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codeName="ThisWorkbook" defaultThemeVersion="124226"/>
  <mc:AlternateContent xmlns:mc="http://schemas.openxmlformats.org/markup-compatibility/2006">
    <mc:Choice Requires="x15">
      <x15ac:absPath xmlns:x15ac="http://schemas.microsoft.com/office/spreadsheetml/2010/11/ac" url="C:\Users\Kynyking\Documents\___Kyncl\_2700_Novostavba MŠ_Štěpánov nad Svratkou\"/>
    </mc:Choice>
  </mc:AlternateContent>
  <xr:revisionPtr revIDLastSave="0" documentId="8_{A93725D7-1C09-4730-9A92-3FA2D7BB64FA}" xr6:coauthVersionLast="47" xr6:coauthVersionMax="47" xr10:uidLastSave="{00000000-0000-0000-0000-000000000000}"/>
  <bookViews>
    <workbookView xWindow="-120" yWindow="-120" windowWidth="29040" windowHeight="15840" activeTab="1" xr2:uid="{00000000-000D-0000-FFFF-FFFF00000000}"/>
  </bookViews>
  <sheets>
    <sheet name="Pokyny pro vyplnění" sheetId="11" r:id="rId1"/>
    <sheet name="Stavba" sheetId="1" r:id="rId2"/>
    <sheet name="VzorPolozky" sheetId="10" state="hidden" r:id="rId3"/>
    <sheet name="00 00 Naklady" sheetId="12" r:id="rId4"/>
    <sheet name="SO-01 SO-01.1 Pol" sheetId="13" r:id="rId5"/>
    <sheet name="SO-01 SO-01.2 Pol" sheetId="14" r:id="rId6"/>
    <sheet name="SO-01 SO-01.3 Pol" sheetId="15" r:id="rId7"/>
    <sheet name="SO-01 SO-01.4 Pol" sheetId="16" r:id="rId8"/>
    <sheet name="IO-01 IO-01 Pol" sheetId="17" r:id="rId9"/>
    <sheet name="IO-02 IO-02 Pol" sheetId="18" r:id="rId10"/>
    <sheet name="IO-03a IO-03a Pol" sheetId="19" r:id="rId11"/>
    <sheet name="IO-03b IO-03b Pol" sheetId="20" r:id="rId12"/>
    <sheet name="IO-03c IO-03c Pol" sheetId="21" r:id="rId13"/>
    <sheet name="IO-04 IO-04 Pol" sheetId="22" r:id="rId14"/>
    <sheet name="IO-05 IO-05 Pol" sheetId="23" r:id="rId15"/>
  </sheets>
  <externalReferences>
    <externalReference r:id="rId16"/>
  </externalReferences>
  <definedNames>
    <definedName name="CelkemDPHVypocet" localSheetId="1">Stavba!$H$63</definedName>
    <definedName name="CenaCelkem">Stavba!$G$29</definedName>
    <definedName name="CenaCelkemBezDPH">Stavba!$G$28</definedName>
    <definedName name="CenaCelkemVypocet" localSheetId="1">Stavba!$I$63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00 Naklady'!$1:$7</definedName>
    <definedName name="_xlnm.Print_Titles" localSheetId="8">'IO-01 IO-01 Pol'!$1:$7</definedName>
    <definedName name="_xlnm.Print_Titles" localSheetId="9">'IO-02 IO-02 Pol'!$1:$7</definedName>
    <definedName name="_xlnm.Print_Titles" localSheetId="10">'IO-03a IO-03a Pol'!$1:$7</definedName>
    <definedName name="_xlnm.Print_Titles" localSheetId="11">'IO-03b IO-03b Pol'!$1:$7</definedName>
    <definedName name="_xlnm.Print_Titles" localSheetId="12">'IO-03c IO-03c Pol'!$1:$7</definedName>
    <definedName name="_xlnm.Print_Titles" localSheetId="13">'IO-04 IO-04 Pol'!$1:$7</definedName>
    <definedName name="_xlnm.Print_Titles" localSheetId="14">'IO-05 IO-05 Pol'!$1:$7</definedName>
    <definedName name="_xlnm.Print_Titles" localSheetId="4">'SO-01 SO-01.1 Pol'!$1:$7</definedName>
    <definedName name="_xlnm.Print_Titles" localSheetId="5">'SO-01 SO-01.2 Pol'!$1:$7</definedName>
    <definedName name="_xlnm.Print_Titles" localSheetId="6">'SO-01 SO-01.3 Pol'!$1:$7</definedName>
    <definedName name="_xlnm.Print_Titles" localSheetId="7">'SO-01 SO-01.4 Pol'!$1:$7</definedName>
    <definedName name="oadresa">Stavba!$D$6</definedName>
    <definedName name="Objednatel" localSheetId="1">Stavba!$D$5</definedName>
    <definedName name="Objekt" localSheetId="1">Stavba!$B$38</definedName>
    <definedName name="_xlnm.Print_Area" localSheetId="3">'00 00 Naklady'!$A$1:$Y$30</definedName>
    <definedName name="_xlnm.Print_Area" localSheetId="8">'IO-01 IO-01 Pol'!$A$1:$Y$126</definedName>
    <definedName name="_xlnm.Print_Area" localSheetId="9">'IO-02 IO-02 Pol'!$A$1:$Y$142</definedName>
    <definedName name="_xlnm.Print_Area" localSheetId="10">'IO-03a IO-03a Pol'!$A$1:$Y$18</definedName>
    <definedName name="_xlnm.Print_Area" localSheetId="11">'IO-03b IO-03b Pol'!$A$1:$Y$82</definedName>
    <definedName name="_xlnm.Print_Area" localSheetId="12">'IO-03c IO-03c Pol'!$A$1:$Y$19</definedName>
    <definedName name="_xlnm.Print_Area" localSheetId="13">'IO-04 IO-04 Pol'!$A$1:$Y$448</definedName>
    <definedName name="_xlnm.Print_Area" localSheetId="14">'IO-05 IO-05 Pol'!$A$1:$Y$275</definedName>
    <definedName name="_xlnm.Print_Area" localSheetId="4">'SO-01 SO-01.1 Pol'!$A$1:$Y$3005</definedName>
    <definedName name="_xlnm.Print_Area" localSheetId="5">'SO-01 SO-01.2 Pol'!$A$1:$Y$253</definedName>
    <definedName name="_xlnm.Print_Area" localSheetId="6">'SO-01 SO-01.3 Pol'!$A$1:$Y$149</definedName>
    <definedName name="_xlnm.Print_Area" localSheetId="7">'SO-01 SO-01.4 Pol'!$A$1:$Y$93</definedName>
    <definedName name="_xlnm.Print_Area" localSheetId="1">Stavba!$A$1:$J$159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Stavba!$F$63</definedName>
    <definedName name="ZakladDPHZakl">Stavba!$G$25</definedName>
    <definedName name="ZakladDPHZaklVypocet" localSheetId="1">Stavba!$G$63</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58" i="1" l="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7" i="1"/>
  <c r="F47" i="1"/>
  <c r="H47" i="1" s="1"/>
  <c r="I47" i="1" s="1"/>
  <c r="G46" i="1"/>
  <c r="F46" i="1"/>
  <c r="G45" i="1"/>
  <c r="F45" i="1"/>
  <c r="G44" i="1"/>
  <c r="F44" i="1"/>
  <c r="G43" i="1"/>
  <c r="F43" i="1"/>
  <c r="G41" i="1"/>
  <c r="F41" i="1"/>
  <c r="G40" i="1"/>
  <c r="F40" i="1"/>
  <c r="G39" i="1"/>
  <c r="F39" i="1"/>
  <c r="G274" i="23"/>
  <c r="BA222" i="23"/>
  <c r="BA221" i="23"/>
  <c r="BA127" i="23"/>
  <c r="G9" i="23"/>
  <c r="I9" i="23"/>
  <c r="I8" i="23" s="1"/>
  <c r="K9" i="23"/>
  <c r="K8" i="23" s="1"/>
  <c r="M9" i="23"/>
  <c r="O9" i="23"/>
  <c r="Q9" i="23"/>
  <c r="Q8" i="23" s="1"/>
  <c r="V9" i="23"/>
  <c r="G22" i="23"/>
  <c r="M22" i="23" s="1"/>
  <c r="I22" i="23"/>
  <c r="K22" i="23"/>
  <c r="O22" i="23"/>
  <c r="Q22" i="23"/>
  <c r="V22" i="23"/>
  <c r="G35" i="23"/>
  <c r="G8" i="23" s="1"/>
  <c r="I35" i="23"/>
  <c r="K35" i="23"/>
  <c r="O35" i="23"/>
  <c r="Q35" i="23"/>
  <c r="V35" i="23"/>
  <c r="V8" i="23" s="1"/>
  <c r="G54" i="23"/>
  <c r="AF274" i="23" s="1"/>
  <c r="I54" i="23"/>
  <c r="K54" i="23"/>
  <c r="O54" i="23"/>
  <c r="Q54" i="23"/>
  <c r="V54" i="23"/>
  <c r="G66" i="23"/>
  <c r="I66" i="23"/>
  <c r="K66" i="23"/>
  <c r="M66" i="23"/>
  <c r="O66" i="23"/>
  <c r="Q66" i="23"/>
  <c r="V66" i="23"/>
  <c r="G78" i="23"/>
  <c r="I78" i="23"/>
  <c r="K78" i="23"/>
  <c r="M78" i="23"/>
  <c r="O78" i="23"/>
  <c r="O8" i="23" s="1"/>
  <c r="Q78" i="23"/>
  <c r="V78" i="23"/>
  <c r="G97" i="23"/>
  <c r="M97" i="23" s="1"/>
  <c r="I97" i="23"/>
  <c r="I96" i="23" s="1"/>
  <c r="K97" i="23"/>
  <c r="K96" i="23" s="1"/>
  <c r="O97" i="23"/>
  <c r="O96" i="23" s="1"/>
  <c r="Q97" i="23"/>
  <c r="V97" i="23"/>
  <c r="V96" i="23" s="1"/>
  <c r="G102" i="23"/>
  <c r="M102" i="23" s="1"/>
  <c r="I102" i="23"/>
  <c r="K102" i="23"/>
  <c r="O102" i="23"/>
  <c r="Q102" i="23"/>
  <c r="V102" i="23"/>
  <c r="G106" i="23"/>
  <c r="M106" i="23" s="1"/>
  <c r="I106" i="23"/>
  <c r="K106" i="23"/>
  <c r="O106" i="23"/>
  <c r="Q106" i="23"/>
  <c r="Q96" i="23" s="1"/>
  <c r="V106" i="23"/>
  <c r="G111" i="23"/>
  <c r="I111" i="23"/>
  <c r="K111" i="23"/>
  <c r="M111" i="23"/>
  <c r="O111" i="23"/>
  <c r="Q111" i="23"/>
  <c r="V111" i="23"/>
  <c r="G116" i="23"/>
  <c r="I116" i="23"/>
  <c r="K116" i="23"/>
  <c r="M116" i="23"/>
  <c r="O116" i="23"/>
  <c r="Q116" i="23"/>
  <c r="V116" i="23"/>
  <c r="G121" i="23"/>
  <c r="I121" i="23"/>
  <c r="K121" i="23"/>
  <c r="M121" i="23"/>
  <c r="O121" i="23"/>
  <c r="Q121" i="23"/>
  <c r="V121" i="23"/>
  <c r="G126" i="23"/>
  <c r="M126" i="23" s="1"/>
  <c r="I126" i="23"/>
  <c r="K126" i="23"/>
  <c r="O126" i="23"/>
  <c r="Q126" i="23"/>
  <c r="V126" i="23"/>
  <c r="G131" i="23"/>
  <c r="M131" i="23" s="1"/>
  <c r="I131" i="23"/>
  <c r="K131" i="23"/>
  <c r="O131" i="23"/>
  <c r="Q131" i="23"/>
  <c r="V131" i="23"/>
  <c r="G134" i="23"/>
  <c r="M134" i="23" s="1"/>
  <c r="I134" i="23"/>
  <c r="K134" i="23"/>
  <c r="O134" i="23"/>
  <c r="Q134" i="23"/>
  <c r="V134" i="23"/>
  <c r="I141" i="23"/>
  <c r="Q141" i="23"/>
  <c r="G142" i="23"/>
  <c r="G141" i="23" s="1"/>
  <c r="I142" i="23"/>
  <c r="K142" i="23"/>
  <c r="K141" i="23" s="1"/>
  <c r="M142" i="23"/>
  <c r="M141" i="23" s="1"/>
  <c r="O142" i="23"/>
  <c r="O141" i="23" s="1"/>
  <c r="Q142" i="23"/>
  <c r="V142" i="23"/>
  <c r="V141" i="23" s="1"/>
  <c r="G158" i="23"/>
  <c r="M158" i="23" s="1"/>
  <c r="I158" i="23"/>
  <c r="I157" i="23" s="1"/>
  <c r="K158" i="23"/>
  <c r="K157" i="23" s="1"/>
  <c r="O158" i="23"/>
  <c r="O157" i="23" s="1"/>
  <c r="Q158" i="23"/>
  <c r="V158" i="23"/>
  <c r="V157" i="23" s="1"/>
  <c r="G162" i="23"/>
  <c r="M162" i="23" s="1"/>
  <c r="I162" i="23"/>
  <c r="K162" i="23"/>
  <c r="O162" i="23"/>
  <c r="Q162" i="23"/>
  <c r="V162" i="23"/>
  <c r="G172" i="23"/>
  <c r="M172" i="23" s="1"/>
  <c r="I172" i="23"/>
  <c r="K172" i="23"/>
  <c r="O172" i="23"/>
  <c r="Q172" i="23"/>
  <c r="Q157" i="23" s="1"/>
  <c r="V172" i="23"/>
  <c r="G177" i="23"/>
  <c r="I177" i="23"/>
  <c r="K177" i="23"/>
  <c r="M177" i="23"/>
  <c r="O177" i="23"/>
  <c r="Q177" i="23"/>
  <c r="V177" i="23"/>
  <c r="G182" i="23"/>
  <c r="I182" i="23"/>
  <c r="K182" i="23"/>
  <c r="M182" i="23"/>
  <c r="O182" i="23"/>
  <c r="Q182" i="23"/>
  <c r="V182" i="23"/>
  <c r="G187" i="23"/>
  <c r="I187" i="23"/>
  <c r="K187" i="23"/>
  <c r="M187" i="23"/>
  <c r="O187" i="23"/>
  <c r="Q187" i="23"/>
  <c r="V187" i="23"/>
  <c r="G192" i="23"/>
  <c r="M192" i="23" s="1"/>
  <c r="I192" i="23"/>
  <c r="K192" i="23"/>
  <c r="O192" i="23"/>
  <c r="Q192" i="23"/>
  <c r="V192" i="23"/>
  <c r="G197" i="23"/>
  <c r="M197" i="23" s="1"/>
  <c r="I197" i="23"/>
  <c r="K197" i="23"/>
  <c r="O197" i="23"/>
  <c r="Q197" i="23"/>
  <c r="V197" i="23"/>
  <c r="G202" i="23"/>
  <c r="K202" i="23"/>
  <c r="V202" i="23"/>
  <c r="G203" i="23"/>
  <c r="I203" i="23"/>
  <c r="I202" i="23" s="1"/>
  <c r="K203" i="23"/>
  <c r="M203" i="23"/>
  <c r="M202" i="23" s="1"/>
  <c r="O203" i="23"/>
  <c r="O202" i="23" s="1"/>
  <c r="Q203" i="23"/>
  <c r="Q202" i="23" s="1"/>
  <c r="V203" i="23"/>
  <c r="G206" i="23"/>
  <c r="I206" i="23"/>
  <c r="K206" i="23"/>
  <c r="M206" i="23"/>
  <c r="O206" i="23"/>
  <c r="Q206" i="23"/>
  <c r="V206" i="23"/>
  <c r="Q209" i="23"/>
  <c r="G210" i="23"/>
  <c r="M210" i="23" s="1"/>
  <c r="I210" i="23"/>
  <c r="I209" i="23" s="1"/>
  <c r="K210" i="23"/>
  <c r="K209" i="23" s="1"/>
  <c r="O210" i="23"/>
  <c r="O209" i="23" s="1"/>
  <c r="Q210" i="23"/>
  <c r="V210" i="23"/>
  <c r="V209" i="23" s="1"/>
  <c r="G215" i="23"/>
  <c r="M215" i="23" s="1"/>
  <c r="I215" i="23"/>
  <c r="K215" i="23"/>
  <c r="O215" i="23"/>
  <c r="Q215" i="23"/>
  <c r="V215" i="23"/>
  <c r="G219" i="23"/>
  <c r="K219" i="23"/>
  <c r="V219" i="23"/>
  <c r="G220" i="23"/>
  <c r="I220" i="23"/>
  <c r="I219" i="23" s="1"/>
  <c r="K220" i="23"/>
  <c r="M220" i="23"/>
  <c r="M219" i="23" s="1"/>
  <c r="O220" i="23"/>
  <c r="O219" i="23" s="1"/>
  <c r="Q220" i="23"/>
  <c r="Q219" i="23" s="1"/>
  <c r="V220" i="23"/>
  <c r="G227" i="23"/>
  <c r="I227" i="23"/>
  <c r="I226" i="23" s="1"/>
  <c r="K227" i="23"/>
  <c r="K226" i="23" s="1"/>
  <c r="M227" i="23"/>
  <c r="O227" i="23"/>
  <c r="Q227" i="23"/>
  <c r="Q226" i="23" s="1"/>
  <c r="V227" i="23"/>
  <c r="G231" i="23"/>
  <c r="M231" i="23" s="1"/>
  <c r="I231" i="23"/>
  <c r="K231" i="23"/>
  <c r="O231" i="23"/>
  <c r="Q231" i="23"/>
  <c r="V231" i="23"/>
  <c r="G232" i="23"/>
  <c r="G226" i="23" s="1"/>
  <c r="I232" i="23"/>
  <c r="K232" i="23"/>
  <c r="O232" i="23"/>
  <c r="Q232" i="23"/>
  <c r="V232" i="23"/>
  <c r="V226" i="23" s="1"/>
  <c r="G235" i="23"/>
  <c r="M235" i="23" s="1"/>
  <c r="I235" i="23"/>
  <c r="K235" i="23"/>
  <c r="O235" i="23"/>
  <c r="Q235" i="23"/>
  <c r="V235" i="23"/>
  <c r="G238" i="23"/>
  <c r="I238" i="23"/>
  <c r="K238" i="23"/>
  <c r="M238" i="23"/>
  <c r="O238" i="23"/>
  <c r="Q238" i="23"/>
  <c r="V238" i="23"/>
  <c r="G242" i="23"/>
  <c r="I242" i="23"/>
  <c r="K242" i="23"/>
  <c r="M242" i="23"/>
  <c r="O242" i="23"/>
  <c r="O226" i="23" s="1"/>
  <c r="Q242" i="23"/>
  <c r="V242" i="23"/>
  <c r="G248" i="23"/>
  <c r="M248" i="23" s="1"/>
  <c r="I248" i="23"/>
  <c r="I247" i="23" s="1"/>
  <c r="K248" i="23"/>
  <c r="K247" i="23" s="1"/>
  <c r="O248" i="23"/>
  <c r="O247" i="23" s="1"/>
  <c r="Q248" i="23"/>
  <c r="V248" i="23"/>
  <c r="G253" i="23"/>
  <c r="M253" i="23" s="1"/>
  <c r="I253" i="23"/>
  <c r="K253" i="23"/>
  <c r="O253" i="23"/>
  <c r="Q253" i="23"/>
  <c r="V253" i="23"/>
  <c r="V247" i="23" s="1"/>
  <c r="G257" i="23"/>
  <c r="M257" i="23" s="1"/>
  <c r="I257" i="23"/>
  <c r="K257" i="23"/>
  <c r="O257" i="23"/>
  <c r="Q257" i="23"/>
  <c r="Q247" i="23" s="1"/>
  <c r="V257" i="23"/>
  <c r="G261" i="23"/>
  <c r="I261" i="23"/>
  <c r="K261" i="23"/>
  <c r="M261" i="23"/>
  <c r="O261" i="23"/>
  <c r="Q261" i="23"/>
  <c r="V261" i="23"/>
  <c r="G265" i="23"/>
  <c r="I265" i="23"/>
  <c r="K265" i="23"/>
  <c r="M265" i="23"/>
  <c r="O265" i="23"/>
  <c r="Q265" i="23"/>
  <c r="V265" i="23"/>
  <c r="G269" i="23"/>
  <c r="I269" i="23"/>
  <c r="K269" i="23"/>
  <c r="M269" i="23"/>
  <c r="O269" i="23"/>
  <c r="Q269" i="23"/>
  <c r="V269" i="23"/>
  <c r="AE274" i="23"/>
  <c r="G447" i="22"/>
  <c r="BA350" i="22"/>
  <c r="BA312" i="22"/>
  <c r="BA262" i="22"/>
  <c r="BA183" i="22"/>
  <c r="BA148" i="22"/>
  <c r="BA108" i="22"/>
  <c r="BA102" i="22"/>
  <c r="BA41" i="22"/>
  <c r="BA14" i="22"/>
  <c r="G9" i="22"/>
  <c r="M9" i="22" s="1"/>
  <c r="M8" i="22" s="1"/>
  <c r="I9" i="22"/>
  <c r="K9" i="22"/>
  <c r="K8" i="22" s="1"/>
  <c r="O9" i="22"/>
  <c r="O8" i="22" s="1"/>
  <c r="Q9" i="22"/>
  <c r="Q8" i="22" s="1"/>
  <c r="V9" i="22"/>
  <c r="G13" i="22"/>
  <c r="I13" i="22"/>
  <c r="K13" i="22"/>
  <c r="M13" i="22"/>
  <c r="O13" i="22"/>
  <c r="Q13" i="22"/>
  <c r="V13" i="22"/>
  <c r="G40" i="22"/>
  <c r="I40" i="22"/>
  <c r="I8" i="22" s="1"/>
  <c r="K40" i="22"/>
  <c r="M40" i="22"/>
  <c r="O40" i="22"/>
  <c r="Q40" i="22"/>
  <c r="V40" i="22"/>
  <c r="G69" i="22"/>
  <c r="M69" i="22" s="1"/>
  <c r="I69" i="22"/>
  <c r="K69" i="22"/>
  <c r="O69" i="22"/>
  <c r="Q69" i="22"/>
  <c r="V69" i="22"/>
  <c r="G73" i="22"/>
  <c r="M73" i="22" s="1"/>
  <c r="I73" i="22"/>
  <c r="K73" i="22"/>
  <c r="O73" i="22"/>
  <c r="Q73" i="22"/>
  <c r="V73" i="22"/>
  <c r="G77" i="22"/>
  <c r="M77" i="22" s="1"/>
  <c r="I77" i="22"/>
  <c r="K77" i="22"/>
  <c r="O77" i="22"/>
  <c r="Q77" i="22"/>
  <c r="V77" i="22"/>
  <c r="V8" i="22" s="1"/>
  <c r="G80" i="22"/>
  <c r="I80" i="22"/>
  <c r="K80" i="22"/>
  <c r="M80" i="22"/>
  <c r="O80" i="22"/>
  <c r="Q80" i="22"/>
  <c r="V80" i="22"/>
  <c r="G83" i="22"/>
  <c r="I83" i="22"/>
  <c r="K83" i="22"/>
  <c r="M83" i="22"/>
  <c r="O83" i="22"/>
  <c r="Q83" i="22"/>
  <c r="V83" i="22"/>
  <c r="G87" i="22"/>
  <c r="I87" i="22"/>
  <c r="K87" i="22"/>
  <c r="M87" i="22"/>
  <c r="O87" i="22"/>
  <c r="Q87" i="22"/>
  <c r="V87" i="22"/>
  <c r="G91" i="22"/>
  <c r="M91" i="22" s="1"/>
  <c r="I91" i="22"/>
  <c r="K91" i="22"/>
  <c r="O91" i="22"/>
  <c r="Q91" i="22"/>
  <c r="V91" i="22"/>
  <c r="G95" i="22"/>
  <c r="M95" i="22" s="1"/>
  <c r="M94" i="22" s="1"/>
  <c r="I95" i="22"/>
  <c r="K95" i="22"/>
  <c r="O95" i="22"/>
  <c r="O94" i="22" s="1"/>
  <c r="Q95" i="22"/>
  <c r="Q94" i="22" s="1"/>
  <c r="V95" i="22"/>
  <c r="V94" i="22" s="1"/>
  <c r="G101" i="22"/>
  <c r="I101" i="22"/>
  <c r="K101" i="22"/>
  <c r="M101" i="22"/>
  <c r="O101" i="22"/>
  <c r="Q101" i="22"/>
  <c r="V101" i="22"/>
  <c r="G107" i="22"/>
  <c r="I107" i="22"/>
  <c r="K107" i="22"/>
  <c r="K94" i="22" s="1"/>
  <c r="M107" i="22"/>
  <c r="O107" i="22"/>
  <c r="Q107" i="22"/>
  <c r="V107" i="22"/>
  <c r="G113" i="22"/>
  <c r="I113" i="22"/>
  <c r="K113" i="22"/>
  <c r="M113" i="22"/>
  <c r="O113" i="22"/>
  <c r="Q113" i="22"/>
  <c r="V113" i="22"/>
  <c r="G121" i="22"/>
  <c r="M121" i="22" s="1"/>
  <c r="I121" i="22"/>
  <c r="K121" i="22"/>
  <c r="O121" i="22"/>
  <c r="Q121" i="22"/>
  <c r="V121" i="22"/>
  <c r="G147" i="22"/>
  <c r="M147" i="22" s="1"/>
  <c r="I147" i="22"/>
  <c r="I94" i="22" s="1"/>
  <c r="K147" i="22"/>
  <c r="O147" i="22"/>
  <c r="Q147" i="22"/>
  <c r="V147" i="22"/>
  <c r="G182" i="22"/>
  <c r="M182" i="22" s="1"/>
  <c r="I182" i="22"/>
  <c r="K182" i="22"/>
  <c r="O182" i="22"/>
  <c r="Q182" i="22"/>
  <c r="V182" i="22"/>
  <c r="G217" i="22"/>
  <c r="I217" i="22"/>
  <c r="K217" i="22"/>
  <c r="M217" i="22"/>
  <c r="O217" i="22"/>
  <c r="Q217" i="22"/>
  <c r="V217" i="22"/>
  <c r="G252" i="22"/>
  <c r="I252" i="22"/>
  <c r="K252" i="22"/>
  <c r="M252" i="22"/>
  <c r="O252" i="22"/>
  <c r="Q252" i="22"/>
  <c r="V252" i="22"/>
  <c r="G261" i="22"/>
  <c r="G260" i="22" s="1"/>
  <c r="I261" i="22"/>
  <c r="I260" i="22" s="1"/>
  <c r="K261" i="22"/>
  <c r="K260" i="22" s="1"/>
  <c r="O261" i="22"/>
  <c r="Q261" i="22"/>
  <c r="Q260" i="22" s="1"/>
  <c r="V261" i="22"/>
  <c r="V260" i="22" s="1"/>
  <c r="G266" i="22"/>
  <c r="M266" i="22" s="1"/>
  <c r="I266" i="22"/>
  <c r="K266" i="22"/>
  <c r="O266" i="22"/>
  <c r="Q266" i="22"/>
  <c r="V266" i="22"/>
  <c r="G274" i="22"/>
  <c r="M274" i="22" s="1"/>
  <c r="I274" i="22"/>
  <c r="K274" i="22"/>
  <c r="O274" i="22"/>
  <c r="O260" i="22" s="1"/>
  <c r="Q274" i="22"/>
  <c r="V274" i="22"/>
  <c r="G281" i="22"/>
  <c r="I281" i="22"/>
  <c r="K281" i="22"/>
  <c r="M281" i="22"/>
  <c r="O281" i="22"/>
  <c r="Q281" i="22"/>
  <c r="V281" i="22"/>
  <c r="G289" i="22"/>
  <c r="G288" i="22" s="1"/>
  <c r="I289" i="22"/>
  <c r="I288" i="22" s="1"/>
  <c r="K289" i="22"/>
  <c r="K288" i="22" s="1"/>
  <c r="M289" i="22"/>
  <c r="O289" i="22"/>
  <c r="Q289" i="22"/>
  <c r="V289" i="22"/>
  <c r="V288" i="22" s="1"/>
  <c r="G293" i="22"/>
  <c r="M293" i="22" s="1"/>
  <c r="I293" i="22"/>
  <c r="K293" i="22"/>
  <c r="O293" i="22"/>
  <c r="Q293" i="22"/>
  <c r="V293" i="22"/>
  <c r="G301" i="22"/>
  <c r="M301" i="22" s="1"/>
  <c r="I301" i="22"/>
  <c r="K301" i="22"/>
  <c r="O301" i="22"/>
  <c r="Q301" i="22"/>
  <c r="Q288" i="22" s="1"/>
  <c r="V301" i="22"/>
  <c r="G306" i="22"/>
  <c r="M306" i="22" s="1"/>
  <c r="I306" i="22"/>
  <c r="K306" i="22"/>
  <c r="O306" i="22"/>
  <c r="Q306" i="22"/>
  <c r="V306" i="22"/>
  <c r="G311" i="22"/>
  <c r="I311" i="22"/>
  <c r="K311" i="22"/>
  <c r="M311" i="22"/>
  <c r="O311" i="22"/>
  <c r="Q311" i="22"/>
  <c r="V311" i="22"/>
  <c r="G316" i="22"/>
  <c r="I316" i="22"/>
  <c r="K316" i="22"/>
  <c r="M316" i="22"/>
  <c r="O316" i="22"/>
  <c r="O288" i="22" s="1"/>
  <c r="Q316" i="22"/>
  <c r="V316" i="22"/>
  <c r="G323" i="22"/>
  <c r="I323" i="22"/>
  <c r="K323" i="22"/>
  <c r="M323" i="22"/>
  <c r="O323" i="22"/>
  <c r="Q323" i="22"/>
  <c r="V323" i="22"/>
  <c r="G331" i="22"/>
  <c r="G330" i="22" s="1"/>
  <c r="I331" i="22"/>
  <c r="I330" i="22" s="1"/>
  <c r="K331" i="22"/>
  <c r="O331" i="22"/>
  <c r="O330" i="22" s="1"/>
  <c r="Q331" i="22"/>
  <c r="Q330" i="22" s="1"/>
  <c r="V331" i="22"/>
  <c r="V330" i="22" s="1"/>
  <c r="G341" i="22"/>
  <c r="M341" i="22" s="1"/>
  <c r="I341" i="22"/>
  <c r="K341" i="22"/>
  <c r="O341" i="22"/>
  <c r="Q341" i="22"/>
  <c r="V341" i="22"/>
  <c r="G345" i="22"/>
  <c r="I345" i="22"/>
  <c r="K345" i="22"/>
  <c r="M345" i="22"/>
  <c r="O345" i="22"/>
  <c r="Q345" i="22"/>
  <c r="V345" i="22"/>
  <c r="G349" i="22"/>
  <c r="I349" i="22"/>
  <c r="K349" i="22"/>
  <c r="M349" i="22"/>
  <c r="O349" i="22"/>
  <c r="Q349" i="22"/>
  <c r="V349" i="22"/>
  <c r="G354" i="22"/>
  <c r="I354" i="22"/>
  <c r="K354" i="22"/>
  <c r="M354" i="22"/>
  <c r="O354" i="22"/>
  <c r="Q354" i="22"/>
  <c r="V354" i="22"/>
  <c r="G358" i="22"/>
  <c r="M358" i="22" s="1"/>
  <c r="I358" i="22"/>
  <c r="K358" i="22"/>
  <c r="K330" i="22" s="1"/>
  <c r="O358" i="22"/>
  <c r="Q358" i="22"/>
  <c r="V358" i="22"/>
  <c r="G360" i="22"/>
  <c r="M360" i="22" s="1"/>
  <c r="I360" i="22"/>
  <c r="K360" i="22"/>
  <c r="O360" i="22"/>
  <c r="Q360" i="22"/>
  <c r="V360" i="22"/>
  <c r="G365" i="22"/>
  <c r="M365" i="22" s="1"/>
  <c r="I365" i="22"/>
  <c r="K365" i="22"/>
  <c r="O365" i="22"/>
  <c r="Q365" i="22"/>
  <c r="V365" i="22"/>
  <c r="G370" i="22"/>
  <c r="I370" i="22"/>
  <c r="K370" i="22"/>
  <c r="M370" i="22"/>
  <c r="O370" i="22"/>
  <c r="Q370" i="22"/>
  <c r="V370" i="22"/>
  <c r="G375" i="22"/>
  <c r="I375" i="22"/>
  <c r="K375" i="22"/>
  <c r="M375" i="22"/>
  <c r="O375" i="22"/>
  <c r="Q375" i="22"/>
  <c r="V375" i="22"/>
  <c r="G377" i="22"/>
  <c r="I377" i="22"/>
  <c r="K377" i="22"/>
  <c r="M377" i="22"/>
  <c r="O377" i="22"/>
  <c r="Q377" i="22"/>
  <c r="V377" i="22"/>
  <c r="K384" i="22"/>
  <c r="G385" i="22"/>
  <c r="G384" i="22" s="1"/>
  <c r="I385" i="22"/>
  <c r="I384" i="22" s="1"/>
  <c r="K385" i="22"/>
  <c r="O385" i="22"/>
  <c r="O384" i="22" s="1"/>
  <c r="Q385" i="22"/>
  <c r="Q384" i="22" s="1"/>
  <c r="V385" i="22"/>
  <c r="V384" i="22" s="1"/>
  <c r="G396" i="22"/>
  <c r="M396" i="22" s="1"/>
  <c r="I396" i="22"/>
  <c r="K396" i="22"/>
  <c r="O396" i="22"/>
  <c r="Q396" i="22"/>
  <c r="V396" i="22"/>
  <c r="G407" i="22"/>
  <c r="Q407" i="22"/>
  <c r="V407" i="22"/>
  <c r="G408" i="22"/>
  <c r="I408" i="22"/>
  <c r="I407" i="22" s="1"/>
  <c r="K408" i="22"/>
  <c r="K407" i="22" s="1"/>
  <c r="M408" i="22"/>
  <c r="M407" i="22" s="1"/>
  <c r="O408" i="22"/>
  <c r="O407" i="22" s="1"/>
  <c r="Q408" i="22"/>
  <c r="V408" i="22"/>
  <c r="G413" i="22"/>
  <c r="I413" i="22"/>
  <c r="K413" i="22"/>
  <c r="M413" i="22"/>
  <c r="O413" i="22"/>
  <c r="Q413" i="22"/>
  <c r="V413" i="22"/>
  <c r="K420" i="22"/>
  <c r="G421" i="22"/>
  <c r="G420" i="22" s="1"/>
  <c r="I421" i="22"/>
  <c r="I420" i="22" s="1"/>
  <c r="K421" i="22"/>
  <c r="O421" i="22"/>
  <c r="O420" i="22" s="1"/>
  <c r="Q421" i="22"/>
  <c r="Q420" i="22" s="1"/>
  <c r="V421" i="22"/>
  <c r="V420" i="22" s="1"/>
  <c r="G426" i="22"/>
  <c r="V426" i="22"/>
  <c r="G427" i="22"/>
  <c r="M427" i="22" s="1"/>
  <c r="M426" i="22" s="1"/>
  <c r="I427" i="22"/>
  <c r="K427" i="22"/>
  <c r="K426" i="22" s="1"/>
  <c r="O427" i="22"/>
  <c r="O426" i="22" s="1"/>
  <c r="Q427" i="22"/>
  <c r="Q426" i="22" s="1"/>
  <c r="V427" i="22"/>
  <c r="G430" i="22"/>
  <c r="I430" i="22"/>
  <c r="K430" i="22"/>
  <c r="M430" i="22"/>
  <c r="O430" i="22"/>
  <c r="Q430" i="22"/>
  <c r="V430" i="22"/>
  <c r="G433" i="22"/>
  <c r="I433" i="22"/>
  <c r="I426" i="22" s="1"/>
  <c r="K433" i="22"/>
  <c r="M433" i="22"/>
  <c r="O433" i="22"/>
  <c r="Q433" i="22"/>
  <c r="V433" i="22"/>
  <c r="K438" i="22"/>
  <c r="G439" i="22"/>
  <c r="G438" i="22" s="1"/>
  <c r="I439" i="22"/>
  <c r="I438" i="22" s="1"/>
  <c r="K439" i="22"/>
  <c r="O439" i="22"/>
  <c r="O438" i="22" s="1"/>
  <c r="Q439" i="22"/>
  <c r="Q438" i="22" s="1"/>
  <c r="V439" i="22"/>
  <c r="V438" i="22" s="1"/>
  <c r="AE447" i="22"/>
  <c r="AF447" i="22"/>
  <c r="G18" i="21"/>
  <c r="O8" i="21"/>
  <c r="G9" i="21"/>
  <c r="G8" i="21" s="1"/>
  <c r="I9" i="21"/>
  <c r="I8" i="21" s="1"/>
  <c r="K9" i="21"/>
  <c r="K8" i="21" s="1"/>
  <c r="M9" i="21"/>
  <c r="O9" i="21"/>
  <c r="Q9" i="21"/>
  <c r="Q8" i="21" s="1"/>
  <c r="V9" i="21"/>
  <c r="V8" i="21" s="1"/>
  <c r="G10" i="21"/>
  <c r="M10" i="21" s="1"/>
  <c r="I10" i="21"/>
  <c r="K10" i="21"/>
  <c r="O10" i="21"/>
  <c r="Q10" i="21"/>
  <c r="V10" i="21"/>
  <c r="V11" i="21"/>
  <c r="G12" i="21"/>
  <c r="M12" i="21" s="1"/>
  <c r="I12" i="21"/>
  <c r="K12" i="21"/>
  <c r="K11" i="21" s="1"/>
  <c r="O12" i="21"/>
  <c r="O11" i="21" s="1"/>
  <c r="Q12" i="21"/>
  <c r="Q11" i="21" s="1"/>
  <c r="V12" i="21"/>
  <c r="G13" i="21"/>
  <c r="I13" i="21"/>
  <c r="K13" i="21"/>
  <c r="M13" i="21"/>
  <c r="O13" i="21"/>
  <c r="Q13" i="21"/>
  <c r="V13" i="21"/>
  <c r="G14" i="21"/>
  <c r="I14" i="21"/>
  <c r="K14" i="21"/>
  <c r="M14" i="21"/>
  <c r="O14" i="21"/>
  <c r="Q14" i="21"/>
  <c r="V14" i="21"/>
  <c r="G15" i="21"/>
  <c r="I15" i="21"/>
  <c r="I11" i="21" s="1"/>
  <c r="K15" i="21"/>
  <c r="M15" i="21"/>
  <c r="O15" i="21"/>
  <c r="Q15" i="21"/>
  <c r="V15" i="21"/>
  <c r="G16" i="21"/>
  <c r="G11" i="21" s="1"/>
  <c r="I16" i="21"/>
  <c r="K16" i="21"/>
  <c r="O16" i="21"/>
  <c r="Q16" i="21"/>
  <c r="V16" i="21"/>
  <c r="AE18" i="21"/>
  <c r="G81" i="20"/>
  <c r="BA45" i="20"/>
  <c r="BA15" i="20"/>
  <c r="BA10" i="20"/>
  <c r="G9" i="20"/>
  <c r="AF81" i="20" s="1"/>
  <c r="I9" i="20"/>
  <c r="K9" i="20"/>
  <c r="K8" i="20" s="1"/>
  <c r="M9" i="20"/>
  <c r="O9" i="20"/>
  <c r="O8" i="20" s="1"/>
  <c r="Q9" i="20"/>
  <c r="Q8" i="20" s="1"/>
  <c r="V9" i="20"/>
  <c r="G14" i="20"/>
  <c r="I14" i="20"/>
  <c r="K14" i="20"/>
  <c r="M14" i="20"/>
  <c r="O14" i="20"/>
  <c r="Q14" i="20"/>
  <c r="V14" i="20"/>
  <c r="G19" i="20"/>
  <c r="I19" i="20"/>
  <c r="I8" i="20" s="1"/>
  <c r="K19" i="20"/>
  <c r="M19" i="20"/>
  <c r="O19" i="20"/>
  <c r="Q19" i="20"/>
  <c r="V19" i="20"/>
  <c r="G25" i="20"/>
  <c r="M25" i="20" s="1"/>
  <c r="I25" i="20"/>
  <c r="K25" i="20"/>
  <c r="O25" i="20"/>
  <c r="Q25" i="20"/>
  <c r="V25" i="20"/>
  <c r="G34" i="20"/>
  <c r="M34" i="20" s="1"/>
  <c r="I34" i="20"/>
  <c r="K34" i="20"/>
  <c r="O34" i="20"/>
  <c r="Q34" i="20"/>
  <c r="V34" i="20"/>
  <c r="G39" i="20"/>
  <c r="M39" i="20" s="1"/>
  <c r="I39" i="20"/>
  <c r="K39" i="20"/>
  <c r="O39" i="20"/>
  <c r="Q39" i="20"/>
  <c r="V39" i="20"/>
  <c r="V8" i="20" s="1"/>
  <c r="G44" i="20"/>
  <c r="I44" i="20"/>
  <c r="K44" i="20"/>
  <c r="M44" i="20"/>
  <c r="O44" i="20"/>
  <c r="Q44" i="20"/>
  <c r="V44" i="20"/>
  <c r="G49" i="20"/>
  <c r="I49" i="20"/>
  <c r="K49" i="20"/>
  <c r="M49" i="20"/>
  <c r="O49" i="20"/>
  <c r="Q49" i="20"/>
  <c r="V49" i="20"/>
  <c r="G57" i="20"/>
  <c r="I57" i="20"/>
  <c r="K57" i="20"/>
  <c r="M57" i="20"/>
  <c r="O57" i="20"/>
  <c r="Q57" i="20"/>
  <c r="V57" i="20"/>
  <c r="G60" i="20"/>
  <c r="K60" i="20"/>
  <c r="V60" i="20"/>
  <c r="G61" i="20"/>
  <c r="M61" i="20" s="1"/>
  <c r="M60" i="20" s="1"/>
  <c r="I61" i="20"/>
  <c r="I60" i="20" s="1"/>
  <c r="K61" i="20"/>
  <c r="O61" i="20"/>
  <c r="O60" i="20" s="1"/>
  <c r="Q61" i="20"/>
  <c r="Q60" i="20" s="1"/>
  <c r="V61" i="20"/>
  <c r="G66" i="20"/>
  <c r="I66" i="20"/>
  <c r="V66" i="20"/>
  <c r="G67" i="20"/>
  <c r="I67" i="20"/>
  <c r="K67" i="20"/>
  <c r="K66" i="20" s="1"/>
  <c r="M67" i="20"/>
  <c r="M66" i="20" s="1"/>
  <c r="O67" i="20"/>
  <c r="Q67" i="20"/>
  <c r="Q66" i="20" s="1"/>
  <c r="V67" i="20"/>
  <c r="G68" i="20"/>
  <c r="I68" i="20"/>
  <c r="K68" i="20"/>
  <c r="M68" i="20"/>
  <c r="O68" i="20"/>
  <c r="O66" i="20" s="1"/>
  <c r="Q68" i="20"/>
  <c r="V68" i="20"/>
  <c r="O71" i="20"/>
  <c r="G72" i="20"/>
  <c r="G71" i="20" s="1"/>
  <c r="I72" i="20"/>
  <c r="K72" i="20"/>
  <c r="K71" i="20" s="1"/>
  <c r="O72" i="20"/>
  <c r="Q72" i="20"/>
  <c r="Q71" i="20" s="1"/>
  <c r="V72" i="20"/>
  <c r="V71" i="20" s="1"/>
  <c r="G75" i="20"/>
  <c r="M75" i="20" s="1"/>
  <c r="I75" i="20"/>
  <c r="I71" i="20" s="1"/>
  <c r="K75" i="20"/>
  <c r="O75" i="20"/>
  <c r="Q75" i="20"/>
  <c r="V75" i="20"/>
  <c r="G78" i="20"/>
  <c r="I78" i="20"/>
  <c r="O78" i="20"/>
  <c r="V78" i="20"/>
  <c r="G79" i="20"/>
  <c r="I79" i="20"/>
  <c r="K79" i="20"/>
  <c r="K78" i="20" s="1"/>
  <c r="M79" i="20"/>
  <c r="M78" i="20" s="1"/>
  <c r="O79" i="20"/>
  <c r="Q79" i="20"/>
  <c r="Q78" i="20" s="1"/>
  <c r="V79" i="20"/>
  <c r="AE81" i="20"/>
  <c r="G17" i="19"/>
  <c r="G8" i="19"/>
  <c r="Q8" i="19"/>
  <c r="V8" i="19"/>
  <c r="G9" i="19"/>
  <c r="I9" i="19"/>
  <c r="I8" i="19" s="1"/>
  <c r="K9" i="19"/>
  <c r="K8" i="19" s="1"/>
  <c r="M9" i="19"/>
  <c r="M8" i="19" s="1"/>
  <c r="O9" i="19"/>
  <c r="O8" i="19" s="1"/>
  <c r="Q9" i="19"/>
  <c r="V9" i="19"/>
  <c r="G10" i="19"/>
  <c r="I10" i="19"/>
  <c r="K10" i="19"/>
  <c r="M10" i="19"/>
  <c r="O10" i="19"/>
  <c r="Q10" i="19"/>
  <c r="V10" i="19"/>
  <c r="K11" i="19"/>
  <c r="G12" i="19"/>
  <c r="M12" i="19" s="1"/>
  <c r="I12" i="19"/>
  <c r="I11" i="19" s="1"/>
  <c r="K12" i="19"/>
  <c r="O12" i="19"/>
  <c r="O11" i="19" s="1"/>
  <c r="Q12" i="19"/>
  <c r="Q11" i="19" s="1"/>
  <c r="V12" i="19"/>
  <c r="V11" i="19" s="1"/>
  <c r="G13" i="19"/>
  <c r="M13" i="19" s="1"/>
  <c r="I13" i="19"/>
  <c r="K13" i="19"/>
  <c r="O13" i="19"/>
  <c r="Q13" i="19"/>
  <c r="V13" i="19"/>
  <c r="G14" i="19"/>
  <c r="M14" i="19" s="1"/>
  <c r="I14" i="19"/>
  <c r="K14" i="19"/>
  <c r="O14" i="19"/>
  <c r="Q14" i="19"/>
  <c r="V14" i="19"/>
  <c r="G15" i="19"/>
  <c r="I15" i="19"/>
  <c r="K15" i="19"/>
  <c r="M15" i="19"/>
  <c r="O15" i="19"/>
  <c r="Q15" i="19"/>
  <c r="V15" i="19"/>
  <c r="AE17" i="19"/>
  <c r="G141" i="18"/>
  <c r="BA91" i="18"/>
  <c r="BA88" i="18"/>
  <c r="BA57" i="18"/>
  <c r="BA32" i="18"/>
  <c r="BA16" i="18"/>
  <c r="G9" i="18"/>
  <c r="I9" i="18"/>
  <c r="I8" i="18" s="1"/>
  <c r="K9" i="18"/>
  <c r="K8" i="18" s="1"/>
  <c r="M9" i="18"/>
  <c r="O9" i="18"/>
  <c r="O8" i="18" s="1"/>
  <c r="Q9" i="18"/>
  <c r="V9" i="18"/>
  <c r="G12" i="18"/>
  <c r="G8" i="18" s="1"/>
  <c r="I12" i="18"/>
  <c r="K12" i="18"/>
  <c r="M12" i="18"/>
  <c r="O12" i="18"/>
  <c r="Q12" i="18"/>
  <c r="V12" i="18"/>
  <c r="V8" i="18" s="1"/>
  <c r="G15" i="18"/>
  <c r="M15" i="18" s="1"/>
  <c r="I15" i="18"/>
  <c r="K15" i="18"/>
  <c r="O15" i="18"/>
  <c r="Q15" i="18"/>
  <c r="V15" i="18"/>
  <c r="G19" i="18"/>
  <c r="M19" i="18" s="1"/>
  <c r="I19" i="18"/>
  <c r="K19" i="18"/>
  <c r="O19" i="18"/>
  <c r="Q19" i="18"/>
  <c r="Q8" i="18" s="1"/>
  <c r="V19" i="18"/>
  <c r="G23" i="18"/>
  <c r="M23" i="18" s="1"/>
  <c r="I23" i="18"/>
  <c r="K23" i="18"/>
  <c r="O23" i="18"/>
  <c r="Q23" i="18"/>
  <c r="V23" i="18"/>
  <c r="G27" i="18"/>
  <c r="I27" i="18"/>
  <c r="K27" i="18"/>
  <c r="M27" i="18"/>
  <c r="O27" i="18"/>
  <c r="Q27" i="18"/>
  <c r="V27" i="18"/>
  <c r="G31" i="18"/>
  <c r="I31" i="18"/>
  <c r="K31" i="18"/>
  <c r="M31" i="18"/>
  <c r="O31" i="18"/>
  <c r="Q31" i="18"/>
  <c r="V31" i="18"/>
  <c r="G35" i="18"/>
  <c r="I35" i="18"/>
  <c r="K35" i="18"/>
  <c r="M35" i="18"/>
  <c r="O35" i="18"/>
  <c r="Q35" i="18"/>
  <c r="V35" i="18"/>
  <c r="G39" i="18"/>
  <c r="M39" i="18" s="1"/>
  <c r="I39" i="18"/>
  <c r="K39" i="18"/>
  <c r="O39" i="18"/>
  <c r="Q39" i="18"/>
  <c r="V39" i="18"/>
  <c r="G46" i="18"/>
  <c r="M46" i="18" s="1"/>
  <c r="I46" i="18"/>
  <c r="K46" i="18"/>
  <c r="O46" i="18"/>
  <c r="Q46" i="18"/>
  <c r="V46" i="18"/>
  <c r="G49" i="18"/>
  <c r="M49" i="18" s="1"/>
  <c r="I49" i="18"/>
  <c r="K49" i="18"/>
  <c r="O49" i="18"/>
  <c r="Q49" i="18"/>
  <c r="V49" i="18"/>
  <c r="G52" i="18"/>
  <c r="I52" i="18"/>
  <c r="K52" i="18"/>
  <c r="M52" i="18"/>
  <c r="O52" i="18"/>
  <c r="Q52" i="18"/>
  <c r="V52" i="18"/>
  <c r="G56" i="18"/>
  <c r="I56" i="18"/>
  <c r="K56" i="18"/>
  <c r="M56" i="18"/>
  <c r="O56" i="18"/>
  <c r="Q56" i="18"/>
  <c r="V56" i="18"/>
  <c r="G60" i="18"/>
  <c r="I60" i="18"/>
  <c r="K60" i="18"/>
  <c r="M60" i="18"/>
  <c r="O60" i="18"/>
  <c r="Q60" i="18"/>
  <c r="V60" i="18"/>
  <c r="G66" i="18"/>
  <c r="M66" i="18" s="1"/>
  <c r="I66" i="18"/>
  <c r="K66" i="18"/>
  <c r="O66" i="18"/>
  <c r="Q66" i="18"/>
  <c r="V66" i="18"/>
  <c r="G72" i="18"/>
  <c r="I72" i="18"/>
  <c r="K72" i="18"/>
  <c r="V72" i="18"/>
  <c r="G73" i="18"/>
  <c r="M73" i="18" s="1"/>
  <c r="M72" i="18" s="1"/>
  <c r="I73" i="18"/>
  <c r="K73" i="18"/>
  <c r="O73" i="18"/>
  <c r="O72" i="18" s="1"/>
  <c r="Q73" i="18"/>
  <c r="Q72" i="18" s="1"/>
  <c r="V73" i="18"/>
  <c r="G77" i="18"/>
  <c r="O77" i="18"/>
  <c r="Q77" i="18"/>
  <c r="V77" i="18"/>
  <c r="G78" i="18"/>
  <c r="I78" i="18"/>
  <c r="I77" i="18" s="1"/>
  <c r="K78" i="18"/>
  <c r="K77" i="18" s="1"/>
  <c r="M78" i="18"/>
  <c r="M77" i="18" s="1"/>
  <c r="O78" i="18"/>
  <c r="Q78" i="18"/>
  <c r="V78" i="18"/>
  <c r="G83" i="18"/>
  <c r="G82" i="18" s="1"/>
  <c r="I83" i="18"/>
  <c r="I82" i="18" s="1"/>
  <c r="K83" i="18"/>
  <c r="O83" i="18"/>
  <c r="Q83" i="18"/>
  <c r="Q82" i="18" s="1"/>
  <c r="V83" i="18"/>
  <c r="V82" i="18" s="1"/>
  <c r="G87" i="18"/>
  <c r="M87" i="18" s="1"/>
  <c r="I87" i="18"/>
  <c r="K87" i="18"/>
  <c r="O87" i="18"/>
  <c r="O82" i="18" s="1"/>
  <c r="Q87" i="18"/>
  <c r="V87" i="18"/>
  <c r="G90" i="18"/>
  <c r="M90" i="18" s="1"/>
  <c r="I90" i="18"/>
  <c r="K90" i="18"/>
  <c r="O90" i="18"/>
  <c r="Q90" i="18"/>
  <c r="V90" i="18"/>
  <c r="G93" i="18"/>
  <c r="I93" i="18"/>
  <c r="K93" i="18"/>
  <c r="M93" i="18"/>
  <c r="O93" i="18"/>
  <c r="Q93" i="18"/>
  <c r="V93" i="18"/>
  <c r="G96" i="18"/>
  <c r="I96" i="18"/>
  <c r="K96" i="18"/>
  <c r="M96" i="18"/>
  <c r="O96" i="18"/>
  <c r="Q96" i="18"/>
  <c r="V96" i="18"/>
  <c r="G97" i="18"/>
  <c r="I97" i="18"/>
  <c r="K97" i="18"/>
  <c r="K82" i="18" s="1"/>
  <c r="M97" i="18"/>
  <c r="O97" i="18"/>
  <c r="Q97" i="18"/>
  <c r="V97" i="18"/>
  <c r="I103" i="18"/>
  <c r="K103" i="18"/>
  <c r="V103" i="18"/>
  <c r="G104" i="18"/>
  <c r="M104" i="18" s="1"/>
  <c r="M103" i="18" s="1"/>
  <c r="I104" i="18"/>
  <c r="K104" i="18"/>
  <c r="O104" i="18"/>
  <c r="O103" i="18" s="1"/>
  <c r="Q104" i="18"/>
  <c r="Q103" i="18" s="1"/>
  <c r="V104" i="18"/>
  <c r="G108" i="18"/>
  <c r="I108" i="18"/>
  <c r="O108" i="18"/>
  <c r="Q108" i="18"/>
  <c r="V108" i="18"/>
  <c r="G109" i="18"/>
  <c r="I109" i="18"/>
  <c r="K109" i="18"/>
  <c r="K108" i="18" s="1"/>
  <c r="M109" i="18"/>
  <c r="M108" i="18" s="1"/>
  <c r="O109" i="18"/>
  <c r="Q109" i="18"/>
  <c r="V109" i="18"/>
  <c r="M114" i="18"/>
  <c r="O114" i="18"/>
  <c r="Q114" i="18"/>
  <c r="G115" i="18"/>
  <c r="G114" i="18" s="1"/>
  <c r="I115" i="18"/>
  <c r="I114" i="18" s="1"/>
  <c r="K115" i="18"/>
  <c r="K114" i="18" s="1"/>
  <c r="M115" i="18"/>
  <c r="O115" i="18"/>
  <c r="Q115" i="18"/>
  <c r="V115" i="18"/>
  <c r="V114" i="18" s="1"/>
  <c r="G119" i="18"/>
  <c r="M119" i="18" s="1"/>
  <c r="I119" i="18"/>
  <c r="I118" i="18" s="1"/>
  <c r="K119" i="18"/>
  <c r="O119" i="18"/>
  <c r="O118" i="18" s="1"/>
  <c r="Q119" i="18"/>
  <c r="Q118" i="18" s="1"/>
  <c r="V119" i="18"/>
  <c r="V118" i="18" s="1"/>
  <c r="G123" i="18"/>
  <c r="M123" i="18" s="1"/>
  <c r="I123" i="18"/>
  <c r="K123" i="18"/>
  <c r="O123" i="18"/>
  <c r="Q123" i="18"/>
  <c r="V123" i="18"/>
  <c r="G127" i="18"/>
  <c r="I127" i="18"/>
  <c r="K127" i="18"/>
  <c r="M127" i="18"/>
  <c r="O127" i="18"/>
  <c r="Q127" i="18"/>
  <c r="V127" i="18"/>
  <c r="G131" i="18"/>
  <c r="I131" i="18"/>
  <c r="K131" i="18"/>
  <c r="M131" i="18"/>
  <c r="O131" i="18"/>
  <c r="Q131" i="18"/>
  <c r="V131" i="18"/>
  <c r="G135" i="18"/>
  <c r="I135" i="18"/>
  <c r="K135" i="18"/>
  <c r="K118" i="18" s="1"/>
  <c r="M135" i="18"/>
  <c r="O135" i="18"/>
  <c r="Q135" i="18"/>
  <c r="V135" i="18"/>
  <c r="AE141" i="18"/>
  <c r="AF141" i="18"/>
  <c r="G125" i="17"/>
  <c r="BA115" i="17"/>
  <c r="BA109" i="17"/>
  <c r="BA104" i="17"/>
  <c r="BA17" i="17"/>
  <c r="BA10" i="17"/>
  <c r="G9" i="17"/>
  <c r="G8" i="17" s="1"/>
  <c r="I9" i="17"/>
  <c r="K9" i="17"/>
  <c r="K8" i="17" s="1"/>
  <c r="M9" i="17"/>
  <c r="O9" i="17"/>
  <c r="O8" i="17" s="1"/>
  <c r="Q9" i="17"/>
  <c r="V9" i="17"/>
  <c r="V8" i="17" s="1"/>
  <c r="G16" i="17"/>
  <c r="I16" i="17"/>
  <c r="I8" i="17" s="1"/>
  <c r="K16" i="17"/>
  <c r="M16" i="17"/>
  <c r="O16" i="17"/>
  <c r="Q16" i="17"/>
  <c r="V16" i="17"/>
  <c r="G23" i="17"/>
  <c r="AF125" i="17" s="1"/>
  <c r="I23" i="17"/>
  <c r="K23" i="17"/>
  <c r="O23" i="17"/>
  <c r="Q23" i="17"/>
  <c r="V23" i="17"/>
  <c r="G31" i="17"/>
  <c r="M31" i="17" s="1"/>
  <c r="I31" i="17"/>
  <c r="K31" i="17"/>
  <c r="O31" i="17"/>
  <c r="Q31" i="17"/>
  <c r="V31" i="17"/>
  <c r="G42" i="17"/>
  <c r="M42" i="17" s="1"/>
  <c r="I42" i="17"/>
  <c r="K42" i="17"/>
  <c r="O42" i="17"/>
  <c r="Q42" i="17"/>
  <c r="V42" i="17"/>
  <c r="G49" i="17"/>
  <c r="I49" i="17"/>
  <c r="K49" i="17"/>
  <c r="M49" i="17"/>
  <c r="O49" i="17"/>
  <c r="Q49" i="17"/>
  <c r="Q8" i="17" s="1"/>
  <c r="V49" i="17"/>
  <c r="G56" i="17"/>
  <c r="I56" i="17"/>
  <c r="K56" i="17"/>
  <c r="M56" i="17"/>
  <c r="O56" i="17"/>
  <c r="Q56" i="17"/>
  <c r="V56" i="17"/>
  <c r="G67" i="17"/>
  <c r="G66" i="17" s="1"/>
  <c r="I67" i="17"/>
  <c r="I66" i="17" s="1"/>
  <c r="K67" i="17"/>
  <c r="K66" i="17" s="1"/>
  <c r="O67" i="17"/>
  <c r="O66" i="17" s="1"/>
  <c r="Q67" i="17"/>
  <c r="Q66" i="17" s="1"/>
  <c r="V67" i="17"/>
  <c r="V66" i="17" s="1"/>
  <c r="G74" i="17"/>
  <c r="M74" i="17" s="1"/>
  <c r="I74" i="17"/>
  <c r="K74" i="17"/>
  <c r="O74" i="17"/>
  <c r="Q74" i="17"/>
  <c r="V74" i="17"/>
  <c r="G87" i="17"/>
  <c r="M87" i="17" s="1"/>
  <c r="I87" i="17"/>
  <c r="K87" i="17"/>
  <c r="O87" i="17"/>
  <c r="Q87" i="17"/>
  <c r="V87" i="17"/>
  <c r="G102" i="17"/>
  <c r="Q102" i="17"/>
  <c r="V102" i="17"/>
  <c r="G103" i="17"/>
  <c r="I103" i="17"/>
  <c r="I102" i="17" s="1"/>
  <c r="K103" i="17"/>
  <c r="K102" i="17" s="1"/>
  <c r="M103" i="17"/>
  <c r="M102" i="17" s="1"/>
  <c r="O103" i="17"/>
  <c r="O102" i="17" s="1"/>
  <c r="Q103" i="17"/>
  <c r="V103" i="17"/>
  <c r="G108" i="17"/>
  <c r="I108" i="17"/>
  <c r="K108" i="17"/>
  <c r="M108" i="17"/>
  <c r="O108" i="17"/>
  <c r="Q108" i="17"/>
  <c r="V108" i="17"/>
  <c r="K113" i="17"/>
  <c r="G114" i="17"/>
  <c r="M114" i="17" s="1"/>
  <c r="M113" i="17" s="1"/>
  <c r="I114" i="17"/>
  <c r="I113" i="17" s="1"/>
  <c r="K114" i="17"/>
  <c r="O114" i="17"/>
  <c r="O113" i="17" s="1"/>
  <c r="Q114" i="17"/>
  <c r="Q113" i="17" s="1"/>
  <c r="V114" i="17"/>
  <c r="V113" i="17" s="1"/>
  <c r="G118" i="17"/>
  <c r="I118" i="17"/>
  <c r="V118" i="17"/>
  <c r="G119" i="17"/>
  <c r="I119" i="17"/>
  <c r="K119" i="17"/>
  <c r="K118" i="17" s="1"/>
  <c r="M119" i="17"/>
  <c r="M118" i="17" s="1"/>
  <c r="O119" i="17"/>
  <c r="O118" i="17" s="1"/>
  <c r="Q119" i="17"/>
  <c r="Q118" i="17" s="1"/>
  <c r="V119" i="17"/>
  <c r="AE125" i="17"/>
  <c r="G92" i="16"/>
  <c r="Q8" i="16"/>
  <c r="G9" i="16"/>
  <c r="G8" i="16" s="1"/>
  <c r="I9" i="16"/>
  <c r="I8" i="16" s="1"/>
  <c r="K9" i="16"/>
  <c r="K8" i="16" s="1"/>
  <c r="O9" i="16"/>
  <c r="O8" i="16" s="1"/>
  <c r="Q9" i="16"/>
  <c r="V9" i="16"/>
  <c r="V8" i="16" s="1"/>
  <c r="G10" i="16"/>
  <c r="I10" i="16"/>
  <c r="K10" i="16"/>
  <c r="M10" i="16"/>
  <c r="O10" i="16"/>
  <c r="Q10" i="16"/>
  <c r="V10" i="16"/>
  <c r="G11" i="16"/>
  <c r="M11" i="16" s="1"/>
  <c r="I11" i="16"/>
  <c r="K11" i="16"/>
  <c r="O11" i="16"/>
  <c r="Q11" i="16"/>
  <c r="V11" i="16"/>
  <c r="G12" i="16"/>
  <c r="I12" i="16"/>
  <c r="K12" i="16"/>
  <c r="M12" i="16"/>
  <c r="O12" i="16"/>
  <c r="Q12" i="16"/>
  <c r="V12" i="16"/>
  <c r="G14" i="16"/>
  <c r="I14" i="16"/>
  <c r="I13" i="16" s="1"/>
  <c r="K14" i="16"/>
  <c r="K13" i="16" s="1"/>
  <c r="M14" i="16"/>
  <c r="O14" i="16"/>
  <c r="Q14" i="16"/>
  <c r="Q13" i="16" s="1"/>
  <c r="V14" i="16"/>
  <c r="G15" i="16"/>
  <c r="M15" i="16" s="1"/>
  <c r="I15" i="16"/>
  <c r="K15" i="16"/>
  <c r="O15" i="16"/>
  <c r="O13" i="16" s="1"/>
  <c r="Q15" i="16"/>
  <c r="V15" i="16"/>
  <c r="G16" i="16"/>
  <c r="AF92" i="16" s="1"/>
  <c r="I16" i="16"/>
  <c r="K16" i="16"/>
  <c r="M16" i="16"/>
  <c r="O16" i="16"/>
  <c r="Q16" i="16"/>
  <c r="V16" i="16"/>
  <c r="G17" i="16"/>
  <c r="M17" i="16" s="1"/>
  <c r="I17" i="16"/>
  <c r="K17" i="16"/>
  <c r="O17" i="16"/>
  <c r="Q17" i="16"/>
  <c r="V17" i="16"/>
  <c r="G18" i="16"/>
  <c r="I18" i="16"/>
  <c r="K18" i="16"/>
  <c r="M18" i="16"/>
  <c r="O18" i="16"/>
  <c r="Q18" i="16"/>
  <c r="V18" i="16"/>
  <c r="G19" i="16"/>
  <c r="M19" i="16" s="1"/>
  <c r="I19" i="16"/>
  <c r="K19" i="16"/>
  <c r="O19" i="16"/>
  <c r="Q19" i="16"/>
  <c r="V19" i="16"/>
  <c r="V13" i="16" s="1"/>
  <c r="G20" i="16"/>
  <c r="I20" i="16"/>
  <c r="K20" i="16"/>
  <c r="M20" i="16"/>
  <c r="O20" i="16"/>
  <c r="Q20" i="16"/>
  <c r="V20" i="16"/>
  <c r="G21" i="16"/>
  <c r="M21" i="16" s="1"/>
  <c r="I21" i="16"/>
  <c r="K21" i="16"/>
  <c r="O21" i="16"/>
  <c r="Q21" i="16"/>
  <c r="V21" i="16"/>
  <c r="G22" i="16"/>
  <c r="I22" i="16"/>
  <c r="K22" i="16"/>
  <c r="M22" i="16"/>
  <c r="O22" i="16"/>
  <c r="Q22" i="16"/>
  <c r="V22" i="16"/>
  <c r="G23" i="16"/>
  <c r="M23" i="16" s="1"/>
  <c r="I23" i="16"/>
  <c r="K23" i="16"/>
  <c r="O23" i="16"/>
  <c r="Q23" i="16"/>
  <c r="V23" i="16"/>
  <c r="G24" i="16"/>
  <c r="I24" i="16"/>
  <c r="K24" i="16"/>
  <c r="M24" i="16"/>
  <c r="O24" i="16"/>
  <c r="Q24" i="16"/>
  <c r="V24" i="16"/>
  <c r="G25" i="16"/>
  <c r="M25" i="16" s="1"/>
  <c r="I25" i="16"/>
  <c r="K25" i="16"/>
  <c r="O25" i="16"/>
  <c r="Q25" i="16"/>
  <c r="V25" i="16"/>
  <c r="G26" i="16"/>
  <c r="I26" i="16"/>
  <c r="K26" i="16"/>
  <c r="M26" i="16"/>
  <c r="O26" i="16"/>
  <c r="Q26" i="16"/>
  <c r="V26" i="16"/>
  <c r="G28" i="16"/>
  <c r="M28" i="16" s="1"/>
  <c r="I28" i="16"/>
  <c r="K28" i="16"/>
  <c r="O28" i="16"/>
  <c r="Q28" i="16"/>
  <c r="V28" i="16"/>
  <c r="G29" i="16"/>
  <c r="I29" i="16"/>
  <c r="K29" i="16"/>
  <c r="M29" i="16"/>
  <c r="O29" i="16"/>
  <c r="Q29" i="16"/>
  <c r="V29" i="16"/>
  <c r="G30" i="16"/>
  <c r="M30" i="16" s="1"/>
  <c r="I30" i="16"/>
  <c r="K30" i="16"/>
  <c r="O30" i="16"/>
  <c r="Q30" i="16"/>
  <c r="V30" i="16"/>
  <c r="G31" i="16"/>
  <c r="I31" i="16"/>
  <c r="K31" i="16"/>
  <c r="M31" i="16"/>
  <c r="O31" i="16"/>
  <c r="Q31" i="16"/>
  <c r="V31" i="16"/>
  <c r="G32" i="16"/>
  <c r="M32" i="16" s="1"/>
  <c r="I32" i="16"/>
  <c r="K32" i="16"/>
  <c r="O32" i="16"/>
  <c r="Q32" i="16"/>
  <c r="V32" i="16"/>
  <c r="G34" i="16"/>
  <c r="G33" i="16" s="1"/>
  <c r="I34" i="16"/>
  <c r="I33" i="16" s="1"/>
  <c r="K34" i="16"/>
  <c r="K33" i="16" s="1"/>
  <c r="O34" i="16"/>
  <c r="O33" i="16" s="1"/>
  <c r="Q34" i="16"/>
  <c r="V34" i="16"/>
  <c r="V33" i="16" s="1"/>
  <c r="G35" i="16"/>
  <c r="I35" i="16"/>
  <c r="K35" i="16"/>
  <c r="M35" i="16"/>
  <c r="O35" i="16"/>
  <c r="Q35" i="16"/>
  <c r="V35" i="16"/>
  <c r="G36" i="16"/>
  <c r="M36" i="16" s="1"/>
  <c r="I36" i="16"/>
  <c r="K36" i="16"/>
  <c r="O36" i="16"/>
  <c r="Q36" i="16"/>
  <c r="V36" i="16"/>
  <c r="G37" i="16"/>
  <c r="I37" i="16"/>
  <c r="K37" i="16"/>
  <c r="M37" i="16"/>
  <c r="O37" i="16"/>
  <c r="Q37" i="16"/>
  <c r="V37" i="16"/>
  <c r="G38" i="16"/>
  <c r="M38" i="16" s="1"/>
  <c r="I38" i="16"/>
  <c r="K38" i="16"/>
  <c r="O38" i="16"/>
  <c r="Q38" i="16"/>
  <c r="V38" i="16"/>
  <c r="G39" i="16"/>
  <c r="I39" i="16"/>
  <c r="K39" i="16"/>
  <c r="M39" i="16"/>
  <c r="O39" i="16"/>
  <c r="Q39" i="16"/>
  <c r="Q33" i="16" s="1"/>
  <c r="V39" i="16"/>
  <c r="G40" i="16"/>
  <c r="M40" i="16" s="1"/>
  <c r="I40" i="16"/>
  <c r="K40" i="16"/>
  <c r="O40" i="16"/>
  <c r="Q40" i="16"/>
  <c r="V40" i="16"/>
  <c r="G42" i="16"/>
  <c r="I42" i="16"/>
  <c r="K42" i="16"/>
  <c r="M42" i="16"/>
  <c r="O42" i="16"/>
  <c r="Q42" i="16"/>
  <c r="V42" i="16"/>
  <c r="G43" i="16"/>
  <c r="M43" i="16" s="1"/>
  <c r="I43" i="16"/>
  <c r="K43" i="16"/>
  <c r="O43" i="16"/>
  <c r="Q43" i="16"/>
  <c r="V43" i="16"/>
  <c r="G45" i="16"/>
  <c r="M45" i="16" s="1"/>
  <c r="M44" i="16" s="1"/>
  <c r="I45" i="16"/>
  <c r="K45" i="16"/>
  <c r="K44" i="16" s="1"/>
  <c r="O45" i="16"/>
  <c r="O44" i="16" s="1"/>
  <c r="Q45" i="16"/>
  <c r="V45" i="16"/>
  <c r="V44" i="16" s="1"/>
  <c r="G46" i="16"/>
  <c r="I46" i="16"/>
  <c r="K46" i="16"/>
  <c r="M46" i="16"/>
  <c r="O46" i="16"/>
  <c r="Q46" i="16"/>
  <c r="Q44" i="16" s="1"/>
  <c r="V46" i="16"/>
  <c r="G47" i="16"/>
  <c r="M47" i="16" s="1"/>
  <c r="I47" i="16"/>
  <c r="K47" i="16"/>
  <c r="O47" i="16"/>
  <c r="Q47" i="16"/>
  <c r="V47" i="16"/>
  <c r="G48" i="16"/>
  <c r="I48" i="16"/>
  <c r="K48" i="16"/>
  <c r="M48" i="16"/>
  <c r="O48" i="16"/>
  <c r="Q48" i="16"/>
  <c r="V48" i="16"/>
  <c r="G49" i="16"/>
  <c r="M49" i="16" s="1"/>
  <c r="I49" i="16"/>
  <c r="K49" i="16"/>
  <c r="O49" i="16"/>
  <c r="Q49" i="16"/>
  <c r="V49" i="16"/>
  <c r="G50" i="16"/>
  <c r="I50" i="16"/>
  <c r="I44" i="16" s="1"/>
  <c r="K50" i="16"/>
  <c r="M50" i="16"/>
  <c r="O50" i="16"/>
  <c r="Q50" i="16"/>
  <c r="V50" i="16"/>
  <c r="G51" i="16"/>
  <c r="M51" i="16" s="1"/>
  <c r="I51" i="16"/>
  <c r="K51" i="16"/>
  <c r="O51" i="16"/>
  <c r="Q51" i="16"/>
  <c r="V51" i="16"/>
  <c r="G52" i="16"/>
  <c r="I52" i="16"/>
  <c r="K52" i="16"/>
  <c r="M52" i="16"/>
  <c r="O52" i="16"/>
  <c r="Q52" i="16"/>
  <c r="V52" i="16"/>
  <c r="G53" i="16"/>
  <c r="M53" i="16" s="1"/>
  <c r="I53" i="16"/>
  <c r="K53" i="16"/>
  <c r="O53" i="16"/>
  <c r="Q53" i="16"/>
  <c r="V53" i="16"/>
  <c r="G54" i="16"/>
  <c r="I54" i="16"/>
  <c r="K54" i="16"/>
  <c r="M54" i="16"/>
  <c r="O54" i="16"/>
  <c r="Q54" i="16"/>
  <c r="V54" i="16"/>
  <c r="G55" i="16"/>
  <c r="M55" i="16" s="1"/>
  <c r="I55" i="16"/>
  <c r="K55" i="16"/>
  <c r="O55" i="16"/>
  <c r="Q55" i="16"/>
  <c r="V55" i="16"/>
  <c r="G56" i="16"/>
  <c r="I56" i="16"/>
  <c r="K56" i="16"/>
  <c r="M56" i="16"/>
  <c r="O56" i="16"/>
  <c r="Q56" i="16"/>
  <c r="V56" i="16"/>
  <c r="G58" i="16"/>
  <c r="I58" i="16"/>
  <c r="I57" i="16" s="1"/>
  <c r="K58" i="16"/>
  <c r="K57" i="16" s="1"/>
  <c r="M58" i="16"/>
  <c r="O58" i="16"/>
  <c r="Q58" i="16"/>
  <c r="Q57" i="16" s="1"/>
  <c r="V58" i="16"/>
  <c r="G59" i="16"/>
  <c r="M59" i="16" s="1"/>
  <c r="I59" i="16"/>
  <c r="K59" i="16"/>
  <c r="O59" i="16"/>
  <c r="O57" i="16" s="1"/>
  <c r="Q59" i="16"/>
  <c r="V59" i="16"/>
  <c r="G60" i="16"/>
  <c r="I60" i="16"/>
  <c r="K60" i="16"/>
  <c r="M60" i="16"/>
  <c r="O60" i="16"/>
  <c r="Q60" i="16"/>
  <c r="V60" i="16"/>
  <c r="G61" i="16"/>
  <c r="M61" i="16" s="1"/>
  <c r="I61" i="16"/>
  <c r="K61" i="16"/>
  <c r="O61" i="16"/>
  <c r="Q61" i="16"/>
  <c r="V61" i="16"/>
  <c r="G62" i="16"/>
  <c r="I62" i="16"/>
  <c r="K62" i="16"/>
  <c r="M62" i="16"/>
  <c r="O62" i="16"/>
  <c r="Q62" i="16"/>
  <c r="V62" i="16"/>
  <c r="G63" i="16"/>
  <c r="M63" i="16" s="1"/>
  <c r="I63" i="16"/>
  <c r="K63" i="16"/>
  <c r="O63" i="16"/>
  <c r="Q63" i="16"/>
  <c r="V63" i="16"/>
  <c r="V57" i="16" s="1"/>
  <c r="G64" i="16"/>
  <c r="I64" i="16"/>
  <c r="K64" i="16"/>
  <c r="M64" i="16"/>
  <c r="O64" i="16"/>
  <c r="Q64" i="16"/>
  <c r="V64" i="16"/>
  <c r="G65" i="16"/>
  <c r="M65" i="16" s="1"/>
  <c r="I65" i="16"/>
  <c r="K65" i="16"/>
  <c r="O65" i="16"/>
  <c r="Q65" i="16"/>
  <c r="V65" i="16"/>
  <c r="G66" i="16"/>
  <c r="I66" i="16"/>
  <c r="K66" i="16"/>
  <c r="M66" i="16"/>
  <c r="O66" i="16"/>
  <c r="Q66" i="16"/>
  <c r="V66" i="16"/>
  <c r="G67" i="16"/>
  <c r="M67" i="16" s="1"/>
  <c r="I67" i="16"/>
  <c r="K67" i="16"/>
  <c r="O67" i="16"/>
  <c r="Q67" i="16"/>
  <c r="V67" i="16"/>
  <c r="G68" i="16"/>
  <c r="I68" i="16"/>
  <c r="K68" i="16"/>
  <c r="M68" i="16"/>
  <c r="O68" i="16"/>
  <c r="Q68" i="16"/>
  <c r="V68" i="16"/>
  <c r="G69" i="16"/>
  <c r="M69" i="16" s="1"/>
  <c r="I69" i="16"/>
  <c r="K69" i="16"/>
  <c r="O69" i="16"/>
  <c r="Q69" i="16"/>
  <c r="V69" i="16"/>
  <c r="G70" i="16"/>
  <c r="I70" i="16"/>
  <c r="K70" i="16"/>
  <c r="M70" i="16"/>
  <c r="O70" i="16"/>
  <c r="Q70" i="16"/>
  <c r="V70" i="16"/>
  <c r="G71" i="16"/>
  <c r="M71" i="16" s="1"/>
  <c r="I71" i="16"/>
  <c r="K71" i="16"/>
  <c r="O71" i="16"/>
  <c r="Q71" i="16"/>
  <c r="V71" i="16"/>
  <c r="G72" i="16"/>
  <c r="I72" i="16"/>
  <c r="K72" i="16"/>
  <c r="M72" i="16"/>
  <c r="O72" i="16"/>
  <c r="Q72" i="16"/>
  <c r="V72" i="16"/>
  <c r="G73" i="16"/>
  <c r="M73" i="16" s="1"/>
  <c r="I73" i="16"/>
  <c r="K73" i="16"/>
  <c r="O73" i="16"/>
  <c r="Q73" i="16"/>
  <c r="V73" i="16"/>
  <c r="G74" i="16"/>
  <c r="I74" i="16"/>
  <c r="K74" i="16"/>
  <c r="M74" i="16"/>
  <c r="O74" i="16"/>
  <c r="Q74" i="16"/>
  <c r="V74" i="16"/>
  <c r="G75" i="16"/>
  <c r="M75" i="16" s="1"/>
  <c r="I75" i="16"/>
  <c r="K75" i="16"/>
  <c r="O75" i="16"/>
  <c r="Q75" i="16"/>
  <c r="V75" i="16"/>
  <c r="G76" i="16"/>
  <c r="I76" i="16"/>
  <c r="K76" i="16"/>
  <c r="M76" i="16"/>
  <c r="O76" i="16"/>
  <c r="Q76" i="16"/>
  <c r="V76" i="16"/>
  <c r="G78" i="16"/>
  <c r="G77" i="16" s="1"/>
  <c r="I78" i="16"/>
  <c r="I77" i="16" s="1"/>
  <c r="K78" i="16"/>
  <c r="M78" i="16"/>
  <c r="O78" i="16"/>
  <c r="Q78" i="16"/>
  <c r="Q77" i="16" s="1"/>
  <c r="V78" i="16"/>
  <c r="V77" i="16" s="1"/>
  <c r="G79" i="16"/>
  <c r="M79" i="16" s="1"/>
  <c r="I79" i="16"/>
  <c r="K79" i="16"/>
  <c r="K77" i="16" s="1"/>
  <c r="O79" i="16"/>
  <c r="Q79" i="16"/>
  <c r="V79" i="16"/>
  <c r="G80" i="16"/>
  <c r="I80" i="16"/>
  <c r="K80" i="16"/>
  <c r="M80" i="16"/>
  <c r="O80" i="16"/>
  <c r="Q80" i="16"/>
  <c r="V80" i="16"/>
  <c r="G81" i="16"/>
  <c r="M81" i="16" s="1"/>
  <c r="I81" i="16"/>
  <c r="K81" i="16"/>
  <c r="O81" i="16"/>
  <c r="Q81" i="16"/>
  <c r="V81" i="16"/>
  <c r="G82" i="16"/>
  <c r="I82" i="16"/>
  <c r="K82" i="16"/>
  <c r="M82" i="16"/>
  <c r="O82" i="16"/>
  <c r="Q82" i="16"/>
  <c r="V82" i="16"/>
  <c r="G83" i="16"/>
  <c r="M83" i="16" s="1"/>
  <c r="I83" i="16"/>
  <c r="K83" i="16"/>
  <c r="O83" i="16"/>
  <c r="O77" i="16" s="1"/>
  <c r="Q83" i="16"/>
  <c r="V83" i="16"/>
  <c r="G84" i="16"/>
  <c r="I84" i="16"/>
  <c r="K84" i="16"/>
  <c r="M84" i="16"/>
  <c r="O84" i="16"/>
  <c r="Q84" i="16"/>
  <c r="V84" i="16"/>
  <c r="G85" i="16"/>
  <c r="M85" i="16" s="1"/>
  <c r="I85" i="16"/>
  <c r="K85" i="16"/>
  <c r="O85" i="16"/>
  <c r="Q85" i="16"/>
  <c r="V85" i="16"/>
  <c r="G86" i="16"/>
  <c r="I86" i="16"/>
  <c r="K86" i="16"/>
  <c r="M86" i="16"/>
  <c r="O86" i="16"/>
  <c r="Q86" i="16"/>
  <c r="V86" i="16"/>
  <c r="G87" i="16"/>
  <c r="M87" i="16" s="1"/>
  <c r="I87" i="16"/>
  <c r="K87" i="16"/>
  <c r="O87" i="16"/>
  <c r="Q87" i="16"/>
  <c r="V87" i="16"/>
  <c r="G88" i="16"/>
  <c r="I88" i="16"/>
  <c r="K88" i="16"/>
  <c r="M88" i="16"/>
  <c r="O88" i="16"/>
  <c r="Q88" i="16"/>
  <c r="V88" i="16"/>
  <c r="G89" i="16"/>
  <c r="M89" i="16" s="1"/>
  <c r="I89" i="16"/>
  <c r="K89" i="16"/>
  <c r="O89" i="16"/>
  <c r="Q89" i="16"/>
  <c r="V89" i="16"/>
  <c r="G90" i="16"/>
  <c r="I90" i="16"/>
  <c r="K90" i="16"/>
  <c r="M90" i="16"/>
  <c r="O90" i="16"/>
  <c r="Q90" i="16"/>
  <c r="V90" i="16"/>
  <c r="AE92" i="16"/>
  <c r="G148" i="15"/>
  <c r="BA47" i="15"/>
  <c r="BA17" i="15"/>
  <c r="G8" i="15"/>
  <c r="K8" i="15"/>
  <c r="V8" i="15"/>
  <c r="G9" i="15"/>
  <c r="M9" i="15" s="1"/>
  <c r="M8" i="15" s="1"/>
  <c r="I9" i="15"/>
  <c r="I8" i="15" s="1"/>
  <c r="K9" i="15"/>
  <c r="O9" i="15"/>
  <c r="O8" i="15" s="1"/>
  <c r="Q9" i="15"/>
  <c r="Q8" i="15" s="1"/>
  <c r="V9" i="15"/>
  <c r="G12" i="15"/>
  <c r="O12" i="15"/>
  <c r="V12" i="15"/>
  <c r="G13" i="15"/>
  <c r="I13" i="15"/>
  <c r="I12" i="15" s="1"/>
  <c r="K13" i="15"/>
  <c r="K12" i="15" s="1"/>
  <c r="M13" i="15"/>
  <c r="M12" i="15" s="1"/>
  <c r="O13" i="15"/>
  <c r="Q13" i="15"/>
  <c r="Q12" i="15" s="1"/>
  <c r="V13" i="15"/>
  <c r="K15" i="15"/>
  <c r="O15" i="15"/>
  <c r="G16" i="15"/>
  <c r="G15" i="15" s="1"/>
  <c r="I16" i="15"/>
  <c r="I15" i="15" s="1"/>
  <c r="K16" i="15"/>
  <c r="M16" i="15"/>
  <c r="M15" i="15" s="1"/>
  <c r="O16" i="15"/>
  <c r="Q16" i="15"/>
  <c r="Q15" i="15" s="1"/>
  <c r="V16" i="15"/>
  <c r="V15" i="15" s="1"/>
  <c r="G22" i="15"/>
  <c r="M22" i="15" s="1"/>
  <c r="I22" i="15"/>
  <c r="I21" i="15" s="1"/>
  <c r="K22" i="15"/>
  <c r="O22" i="15"/>
  <c r="O21" i="15" s="1"/>
  <c r="Q22" i="15"/>
  <c r="Q21" i="15" s="1"/>
  <c r="V22" i="15"/>
  <c r="G23" i="15"/>
  <c r="M23" i="15" s="1"/>
  <c r="I23" i="15"/>
  <c r="K23" i="15"/>
  <c r="O23" i="15"/>
  <c r="Q23" i="15"/>
  <c r="V23" i="15"/>
  <c r="V21" i="15" s="1"/>
  <c r="G24" i="15"/>
  <c r="I24" i="15"/>
  <c r="K24" i="15"/>
  <c r="K21" i="15" s="1"/>
  <c r="M24" i="15"/>
  <c r="O24" i="15"/>
  <c r="Q24" i="15"/>
  <c r="V24" i="15"/>
  <c r="G25" i="15"/>
  <c r="I25" i="15"/>
  <c r="K25" i="15"/>
  <c r="M25" i="15"/>
  <c r="O25" i="15"/>
  <c r="Q25" i="15"/>
  <c r="V25" i="15"/>
  <c r="G30" i="15"/>
  <c r="I30" i="15"/>
  <c r="V30" i="15"/>
  <c r="G31" i="15"/>
  <c r="M31" i="15" s="1"/>
  <c r="I31" i="15"/>
  <c r="K31" i="15"/>
  <c r="K30" i="15" s="1"/>
  <c r="O31" i="15"/>
  <c r="O30" i="15" s="1"/>
  <c r="Q31" i="15"/>
  <c r="Q30" i="15" s="1"/>
  <c r="V31" i="15"/>
  <c r="G35" i="15"/>
  <c r="M35" i="15" s="1"/>
  <c r="I35" i="15"/>
  <c r="K35" i="15"/>
  <c r="O35" i="15"/>
  <c r="Q35" i="15"/>
  <c r="V35" i="15"/>
  <c r="G40" i="15"/>
  <c r="I40" i="15"/>
  <c r="I39" i="15" s="1"/>
  <c r="K40" i="15"/>
  <c r="K39" i="15" s="1"/>
  <c r="M40" i="15"/>
  <c r="O40" i="15"/>
  <c r="Q40" i="15"/>
  <c r="Q39" i="15" s="1"/>
  <c r="V40" i="15"/>
  <c r="G42" i="15"/>
  <c r="I42" i="15"/>
  <c r="K42" i="15"/>
  <c r="M42" i="15"/>
  <c r="O42" i="15"/>
  <c r="O39" i="15" s="1"/>
  <c r="Q42" i="15"/>
  <c r="V42" i="15"/>
  <c r="G44" i="15"/>
  <c r="G39" i="15" s="1"/>
  <c r="I44" i="15"/>
  <c r="K44" i="15"/>
  <c r="O44" i="15"/>
  <c r="Q44" i="15"/>
  <c r="V44" i="15"/>
  <c r="V39" i="15" s="1"/>
  <c r="G46" i="15"/>
  <c r="M46" i="15" s="1"/>
  <c r="I46" i="15"/>
  <c r="K46" i="15"/>
  <c r="O46" i="15"/>
  <c r="Q46" i="15"/>
  <c r="V46" i="15"/>
  <c r="G48" i="15"/>
  <c r="M48" i="15" s="1"/>
  <c r="I48" i="15"/>
  <c r="K48" i="15"/>
  <c r="O48" i="15"/>
  <c r="Q48" i="15"/>
  <c r="V48" i="15"/>
  <c r="G49" i="15"/>
  <c r="I49" i="15"/>
  <c r="K49" i="15"/>
  <c r="M49" i="15"/>
  <c r="O49" i="15"/>
  <c r="Q49" i="15"/>
  <c r="V49" i="15"/>
  <c r="G50" i="15"/>
  <c r="I50" i="15"/>
  <c r="K50" i="15"/>
  <c r="M50" i="15"/>
  <c r="O50" i="15"/>
  <c r="Q50" i="15"/>
  <c r="V50" i="15"/>
  <c r="G51" i="15"/>
  <c r="I51" i="15"/>
  <c r="K51" i="15"/>
  <c r="M51" i="15"/>
  <c r="O51" i="15"/>
  <c r="Q51" i="15"/>
  <c r="V51" i="15"/>
  <c r="G52" i="15"/>
  <c r="M52" i="15" s="1"/>
  <c r="I52" i="15"/>
  <c r="K52" i="15"/>
  <c r="O52" i="15"/>
  <c r="Q52" i="15"/>
  <c r="V52" i="15"/>
  <c r="G53" i="15"/>
  <c r="M53" i="15" s="1"/>
  <c r="I53" i="15"/>
  <c r="K53" i="15"/>
  <c r="O53" i="15"/>
  <c r="Q53" i="15"/>
  <c r="V53" i="15"/>
  <c r="G54" i="15"/>
  <c r="M54" i="15" s="1"/>
  <c r="I54" i="15"/>
  <c r="K54" i="15"/>
  <c r="O54" i="15"/>
  <c r="Q54" i="15"/>
  <c r="V54" i="15"/>
  <c r="G55" i="15"/>
  <c r="I55" i="15"/>
  <c r="K55" i="15"/>
  <c r="M55" i="15"/>
  <c r="O55" i="15"/>
  <c r="Q55" i="15"/>
  <c r="V55" i="15"/>
  <c r="G56" i="15"/>
  <c r="I56" i="15"/>
  <c r="K56" i="15"/>
  <c r="M56" i="15"/>
  <c r="O56" i="15"/>
  <c r="Q56" i="15"/>
  <c r="V56" i="15"/>
  <c r="G57" i="15"/>
  <c r="I57" i="15"/>
  <c r="K57" i="15"/>
  <c r="M57" i="15"/>
  <c r="O57" i="15"/>
  <c r="Q57" i="15"/>
  <c r="V57" i="15"/>
  <c r="G58" i="15"/>
  <c r="M58" i="15" s="1"/>
  <c r="I58" i="15"/>
  <c r="K58" i="15"/>
  <c r="O58" i="15"/>
  <c r="Q58" i="15"/>
  <c r="V58" i="15"/>
  <c r="G59" i="15"/>
  <c r="M59" i="15" s="1"/>
  <c r="I59" i="15"/>
  <c r="K59" i="15"/>
  <c r="O59" i="15"/>
  <c r="Q59" i="15"/>
  <c r="V59" i="15"/>
  <c r="G60" i="15"/>
  <c r="M60" i="15" s="1"/>
  <c r="I60" i="15"/>
  <c r="K60" i="15"/>
  <c r="O60" i="15"/>
  <c r="Q60" i="15"/>
  <c r="V60" i="15"/>
  <c r="G61" i="15"/>
  <c r="I61" i="15"/>
  <c r="K61" i="15"/>
  <c r="M61" i="15"/>
  <c r="O61" i="15"/>
  <c r="Q61" i="15"/>
  <c r="V61" i="15"/>
  <c r="G62" i="15"/>
  <c r="I62" i="15"/>
  <c r="K62" i="15"/>
  <c r="M62" i="15"/>
  <c r="O62" i="15"/>
  <c r="Q62" i="15"/>
  <c r="V62" i="15"/>
  <c r="G63" i="15"/>
  <c r="I63" i="15"/>
  <c r="K63" i="15"/>
  <c r="M63" i="15"/>
  <c r="O63" i="15"/>
  <c r="Q63" i="15"/>
  <c r="V63" i="15"/>
  <c r="G64" i="15"/>
  <c r="M64" i="15" s="1"/>
  <c r="I64" i="15"/>
  <c r="K64" i="15"/>
  <c r="O64" i="15"/>
  <c r="Q64" i="15"/>
  <c r="V64" i="15"/>
  <c r="G65" i="15"/>
  <c r="M65" i="15" s="1"/>
  <c r="I65" i="15"/>
  <c r="K65" i="15"/>
  <c r="O65" i="15"/>
  <c r="Q65" i="15"/>
  <c r="V65" i="15"/>
  <c r="G70" i="15"/>
  <c r="G69" i="15" s="1"/>
  <c r="I70" i="15"/>
  <c r="K70" i="15"/>
  <c r="K69" i="15" s="1"/>
  <c r="M70" i="15"/>
  <c r="O70" i="15"/>
  <c r="Q70" i="15"/>
  <c r="V70" i="15"/>
  <c r="V69" i="15" s="1"/>
  <c r="G71" i="15"/>
  <c r="I71" i="15"/>
  <c r="K71" i="15"/>
  <c r="M71" i="15"/>
  <c r="O71" i="15"/>
  <c r="Q71" i="15"/>
  <c r="Q69" i="15" s="1"/>
  <c r="V71" i="15"/>
  <c r="G72" i="15"/>
  <c r="I72" i="15"/>
  <c r="I69" i="15" s="1"/>
  <c r="K72" i="15"/>
  <c r="M72" i="15"/>
  <c r="O72" i="15"/>
  <c r="Q72" i="15"/>
  <c r="V72" i="15"/>
  <c r="G73" i="15"/>
  <c r="M73" i="15" s="1"/>
  <c r="I73" i="15"/>
  <c r="K73" i="15"/>
  <c r="O73" i="15"/>
  <c r="Q73" i="15"/>
  <c r="V73" i="15"/>
  <c r="G74" i="15"/>
  <c r="M74" i="15" s="1"/>
  <c r="I74" i="15"/>
  <c r="K74" i="15"/>
  <c r="O74" i="15"/>
  <c r="Q74" i="15"/>
  <c r="V74" i="15"/>
  <c r="G75" i="15"/>
  <c r="M75" i="15" s="1"/>
  <c r="I75" i="15"/>
  <c r="K75" i="15"/>
  <c r="O75" i="15"/>
  <c r="O69" i="15" s="1"/>
  <c r="Q75" i="15"/>
  <c r="V75" i="15"/>
  <c r="G76" i="15"/>
  <c r="I76" i="15"/>
  <c r="K76" i="15"/>
  <c r="M76" i="15"/>
  <c r="O76" i="15"/>
  <c r="Q76" i="15"/>
  <c r="V76" i="15"/>
  <c r="G77" i="15"/>
  <c r="I77" i="15"/>
  <c r="K77" i="15"/>
  <c r="M77" i="15"/>
  <c r="O77" i="15"/>
  <c r="Q77" i="15"/>
  <c r="V77" i="15"/>
  <c r="G78" i="15"/>
  <c r="I78" i="15"/>
  <c r="K78" i="15"/>
  <c r="M78" i="15"/>
  <c r="O78" i="15"/>
  <c r="Q78" i="15"/>
  <c r="V78" i="15"/>
  <c r="G82" i="15"/>
  <c r="V82" i="15"/>
  <c r="G83" i="15"/>
  <c r="M83" i="15" s="1"/>
  <c r="I83" i="15"/>
  <c r="K83" i="15"/>
  <c r="K82" i="15" s="1"/>
  <c r="O83" i="15"/>
  <c r="O82" i="15" s="1"/>
  <c r="Q83" i="15"/>
  <c r="Q82" i="15" s="1"/>
  <c r="V83" i="15"/>
  <c r="G84" i="15"/>
  <c r="M84" i="15" s="1"/>
  <c r="I84" i="15"/>
  <c r="I82" i="15" s="1"/>
  <c r="K84" i="15"/>
  <c r="O84" i="15"/>
  <c r="Q84" i="15"/>
  <c r="V84" i="15"/>
  <c r="G89" i="15"/>
  <c r="I89" i="15"/>
  <c r="I88" i="15" s="1"/>
  <c r="K89" i="15"/>
  <c r="K88" i="15" s="1"/>
  <c r="M89" i="15"/>
  <c r="O89" i="15"/>
  <c r="Q89" i="15"/>
  <c r="Q88" i="15" s="1"/>
  <c r="V89" i="15"/>
  <c r="G90" i="15"/>
  <c r="I90" i="15"/>
  <c r="K90" i="15"/>
  <c r="M90" i="15"/>
  <c r="O90" i="15"/>
  <c r="O88" i="15" s="1"/>
  <c r="Q90" i="15"/>
  <c r="V90" i="15"/>
  <c r="G91" i="15"/>
  <c r="G88" i="15" s="1"/>
  <c r="I91" i="15"/>
  <c r="K91" i="15"/>
  <c r="O91" i="15"/>
  <c r="Q91" i="15"/>
  <c r="V91" i="15"/>
  <c r="V88" i="15" s="1"/>
  <c r="G97" i="15"/>
  <c r="M97" i="15" s="1"/>
  <c r="I97" i="15"/>
  <c r="K97" i="15"/>
  <c r="O97" i="15"/>
  <c r="Q97" i="15"/>
  <c r="V97" i="15"/>
  <c r="G98" i="15"/>
  <c r="M98" i="15" s="1"/>
  <c r="I98" i="15"/>
  <c r="K98" i="15"/>
  <c r="O98" i="15"/>
  <c r="Q98" i="15"/>
  <c r="V98" i="15"/>
  <c r="G99" i="15"/>
  <c r="I99" i="15"/>
  <c r="K99" i="15"/>
  <c r="M99" i="15"/>
  <c r="O99" i="15"/>
  <c r="Q99" i="15"/>
  <c r="V99" i="15"/>
  <c r="G100" i="15"/>
  <c r="I100" i="15"/>
  <c r="K100" i="15"/>
  <c r="M100" i="15"/>
  <c r="O100" i="15"/>
  <c r="Q100" i="15"/>
  <c r="V100" i="15"/>
  <c r="G101" i="15"/>
  <c r="I101" i="15"/>
  <c r="K101" i="15"/>
  <c r="M101" i="15"/>
  <c r="O101" i="15"/>
  <c r="Q101" i="15"/>
  <c r="V101" i="15"/>
  <c r="G102" i="15"/>
  <c r="M102" i="15" s="1"/>
  <c r="I102" i="15"/>
  <c r="K102" i="15"/>
  <c r="O102" i="15"/>
  <c r="Q102" i="15"/>
  <c r="V102" i="15"/>
  <c r="G103" i="15"/>
  <c r="M103" i="15" s="1"/>
  <c r="I103" i="15"/>
  <c r="K103" i="15"/>
  <c r="O103" i="15"/>
  <c r="Q103" i="15"/>
  <c r="V103" i="15"/>
  <c r="G104" i="15"/>
  <c r="M104" i="15" s="1"/>
  <c r="I104" i="15"/>
  <c r="K104" i="15"/>
  <c r="O104" i="15"/>
  <c r="Q104" i="15"/>
  <c r="V104" i="15"/>
  <c r="G105" i="15"/>
  <c r="I105" i="15"/>
  <c r="K105" i="15"/>
  <c r="M105" i="15"/>
  <c r="O105" i="15"/>
  <c r="Q105" i="15"/>
  <c r="V105" i="15"/>
  <c r="G106" i="15"/>
  <c r="I106" i="15"/>
  <c r="K106" i="15"/>
  <c r="M106" i="15"/>
  <c r="O106" i="15"/>
  <c r="Q106" i="15"/>
  <c r="V106" i="15"/>
  <c r="G107" i="15"/>
  <c r="I107" i="15"/>
  <c r="K107" i="15"/>
  <c r="M107" i="15"/>
  <c r="O107" i="15"/>
  <c r="Q107" i="15"/>
  <c r="V107" i="15"/>
  <c r="G108" i="15"/>
  <c r="M108" i="15" s="1"/>
  <c r="I108" i="15"/>
  <c r="K108" i="15"/>
  <c r="O108" i="15"/>
  <c r="Q108" i="15"/>
  <c r="V108" i="15"/>
  <c r="G109" i="15"/>
  <c r="M109" i="15" s="1"/>
  <c r="I109" i="15"/>
  <c r="K109" i="15"/>
  <c r="O109" i="15"/>
  <c r="Q109" i="15"/>
  <c r="V109" i="15"/>
  <c r="I113" i="15"/>
  <c r="O113" i="15"/>
  <c r="G114" i="15"/>
  <c r="G113" i="15" s="1"/>
  <c r="I114" i="15"/>
  <c r="K114" i="15"/>
  <c r="K113" i="15" s="1"/>
  <c r="M114" i="15"/>
  <c r="M113" i="15" s="1"/>
  <c r="O114" i="15"/>
  <c r="Q114" i="15"/>
  <c r="Q113" i="15" s="1"/>
  <c r="V114" i="15"/>
  <c r="V113" i="15" s="1"/>
  <c r="K117" i="15"/>
  <c r="G118" i="15"/>
  <c r="G117" i="15" s="1"/>
  <c r="I118" i="15"/>
  <c r="I117" i="15" s="1"/>
  <c r="K118" i="15"/>
  <c r="M118" i="15"/>
  <c r="O118" i="15"/>
  <c r="O117" i="15" s="1"/>
  <c r="Q118" i="15"/>
  <c r="V118" i="15"/>
  <c r="V117" i="15" s="1"/>
  <c r="G119" i="15"/>
  <c r="M119" i="15" s="1"/>
  <c r="I119" i="15"/>
  <c r="K119" i="15"/>
  <c r="O119" i="15"/>
  <c r="Q119" i="15"/>
  <c r="V119" i="15"/>
  <c r="G120" i="15"/>
  <c r="M120" i="15" s="1"/>
  <c r="I120" i="15"/>
  <c r="K120" i="15"/>
  <c r="O120" i="15"/>
  <c r="Q120" i="15"/>
  <c r="Q117" i="15" s="1"/>
  <c r="V120" i="15"/>
  <c r="G122" i="15"/>
  <c r="G121" i="15" s="1"/>
  <c r="I122" i="15"/>
  <c r="K122" i="15"/>
  <c r="K121" i="15" s="1"/>
  <c r="M122" i="15"/>
  <c r="O122" i="15"/>
  <c r="Q122" i="15"/>
  <c r="V122" i="15"/>
  <c r="V121" i="15" s="1"/>
  <c r="G127" i="15"/>
  <c r="I127" i="15"/>
  <c r="K127" i="15"/>
  <c r="M127" i="15"/>
  <c r="O127" i="15"/>
  <c r="Q127" i="15"/>
  <c r="Q121" i="15" s="1"/>
  <c r="V127" i="15"/>
  <c r="G131" i="15"/>
  <c r="I131" i="15"/>
  <c r="I121" i="15" s="1"/>
  <c r="K131" i="15"/>
  <c r="M131" i="15"/>
  <c r="O131" i="15"/>
  <c r="Q131" i="15"/>
  <c r="V131" i="15"/>
  <c r="G135" i="15"/>
  <c r="M135" i="15" s="1"/>
  <c r="I135" i="15"/>
  <c r="K135" i="15"/>
  <c r="O135" i="15"/>
  <c r="Q135" i="15"/>
  <c r="V135" i="15"/>
  <c r="G139" i="15"/>
  <c r="M139" i="15" s="1"/>
  <c r="I139" i="15"/>
  <c r="K139" i="15"/>
  <c r="O139" i="15"/>
  <c r="Q139" i="15"/>
  <c r="V139" i="15"/>
  <c r="G143" i="15"/>
  <c r="M143" i="15" s="1"/>
  <c r="I143" i="15"/>
  <c r="K143" i="15"/>
  <c r="O143" i="15"/>
  <c r="O121" i="15" s="1"/>
  <c r="Q143" i="15"/>
  <c r="V143" i="15"/>
  <c r="AE148" i="15"/>
  <c r="G252" i="14"/>
  <c r="BA41" i="14"/>
  <c r="BA10" i="14"/>
  <c r="I8" i="14"/>
  <c r="G9" i="14"/>
  <c r="M9" i="14" s="1"/>
  <c r="M8" i="14" s="1"/>
  <c r="I9" i="14"/>
  <c r="K9" i="14"/>
  <c r="K8" i="14" s="1"/>
  <c r="O9" i="14"/>
  <c r="O8" i="14" s="1"/>
  <c r="Q9" i="14"/>
  <c r="V9" i="14"/>
  <c r="V8" i="14" s="1"/>
  <c r="G14" i="14"/>
  <c r="I14" i="14"/>
  <c r="K14" i="14"/>
  <c r="M14" i="14"/>
  <c r="O14" i="14"/>
  <c r="Q14" i="14"/>
  <c r="Q8" i="14" s="1"/>
  <c r="V14" i="14"/>
  <c r="G21" i="14"/>
  <c r="I21" i="14"/>
  <c r="K21" i="14"/>
  <c r="M21" i="14"/>
  <c r="O21" i="14"/>
  <c r="Q21" i="14"/>
  <c r="V21" i="14"/>
  <c r="I25" i="14"/>
  <c r="G26" i="14"/>
  <c r="G25" i="14" s="1"/>
  <c r="I26" i="14"/>
  <c r="K26" i="14"/>
  <c r="K25" i="14" s="1"/>
  <c r="O26" i="14"/>
  <c r="O25" i="14" s="1"/>
  <c r="Q26" i="14"/>
  <c r="Q25" i="14" s="1"/>
  <c r="V26" i="14"/>
  <c r="V25" i="14" s="1"/>
  <c r="I31" i="14"/>
  <c r="G32" i="14"/>
  <c r="M32" i="14" s="1"/>
  <c r="M31" i="14" s="1"/>
  <c r="I32" i="14"/>
  <c r="K32" i="14"/>
  <c r="K31" i="14" s="1"/>
  <c r="O32" i="14"/>
  <c r="O31" i="14" s="1"/>
  <c r="Q32" i="14"/>
  <c r="V32" i="14"/>
  <c r="V31" i="14" s="1"/>
  <c r="G34" i="14"/>
  <c r="I34" i="14"/>
  <c r="K34" i="14"/>
  <c r="M34" i="14"/>
  <c r="O34" i="14"/>
  <c r="Q34" i="14"/>
  <c r="Q31" i="14" s="1"/>
  <c r="V34" i="14"/>
  <c r="O36" i="14"/>
  <c r="G37" i="14"/>
  <c r="G36" i="14" s="1"/>
  <c r="I37" i="14"/>
  <c r="I36" i="14" s="1"/>
  <c r="K37" i="14"/>
  <c r="M37" i="14"/>
  <c r="O37" i="14"/>
  <c r="Q37" i="14"/>
  <c r="Q36" i="14" s="1"/>
  <c r="V37" i="14"/>
  <c r="V36" i="14" s="1"/>
  <c r="G38" i="14"/>
  <c r="M38" i="14" s="1"/>
  <c r="I38" i="14"/>
  <c r="K38" i="14"/>
  <c r="K36" i="14" s="1"/>
  <c r="O38" i="14"/>
  <c r="Q38" i="14"/>
  <c r="V38" i="14"/>
  <c r="I39" i="14"/>
  <c r="Q39" i="14"/>
  <c r="G40" i="14"/>
  <c r="M40" i="14" s="1"/>
  <c r="M39" i="14" s="1"/>
  <c r="I40" i="14"/>
  <c r="K40" i="14"/>
  <c r="K39" i="14" s="1"/>
  <c r="O40" i="14"/>
  <c r="O39" i="14" s="1"/>
  <c r="Q40" i="14"/>
  <c r="V40" i="14"/>
  <c r="V39" i="14" s="1"/>
  <c r="G46" i="14"/>
  <c r="G45" i="14" s="1"/>
  <c r="I46" i="14"/>
  <c r="I45" i="14" s="1"/>
  <c r="K46" i="14"/>
  <c r="K45" i="14" s="1"/>
  <c r="M46" i="14"/>
  <c r="O46" i="14"/>
  <c r="O45" i="14" s="1"/>
  <c r="Q46" i="14"/>
  <c r="V46" i="14"/>
  <c r="V45" i="14" s="1"/>
  <c r="G51" i="14"/>
  <c r="I51" i="14"/>
  <c r="K51" i="14"/>
  <c r="M51" i="14"/>
  <c r="M45" i="14" s="1"/>
  <c r="O51" i="14"/>
  <c r="Q51" i="14"/>
  <c r="V51" i="14"/>
  <c r="G56" i="14"/>
  <c r="M56" i="14" s="1"/>
  <c r="I56" i="14"/>
  <c r="K56" i="14"/>
  <c r="O56" i="14"/>
  <c r="Q56" i="14"/>
  <c r="V56" i="14"/>
  <c r="G61" i="14"/>
  <c r="M61" i="14" s="1"/>
  <c r="I61" i="14"/>
  <c r="K61" i="14"/>
  <c r="O61" i="14"/>
  <c r="Q61" i="14"/>
  <c r="V61" i="14"/>
  <c r="G65" i="14"/>
  <c r="M65" i="14" s="1"/>
  <c r="I65" i="14"/>
  <c r="K65" i="14"/>
  <c r="O65" i="14"/>
  <c r="Q65" i="14"/>
  <c r="V65" i="14"/>
  <c r="G70" i="14"/>
  <c r="I70" i="14"/>
  <c r="K70" i="14"/>
  <c r="M70" i="14"/>
  <c r="O70" i="14"/>
  <c r="Q70" i="14"/>
  <c r="Q45" i="14" s="1"/>
  <c r="V70" i="14"/>
  <c r="G75" i="14"/>
  <c r="I75" i="14"/>
  <c r="K75" i="14"/>
  <c r="M75" i="14"/>
  <c r="O75" i="14"/>
  <c r="Q75" i="14"/>
  <c r="V75" i="14"/>
  <c r="G76" i="14"/>
  <c r="I76" i="14"/>
  <c r="K76" i="14"/>
  <c r="M76" i="14"/>
  <c r="O76" i="14"/>
  <c r="Q76" i="14"/>
  <c r="V76" i="14"/>
  <c r="G79" i="14"/>
  <c r="M79" i="14" s="1"/>
  <c r="I79" i="14"/>
  <c r="K79" i="14"/>
  <c r="O79" i="14"/>
  <c r="Q79" i="14"/>
  <c r="V79" i="14"/>
  <c r="G82" i="14"/>
  <c r="M82" i="14" s="1"/>
  <c r="I82" i="14"/>
  <c r="K82" i="14"/>
  <c r="O82" i="14"/>
  <c r="Q82" i="14"/>
  <c r="V82" i="14"/>
  <c r="G88" i="14"/>
  <c r="I88" i="14"/>
  <c r="I87" i="14" s="1"/>
  <c r="K88" i="14"/>
  <c r="K87" i="14" s="1"/>
  <c r="M88" i="14"/>
  <c r="O88" i="14"/>
  <c r="Q88" i="14"/>
  <c r="Q87" i="14" s="1"/>
  <c r="V88" i="14"/>
  <c r="G92" i="14"/>
  <c r="I92" i="14"/>
  <c r="K92" i="14"/>
  <c r="M92" i="14"/>
  <c r="O92" i="14"/>
  <c r="O87" i="14" s="1"/>
  <c r="Q92" i="14"/>
  <c r="V92" i="14"/>
  <c r="G96" i="14"/>
  <c r="I96" i="14"/>
  <c r="K96" i="14"/>
  <c r="M96" i="14"/>
  <c r="O96" i="14"/>
  <c r="Q96" i="14"/>
  <c r="V96" i="14"/>
  <c r="G100" i="14"/>
  <c r="M100" i="14" s="1"/>
  <c r="I100" i="14"/>
  <c r="K100" i="14"/>
  <c r="O100" i="14"/>
  <c r="Q100" i="14"/>
  <c r="V100" i="14"/>
  <c r="G104" i="14"/>
  <c r="M104" i="14" s="1"/>
  <c r="I104" i="14"/>
  <c r="K104" i="14"/>
  <c r="O104" i="14"/>
  <c r="Q104" i="14"/>
  <c r="V104" i="14"/>
  <c r="G105" i="14"/>
  <c r="M105" i="14" s="1"/>
  <c r="I105" i="14"/>
  <c r="K105" i="14"/>
  <c r="O105" i="14"/>
  <c r="Q105" i="14"/>
  <c r="V105" i="14"/>
  <c r="G106" i="14"/>
  <c r="I106" i="14"/>
  <c r="K106" i="14"/>
  <c r="M106" i="14"/>
  <c r="O106" i="14"/>
  <c r="Q106" i="14"/>
  <c r="V106" i="14"/>
  <c r="G107" i="14"/>
  <c r="I107" i="14"/>
  <c r="K107" i="14"/>
  <c r="M107" i="14"/>
  <c r="O107" i="14"/>
  <c r="Q107" i="14"/>
  <c r="V107" i="14"/>
  <c r="G108" i="14"/>
  <c r="I108" i="14"/>
  <c r="K108" i="14"/>
  <c r="M108" i="14"/>
  <c r="O108" i="14"/>
  <c r="Q108" i="14"/>
  <c r="V108" i="14"/>
  <c r="G109" i="14"/>
  <c r="M109" i="14" s="1"/>
  <c r="I109" i="14"/>
  <c r="K109" i="14"/>
  <c r="O109" i="14"/>
  <c r="Q109" i="14"/>
  <c r="V109" i="14"/>
  <c r="G112" i="14"/>
  <c r="M112" i="14" s="1"/>
  <c r="I112" i="14"/>
  <c r="K112" i="14"/>
  <c r="O112" i="14"/>
  <c r="Q112" i="14"/>
  <c r="V112" i="14"/>
  <c r="G120" i="14"/>
  <c r="M120" i="14" s="1"/>
  <c r="I120" i="14"/>
  <c r="K120" i="14"/>
  <c r="O120" i="14"/>
  <c r="Q120" i="14"/>
  <c r="V120" i="14"/>
  <c r="V87" i="14" s="1"/>
  <c r="G124" i="14"/>
  <c r="I124" i="14"/>
  <c r="K124" i="14"/>
  <c r="M124" i="14"/>
  <c r="O124" i="14"/>
  <c r="Q124" i="14"/>
  <c r="V124" i="14"/>
  <c r="G134" i="14"/>
  <c r="I134" i="14"/>
  <c r="K134" i="14"/>
  <c r="M134" i="14"/>
  <c r="O134" i="14"/>
  <c r="Q134" i="14"/>
  <c r="V134" i="14"/>
  <c r="G135" i="14"/>
  <c r="I135" i="14"/>
  <c r="K135" i="14"/>
  <c r="M135" i="14"/>
  <c r="O135" i="14"/>
  <c r="Q135" i="14"/>
  <c r="V135" i="14"/>
  <c r="G141" i="14"/>
  <c r="M141" i="14" s="1"/>
  <c r="I141" i="14"/>
  <c r="I140" i="14" s="1"/>
  <c r="K141" i="14"/>
  <c r="O141" i="14"/>
  <c r="O140" i="14" s="1"/>
  <c r="Q141" i="14"/>
  <c r="Q140" i="14" s="1"/>
  <c r="V141" i="14"/>
  <c r="G144" i="14"/>
  <c r="M144" i="14" s="1"/>
  <c r="I144" i="14"/>
  <c r="K144" i="14"/>
  <c r="O144" i="14"/>
  <c r="Q144" i="14"/>
  <c r="V144" i="14"/>
  <c r="V140" i="14" s="1"/>
  <c r="G147" i="14"/>
  <c r="I147" i="14"/>
  <c r="K147" i="14"/>
  <c r="M147" i="14"/>
  <c r="O147" i="14"/>
  <c r="Q147" i="14"/>
  <c r="V147" i="14"/>
  <c r="G150" i="14"/>
  <c r="I150" i="14"/>
  <c r="K150" i="14"/>
  <c r="M150" i="14"/>
  <c r="O150" i="14"/>
  <c r="Q150" i="14"/>
  <c r="V150" i="14"/>
  <c r="G153" i="14"/>
  <c r="I153" i="14"/>
  <c r="K153" i="14"/>
  <c r="M153" i="14"/>
  <c r="O153" i="14"/>
  <c r="Q153" i="14"/>
  <c r="V153" i="14"/>
  <c r="G154" i="14"/>
  <c r="M154" i="14" s="1"/>
  <c r="I154" i="14"/>
  <c r="K154" i="14"/>
  <c r="K140" i="14" s="1"/>
  <c r="O154" i="14"/>
  <c r="Q154" i="14"/>
  <c r="V154" i="14"/>
  <c r="G155" i="14"/>
  <c r="M155" i="14" s="1"/>
  <c r="I155" i="14"/>
  <c r="K155" i="14"/>
  <c r="O155" i="14"/>
  <c r="Q155" i="14"/>
  <c r="V155" i="14"/>
  <c r="G156" i="14"/>
  <c r="M156" i="14" s="1"/>
  <c r="I156" i="14"/>
  <c r="K156" i="14"/>
  <c r="O156" i="14"/>
  <c r="Q156" i="14"/>
  <c r="V156" i="14"/>
  <c r="G157" i="14"/>
  <c r="I157" i="14"/>
  <c r="K157" i="14"/>
  <c r="M157" i="14"/>
  <c r="O157" i="14"/>
  <c r="Q157" i="14"/>
  <c r="V157" i="14"/>
  <c r="G160" i="14"/>
  <c r="I160" i="14"/>
  <c r="K160" i="14"/>
  <c r="M160" i="14"/>
  <c r="O160" i="14"/>
  <c r="Q160" i="14"/>
  <c r="V160" i="14"/>
  <c r="G163" i="14"/>
  <c r="I163" i="14"/>
  <c r="K163" i="14"/>
  <c r="M163" i="14"/>
  <c r="O163" i="14"/>
  <c r="Q163" i="14"/>
  <c r="V163" i="14"/>
  <c r="G164" i="14"/>
  <c r="M164" i="14" s="1"/>
  <c r="I164" i="14"/>
  <c r="K164" i="14"/>
  <c r="O164" i="14"/>
  <c r="Q164" i="14"/>
  <c r="V164" i="14"/>
  <c r="G167" i="14"/>
  <c r="M167" i="14" s="1"/>
  <c r="I167" i="14"/>
  <c r="K167" i="14"/>
  <c r="O167" i="14"/>
  <c r="Q167" i="14"/>
  <c r="V167" i="14"/>
  <c r="G168" i="14"/>
  <c r="M168" i="14" s="1"/>
  <c r="I168" i="14"/>
  <c r="K168" i="14"/>
  <c r="O168" i="14"/>
  <c r="Q168" i="14"/>
  <c r="V168" i="14"/>
  <c r="G172" i="14"/>
  <c r="I172" i="14"/>
  <c r="K172" i="14"/>
  <c r="M172" i="14"/>
  <c r="O172" i="14"/>
  <c r="Q172" i="14"/>
  <c r="V172" i="14"/>
  <c r="G176" i="14"/>
  <c r="I176" i="14"/>
  <c r="K176" i="14"/>
  <c r="M176" i="14"/>
  <c r="O176" i="14"/>
  <c r="Q176" i="14"/>
  <c r="V176" i="14"/>
  <c r="G177" i="14"/>
  <c r="I177" i="14"/>
  <c r="K177" i="14"/>
  <c r="M177" i="14"/>
  <c r="O177" i="14"/>
  <c r="Q177" i="14"/>
  <c r="V177" i="14"/>
  <c r="G184" i="14"/>
  <c r="M184" i="14" s="1"/>
  <c r="I184" i="14"/>
  <c r="K184" i="14"/>
  <c r="O184" i="14"/>
  <c r="Q184" i="14"/>
  <c r="V184" i="14"/>
  <c r="G187" i="14"/>
  <c r="M187" i="14" s="1"/>
  <c r="I187" i="14"/>
  <c r="K187" i="14"/>
  <c r="O187" i="14"/>
  <c r="Q187" i="14"/>
  <c r="V187" i="14"/>
  <c r="G191" i="14"/>
  <c r="M191" i="14" s="1"/>
  <c r="I191" i="14"/>
  <c r="K191" i="14"/>
  <c r="O191" i="14"/>
  <c r="Q191" i="14"/>
  <c r="V191" i="14"/>
  <c r="G195" i="14"/>
  <c r="I195" i="14"/>
  <c r="K195" i="14"/>
  <c r="M195" i="14"/>
  <c r="O195" i="14"/>
  <c r="Q195" i="14"/>
  <c r="V195" i="14"/>
  <c r="G196" i="14"/>
  <c r="I196" i="14"/>
  <c r="K196" i="14"/>
  <c r="M196" i="14"/>
  <c r="O196" i="14"/>
  <c r="Q196" i="14"/>
  <c r="V196" i="14"/>
  <c r="G197" i="14"/>
  <c r="I197" i="14"/>
  <c r="K197" i="14"/>
  <c r="M197" i="14"/>
  <c r="O197" i="14"/>
  <c r="Q197" i="14"/>
  <c r="V197" i="14"/>
  <c r="G198" i="14"/>
  <c r="M198" i="14" s="1"/>
  <c r="I198" i="14"/>
  <c r="K198" i="14"/>
  <c r="O198" i="14"/>
  <c r="Q198" i="14"/>
  <c r="V198" i="14"/>
  <c r="G201" i="14"/>
  <c r="M201" i="14" s="1"/>
  <c r="I201" i="14"/>
  <c r="K201" i="14"/>
  <c r="O201" i="14"/>
  <c r="Q201" i="14"/>
  <c r="V201" i="14"/>
  <c r="G204" i="14"/>
  <c r="M204" i="14" s="1"/>
  <c r="I204" i="14"/>
  <c r="K204" i="14"/>
  <c r="O204" i="14"/>
  <c r="Q204" i="14"/>
  <c r="V204" i="14"/>
  <c r="G205" i="14"/>
  <c r="I205" i="14"/>
  <c r="K205" i="14"/>
  <c r="M205" i="14"/>
  <c r="O205" i="14"/>
  <c r="Q205" i="14"/>
  <c r="V205" i="14"/>
  <c r="G208" i="14"/>
  <c r="I208" i="14"/>
  <c r="K208" i="14"/>
  <c r="M208" i="14"/>
  <c r="O208" i="14"/>
  <c r="Q208" i="14"/>
  <c r="V208" i="14"/>
  <c r="G214" i="14"/>
  <c r="G213" i="14" s="1"/>
  <c r="I214" i="14"/>
  <c r="K214" i="14"/>
  <c r="K213" i="14" s="1"/>
  <c r="O214" i="14"/>
  <c r="O213" i="14" s="1"/>
  <c r="Q214" i="14"/>
  <c r="Q213" i="14" s="1"/>
  <c r="V214" i="14"/>
  <c r="V213" i="14" s="1"/>
  <c r="G217" i="14"/>
  <c r="M217" i="14" s="1"/>
  <c r="I217" i="14"/>
  <c r="I213" i="14" s="1"/>
  <c r="K217" i="14"/>
  <c r="O217" i="14"/>
  <c r="Q217" i="14"/>
  <c r="V217" i="14"/>
  <c r="G220" i="14"/>
  <c r="M220" i="14" s="1"/>
  <c r="I220" i="14"/>
  <c r="K220" i="14"/>
  <c r="O220" i="14"/>
  <c r="Q220" i="14"/>
  <c r="V220" i="14"/>
  <c r="G226" i="14"/>
  <c r="I226" i="14"/>
  <c r="I225" i="14" s="1"/>
  <c r="K226" i="14"/>
  <c r="K225" i="14" s="1"/>
  <c r="M226" i="14"/>
  <c r="O226" i="14"/>
  <c r="O225" i="14" s="1"/>
  <c r="Q226" i="14"/>
  <c r="V226" i="14"/>
  <c r="G231" i="14"/>
  <c r="I231" i="14"/>
  <c r="K231" i="14"/>
  <c r="M231" i="14"/>
  <c r="O231" i="14"/>
  <c r="Q231" i="14"/>
  <c r="V231" i="14"/>
  <c r="G235" i="14"/>
  <c r="G225" i="14" s="1"/>
  <c r="I235" i="14"/>
  <c r="K235" i="14"/>
  <c r="O235" i="14"/>
  <c r="Q235" i="14"/>
  <c r="V235" i="14"/>
  <c r="V225" i="14" s="1"/>
  <c r="G239" i="14"/>
  <c r="M239" i="14" s="1"/>
  <c r="I239" i="14"/>
  <c r="K239" i="14"/>
  <c r="O239" i="14"/>
  <c r="Q239" i="14"/>
  <c r="V239" i="14"/>
  <c r="G243" i="14"/>
  <c r="M243" i="14" s="1"/>
  <c r="I243" i="14"/>
  <c r="K243" i="14"/>
  <c r="O243" i="14"/>
  <c r="Q243" i="14"/>
  <c r="V243" i="14"/>
  <c r="G247" i="14"/>
  <c r="I247" i="14"/>
  <c r="K247" i="14"/>
  <c r="M247" i="14"/>
  <c r="O247" i="14"/>
  <c r="Q247" i="14"/>
  <c r="Q225" i="14" s="1"/>
  <c r="V247" i="14"/>
  <c r="AE252" i="14"/>
  <c r="G3004" i="13"/>
  <c r="BA1202" i="13"/>
  <c r="BA1125" i="13"/>
  <c r="BA880" i="13"/>
  <c r="BA865" i="13"/>
  <c r="BA855" i="13"/>
  <c r="BA847" i="13"/>
  <c r="BA836" i="13"/>
  <c r="BA777" i="13"/>
  <c r="BA656" i="13"/>
  <c r="BA632" i="13"/>
  <c r="BA622" i="13"/>
  <c r="BA491" i="13"/>
  <c r="BA472" i="13"/>
  <c r="BA466" i="13"/>
  <c r="BA370" i="13"/>
  <c r="BA352" i="13"/>
  <c r="BA346" i="13"/>
  <c r="BA340" i="13"/>
  <c r="BA221" i="13"/>
  <c r="BA206" i="13"/>
  <c r="BA201" i="13"/>
  <c r="BA191" i="13"/>
  <c r="BA185" i="13"/>
  <c r="BA179" i="13"/>
  <c r="BA47" i="13"/>
  <c r="BA41" i="13"/>
  <c r="BA35" i="13"/>
  <c r="BA26" i="13"/>
  <c r="G9" i="13"/>
  <c r="I9" i="13"/>
  <c r="I8" i="13" s="1"/>
  <c r="K9" i="13"/>
  <c r="K8" i="13" s="1"/>
  <c r="M9" i="13"/>
  <c r="O9" i="13"/>
  <c r="O8" i="13" s="1"/>
  <c r="Q9" i="13"/>
  <c r="Q8" i="13" s="1"/>
  <c r="V9" i="13"/>
  <c r="G18" i="13"/>
  <c r="I18" i="13"/>
  <c r="K18" i="13"/>
  <c r="M18" i="13"/>
  <c r="O18" i="13"/>
  <c r="Q18" i="13"/>
  <c r="V18" i="13"/>
  <c r="G25" i="13"/>
  <c r="I25" i="13"/>
  <c r="K25" i="13"/>
  <c r="M25" i="13"/>
  <c r="O25" i="13"/>
  <c r="Q25" i="13"/>
  <c r="V25" i="13"/>
  <c r="G34" i="13"/>
  <c r="M34" i="13" s="1"/>
  <c r="I34" i="13"/>
  <c r="K34" i="13"/>
  <c r="O34" i="13"/>
  <c r="Q34" i="13"/>
  <c r="V34" i="13"/>
  <c r="G40" i="13"/>
  <c r="M40" i="13" s="1"/>
  <c r="I40" i="13"/>
  <c r="K40" i="13"/>
  <c r="O40" i="13"/>
  <c r="Q40" i="13"/>
  <c r="V40" i="13"/>
  <c r="G46" i="13"/>
  <c r="M46" i="13" s="1"/>
  <c r="I46" i="13"/>
  <c r="K46" i="13"/>
  <c r="O46" i="13"/>
  <c r="Q46" i="13"/>
  <c r="V46" i="13"/>
  <c r="V8" i="13" s="1"/>
  <c r="G75" i="13"/>
  <c r="I75" i="13"/>
  <c r="K75" i="13"/>
  <c r="M75" i="13"/>
  <c r="O75" i="13"/>
  <c r="Q75" i="13"/>
  <c r="V75" i="13"/>
  <c r="G109" i="13"/>
  <c r="I109" i="13"/>
  <c r="K109" i="13"/>
  <c r="M109" i="13"/>
  <c r="O109" i="13"/>
  <c r="Q109" i="13"/>
  <c r="V109" i="13"/>
  <c r="G113" i="13"/>
  <c r="I113" i="13"/>
  <c r="K113" i="13"/>
  <c r="M113" i="13"/>
  <c r="O113" i="13"/>
  <c r="Q113" i="13"/>
  <c r="V113" i="13"/>
  <c r="G145" i="13"/>
  <c r="M145" i="13" s="1"/>
  <c r="I145" i="13"/>
  <c r="K145" i="13"/>
  <c r="O145" i="13"/>
  <c r="Q145" i="13"/>
  <c r="V145" i="13"/>
  <c r="G148" i="13"/>
  <c r="M148" i="13" s="1"/>
  <c r="I148" i="13"/>
  <c r="K148" i="13"/>
  <c r="O148" i="13"/>
  <c r="Q148" i="13"/>
  <c r="V148" i="13"/>
  <c r="G154" i="13"/>
  <c r="M154" i="13" s="1"/>
  <c r="I154" i="13"/>
  <c r="K154" i="13"/>
  <c r="O154" i="13"/>
  <c r="Q154" i="13"/>
  <c r="V154" i="13"/>
  <c r="G159" i="13"/>
  <c r="I159" i="13"/>
  <c r="K159" i="13"/>
  <c r="M159" i="13"/>
  <c r="O159" i="13"/>
  <c r="Q159" i="13"/>
  <c r="V159" i="13"/>
  <c r="G163" i="13"/>
  <c r="G162" i="13" s="1"/>
  <c r="I163" i="13"/>
  <c r="I162" i="13" s="1"/>
  <c r="K163" i="13"/>
  <c r="K162" i="13" s="1"/>
  <c r="M163" i="13"/>
  <c r="O163" i="13"/>
  <c r="Q163" i="13"/>
  <c r="Q162" i="13" s="1"/>
  <c r="V163" i="13"/>
  <c r="V162" i="13" s="1"/>
  <c r="G166" i="13"/>
  <c r="M166" i="13" s="1"/>
  <c r="I166" i="13"/>
  <c r="K166" i="13"/>
  <c r="O166" i="13"/>
  <c r="Q166" i="13"/>
  <c r="V166" i="13"/>
  <c r="G172" i="13"/>
  <c r="M172" i="13" s="1"/>
  <c r="I172" i="13"/>
  <c r="K172" i="13"/>
  <c r="O172" i="13"/>
  <c r="Q172" i="13"/>
  <c r="V172" i="13"/>
  <c r="G178" i="13"/>
  <c r="M178" i="13" s="1"/>
  <c r="I178" i="13"/>
  <c r="K178" i="13"/>
  <c r="O178" i="13"/>
  <c r="Q178" i="13"/>
  <c r="V178" i="13"/>
  <c r="G184" i="13"/>
  <c r="I184" i="13"/>
  <c r="K184" i="13"/>
  <c r="M184" i="13"/>
  <c r="O184" i="13"/>
  <c r="Q184" i="13"/>
  <c r="V184" i="13"/>
  <c r="G190" i="13"/>
  <c r="I190" i="13"/>
  <c r="K190" i="13"/>
  <c r="M190" i="13"/>
  <c r="O190" i="13"/>
  <c r="O162" i="13" s="1"/>
  <c r="Q190" i="13"/>
  <c r="V190" i="13"/>
  <c r="G194" i="13"/>
  <c r="I194" i="13"/>
  <c r="K194" i="13"/>
  <c r="M194" i="13"/>
  <c r="O194" i="13"/>
  <c r="Q194" i="13"/>
  <c r="V194" i="13"/>
  <c r="G200" i="13"/>
  <c r="M200" i="13" s="1"/>
  <c r="I200" i="13"/>
  <c r="K200" i="13"/>
  <c r="O200" i="13"/>
  <c r="Q200" i="13"/>
  <c r="V200" i="13"/>
  <c r="G205" i="13"/>
  <c r="M205" i="13" s="1"/>
  <c r="I205" i="13"/>
  <c r="K205" i="13"/>
  <c r="O205" i="13"/>
  <c r="Q205" i="13"/>
  <c r="V205" i="13"/>
  <c r="G210" i="13"/>
  <c r="M210" i="13" s="1"/>
  <c r="I210" i="13"/>
  <c r="K210" i="13"/>
  <c r="O210" i="13"/>
  <c r="Q210" i="13"/>
  <c r="V210" i="13"/>
  <c r="Q219" i="13"/>
  <c r="G220" i="13"/>
  <c r="G219" i="13" s="1"/>
  <c r="I220" i="13"/>
  <c r="I219" i="13" s="1"/>
  <c r="K220" i="13"/>
  <c r="K219" i="13" s="1"/>
  <c r="M220" i="13"/>
  <c r="O220" i="13"/>
  <c r="O219" i="13" s="1"/>
  <c r="Q220" i="13"/>
  <c r="V220" i="13"/>
  <c r="V219" i="13" s="1"/>
  <c r="G226" i="13"/>
  <c r="I226" i="13"/>
  <c r="K226" i="13"/>
  <c r="M226" i="13"/>
  <c r="M219" i="13" s="1"/>
  <c r="O226" i="13"/>
  <c r="Q226" i="13"/>
  <c r="V226" i="13"/>
  <c r="G235" i="13"/>
  <c r="M235" i="13" s="1"/>
  <c r="I235" i="13"/>
  <c r="K235" i="13"/>
  <c r="O235" i="13"/>
  <c r="Q235" i="13"/>
  <c r="V235" i="13"/>
  <c r="G243" i="13"/>
  <c r="M243" i="13" s="1"/>
  <c r="I243" i="13"/>
  <c r="K243" i="13"/>
  <c r="O243" i="13"/>
  <c r="Q243" i="13"/>
  <c r="V243" i="13"/>
  <c r="G251" i="13"/>
  <c r="V251" i="13"/>
  <c r="G252" i="13"/>
  <c r="I252" i="13"/>
  <c r="I251" i="13" s="1"/>
  <c r="K252" i="13"/>
  <c r="K251" i="13" s="1"/>
  <c r="M252" i="13"/>
  <c r="M251" i="13" s="1"/>
  <c r="O252" i="13"/>
  <c r="Q252" i="13"/>
  <c r="Q251" i="13" s="1"/>
  <c r="V252" i="13"/>
  <c r="G256" i="13"/>
  <c r="I256" i="13"/>
  <c r="K256" i="13"/>
  <c r="M256" i="13"/>
  <c r="O256" i="13"/>
  <c r="O251" i="13" s="1"/>
  <c r="Q256" i="13"/>
  <c r="V256" i="13"/>
  <c r="G289" i="13"/>
  <c r="M289" i="13" s="1"/>
  <c r="I289" i="13"/>
  <c r="K289" i="13"/>
  <c r="K288" i="13" s="1"/>
  <c r="O289" i="13"/>
  <c r="O288" i="13" s="1"/>
  <c r="Q289" i="13"/>
  <c r="Q288" i="13" s="1"/>
  <c r="V289" i="13"/>
  <c r="G300" i="13"/>
  <c r="M300" i="13" s="1"/>
  <c r="I300" i="13"/>
  <c r="I288" i="13" s="1"/>
  <c r="K300" i="13"/>
  <c r="O300" i="13"/>
  <c r="Q300" i="13"/>
  <c r="V300" i="13"/>
  <c r="G305" i="13"/>
  <c r="G288" i="13" s="1"/>
  <c r="I305" i="13"/>
  <c r="K305" i="13"/>
  <c r="O305" i="13"/>
  <c r="Q305" i="13"/>
  <c r="V305" i="13"/>
  <c r="V288" i="13" s="1"/>
  <c r="G309" i="13"/>
  <c r="I309" i="13"/>
  <c r="K309" i="13"/>
  <c r="M309" i="13"/>
  <c r="O309" i="13"/>
  <c r="Q309" i="13"/>
  <c r="V309" i="13"/>
  <c r="G313" i="13"/>
  <c r="I313" i="13"/>
  <c r="K313" i="13"/>
  <c r="M313" i="13"/>
  <c r="O313" i="13"/>
  <c r="Q313" i="13"/>
  <c r="V313" i="13"/>
  <c r="G317" i="13"/>
  <c r="I317" i="13"/>
  <c r="K317" i="13"/>
  <c r="M317" i="13"/>
  <c r="O317" i="13"/>
  <c r="Q317" i="13"/>
  <c r="V317" i="13"/>
  <c r="G321" i="13"/>
  <c r="M321" i="13" s="1"/>
  <c r="I321" i="13"/>
  <c r="K321" i="13"/>
  <c r="O321" i="13"/>
  <c r="Q321" i="13"/>
  <c r="V321" i="13"/>
  <c r="G325" i="13"/>
  <c r="M325" i="13" s="1"/>
  <c r="I325" i="13"/>
  <c r="K325" i="13"/>
  <c r="O325" i="13"/>
  <c r="Q325" i="13"/>
  <c r="V325" i="13"/>
  <c r="G339" i="13"/>
  <c r="M339" i="13" s="1"/>
  <c r="I339" i="13"/>
  <c r="K339" i="13"/>
  <c r="O339" i="13"/>
  <c r="Q339" i="13"/>
  <c r="V339" i="13"/>
  <c r="G345" i="13"/>
  <c r="I345" i="13"/>
  <c r="K345" i="13"/>
  <c r="M345" i="13"/>
  <c r="O345" i="13"/>
  <c r="Q345" i="13"/>
  <c r="V345" i="13"/>
  <c r="G351" i="13"/>
  <c r="I351" i="13"/>
  <c r="K351" i="13"/>
  <c r="M351" i="13"/>
  <c r="O351" i="13"/>
  <c r="Q351" i="13"/>
  <c r="V351" i="13"/>
  <c r="G357" i="13"/>
  <c r="I357" i="13"/>
  <c r="K357" i="13"/>
  <c r="M357" i="13"/>
  <c r="O357" i="13"/>
  <c r="Q357" i="13"/>
  <c r="V357" i="13"/>
  <c r="G363" i="13"/>
  <c r="M363" i="13" s="1"/>
  <c r="I363" i="13"/>
  <c r="K363" i="13"/>
  <c r="O363" i="13"/>
  <c r="Q363" i="13"/>
  <c r="V363" i="13"/>
  <c r="G369" i="13"/>
  <c r="M369" i="13" s="1"/>
  <c r="I369" i="13"/>
  <c r="K369" i="13"/>
  <c r="O369" i="13"/>
  <c r="Q369" i="13"/>
  <c r="V369" i="13"/>
  <c r="G378" i="13"/>
  <c r="M378" i="13" s="1"/>
  <c r="I378" i="13"/>
  <c r="K378" i="13"/>
  <c r="O378" i="13"/>
  <c r="Q378" i="13"/>
  <c r="V378" i="13"/>
  <c r="G385" i="13"/>
  <c r="I385" i="13"/>
  <c r="K385" i="13"/>
  <c r="M385" i="13"/>
  <c r="O385" i="13"/>
  <c r="Q385" i="13"/>
  <c r="V385" i="13"/>
  <c r="O392" i="13"/>
  <c r="G393" i="13"/>
  <c r="G392" i="13" s="1"/>
  <c r="I393" i="13"/>
  <c r="K393" i="13"/>
  <c r="K392" i="13" s="1"/>
  <c r="M393" i="13"/>
  <c r="M392" i="13" s="1"/>
  <c r="O393" i="13"/>
  <c r="Q393" i="13"/>
  <c r="Q392" i="13" s="1"/>
  <c r="V393" i="13"/>
  <c r="V392" i="13" s="1"/>
  <c r="G426" i="13"/>
  <c r="M426" i="13" s="1"/>
  <c r="I426" i="13"/>
  <c r="K426" i="13"/>
  <c r="O426" i="13"/>
  <c r="Q426" i="13"/>
  <c r="V426" i="13"/>
  <c r="G453" i="13"/>
  <c r="M453" i="13" s="1"/>
  <c r="I453" i="13"/>
  <c r="I392" i="13" s="1"/>
  <c r="K453" i="13"/>
  <c r="O453" i="13"/>
  <c r="Q453" i="13"/>
  <c r="V453" i="13"/>
  <c r="G464" i="13"/>
  <c r="M464" i="13"/>
  <c r="V464" i="13"/>
  <c r="G465" i="13"/>
  <c r="I465" i="13"/>
  <c r="I464" i="13" s="1"/>
  <c r="K465" i="13"/>
  <c r="K464" i="13" s="1"/>
  <c r="M465" i="13"/>
  <c r="O465" i="13"/>
  <c r="O464" i="13" s="1"/>
  <c r="Q465" i="13"/>
  <c r="Q464" i="13" s="1"/>
  <c r="V465" i="13"/>
  <c r="O470" i="13"/>
  <c r="G471" i="13"/>
  <c r="G470" i="13" s="1"/>
  <c r="I471" i="13"/>
  <c r="K471" i="13"/>
  <c r="K470" i="13" s="1"/>
  <c r="M471" i="13"/>
  <c r="M470" i="13" s="1"/>
  <c r="O471" i="13"/>
  <c r="Q471" i="13"/>
  <c r="Q470" i="13" s="1"/>
  <c r="V471" i="13"/>
  <c r="V470" i="13" s="1"/>
  <c r="G490" i="13"/>
  <c r="M490" i="13" s="1"/>
  <c r="I490" i="13"/>
  <c r="K490" i="13"/>
  <c r="O490" i="13"/>
  <c r="Q490" i="13"/>
  <c r="V490" i="13"/>
  <c r="G514" i="13"/>
  <c r="M514" i="13" s="1"/>
  <c r="I514" i="13"/>
  <c r="I470" i="13" s="1"/>
  <c r="K514" i="13"/>
  <c r="O514" i="13"/>
  <c r="Q514" i="13"/>
  <c r="V514" i="13"/>
  <c r="G533" i="13"/>
  <c r="M533" i="13" s="1"/>
  <c r="I533" i="13"/>
  <c r="K533" i="13"/>
  <c r="O533" i="13"/>
  <c r="Q533" i="13"/>
  <c r="V533" i="13"/>
  <c r="G554" i="13"/>
  <c r="I554" i="13"/>
  <c r="K554" i="13"/>
  <c r="M554" i="13"/>
  <c r="O554" i="13"/>
  <c r="Q554" i="13"/>
  <c r="V554" i="13"/>
  <c r="O575" i="13"/>
  <c r="G576" i="13"/>
  <c r="G575" i="13" s="1"/>
  <c r="I576" i="13"/>
  <c r="K576" i="13"/>
  <c r="K575" i="13" s="1"/>
  <c r="M576" i="13"/>
  <c r="M575" i="13" s="1"/>
  <c r="O576" i="13"/>
  <c r="Q576" i="13"/>
  <c r="Q575" i="13" s="1"/>
  <c r="V576" i="13"/>
  <c r="V575" i="13" s="1"/>
  <c r="G586" i="13"/>
  <c r="M586" i="13" s="1"/>
  <c r="I586" i="13"/>
  <c r="K586" i="13"/>
  <c r="O586" i="13"/>
  <c r="Q586" i="13"/>
  <c r="V586" i="13"/>
  <c r="G596" i="13"/>
  <c r="M596" i="13" s="1"/>
  <c r="I596" i="13"/>
  <c r="I575" i="13" s="1"/>
  <c r="K596" i="13"/>
  <c r="O596" i="13"/>
  <c r="Q596" i="13"/>
  <c r="V596" i="13"/>
  <c r="G606" i="13"/>
  <c r="M606" i="13" s="1"/>
  <c r="I606" i="13"/>
  <c r="K606" i="13"/>
  <c r="O606" i="13"/>
  <c r="Q606" i="13"/>
  <c r="V606" i="13"/>
  <c r="K620" i="13"/>
  <c r="Q620" i="13"/>
  <c r="G621" i="13"/>
  <c r="G620" i="13" s="1"/>
  <c r="I621" i="13"/>
  <c r="I620" i="13" s="1"/>
  <c r="K621" i="13"/>
  <c r="M621" i="13"/>
  <c r="M620" i="13" s="1"/>
  <c r="O621" i="13"/>
  <c r="O620" i="13" s="1"/>
  <c r="Q621" i="13"/>
  <c r="V621" i="13"/>
  <c r="V620" i="13" s="1"/>
  <c r="G631" i="13"/>
  <c r="M631" i="13" s="1"/>
  <c r="I631" i="13"/>
  <c r="I630" i="13" s="1"/>
  <c r="K631" i="13"/>
  <c r="K630" i="13" s="1"/>
  <c r="O631" i="13"/>
  <c r="O630" i="13" s="1"/>
  <c r="Q631" i="13"/>
  <c r="Q630" i="13" s="1"/>
  <c r="V631" i="13"/>
  <c r="G642" i="13"/>
  <c r="M642" i="13" s="1"/>
  <c r="I642" i="13"/>
  <c r="K642" i="13"/>
  <c r="O642" i="13"/>
  <c r="Q642" i="13"/>
  <c r="V642" i="13"/>
  <c r="G655" i="13"/>
  <c r="G630" i="13" s="1"/>
  <c r="I655" i="13"/>
  <c r="K655" i="13"/>
  <c r="O655" i="13"/>
  <c r="Q655" i="13"/>
  <c r="V655" i="13"/>
  <c r="V630" i="13" s="1"/>
  <c r="G671" i="13"/>
  <c r="I671" i="13"/>
  <c r="K671" i="13"/>
  <c r="M671" i="13"/>
  <c r="O671" i="13"/>
  <c r="Q671" i="13"/>
  <c r="V671" i="13"/>
  <c r="G776" i="13"/>
  <c r="I776" i="13"/>
  <c r="K776" i="13"/>
  <c r="M776" i="13"/>
  <c r="O776" i="13"/>
  <c r="Q776" i="13"/>
  <c r="V776" i="13"/>
  <c r="G819" i="13"/>
  <c r="I819" i="13"/>
  <c r="K819" i="13"/>
  <c r="M819" i="13"/>
  <c r="O819" i="13"/>
  <c r="Q819" i="13"/>
  <c r="V819" i="13"/>
  <c r="G835" i="13"/>
  <c r="M835" i="13" s="1"/>
  <c r="I835" i="13"/>
  <c r="I834" i="13" s="1"/>
  <c r="K835" i="13"/>
  <c r="O835" i="13"/>
  <c r="O834" i="13" s="1"/>
  <c r="Q835" i="13"/>
  <c r="V835" i="13"/>
  <c r="G846" i="13"/>
  <c r="M846" i="13" s="1"/>
  <c r="I846" i="13"/>
  <c r="K846" i="13"/>
  <c r="O846" i="13"/>
  <c r="Q846" i="13"/>
  <c r="V846" i="13"/>
  <c r="V834" i="13" s="1"/>
  <c r="G854" i="13"/>
  <c r="I854" i="13"/>
  <c r="K854" i="13"/>
  <c r="M854" i="13"/>
  <c r="O854" i="13"/>
  <c r="Q854" i="13"/>
  <c r="Q834" i="13" s="1"/>
  <c r="V854" i="13"/>
  <c r="G864" i="13"/>
  <c r="I864" i="13"/>
  <c r="K864" i="13"/>
  <c r="M864" i="13"/>
  <c r="O864" i="13"/>
  <c r="Q864" i="13"/>
  <c r="V864" i="13"/>
  <c r="G879" i="13"/>
  <c r="I879" i="13"/>
  <c r="K879" i="13"/>
  <c r="M879" i="13"/>
  <c r="O879" i="13"/>
  <c r="Q879" i="13"/>
  <c r="V879" i="13"/>
  <c r="G894" i="13"/>
  <c r="M894" i="13" s="1"/>
  <c r="I894" i="13"/>
  <c r="K894" i="13"/>
  <c r="K834" i="13" s="1"/>
  <c r="O894" i="13"/>
  <c r="Q894" i="13"/>
  <c r="V894" i="13"/>
  <c r="G934" i="13"/>
  <c r="M934" i="13" s="1"/>
  <c r="I934" i="13"/>
  <c r="K934" i="13"/>
  <c r="O934" i="13"/>
  <c r="Q934" i="13"/>
  <c r="V934" i="13"/>
  <c r="G939" i="13"/>
  <c r="M939" i="13" s="1"/>
  <c r="I939" i="13"/>
  <c r="K939" i="13"/>
  <c r="O939" i="13"/>
  <c r="Q939" i="13"/>
  <c r="V939" i="13"/>
  <c r="G953" i="13"/>
  <c r="I953" i="13"/>
  <c r="K953" i="13"/>
  <c r="M953" i="13"/>
  <c r="O953" i="13"/>
  <c r="Q953" i="13"/>
  <c r="V953" i="13"/>
  <c r="G964" i="13"/>
  <c r="I964" i="13"/>
  <c r="K964" i="13"/>
  <c r="M964" i="13"/>
  <c r="O964" i="13"/>
  <c r="Q964" i="13"/>
  <c r="V964" i="13"/>
  <c r="G1013" i="13"/>
  <c r="I1013" i="13"/>
  <c r="K1013" i="13"/>
  <c r="M1013" i="13"/>
  <c r="O1013" i="13"/>
  <c r="Q1013" i="13"/>
  <c r="V1013" i="13"/>
  <c r="G1063" i="13"/>
  <c r="M1063" i="13" s="1"/>
  <c r="I1063" i="13"/>
  <c r="I1062" i="13" s="1"/>
  <c r="K1063" i="13"/>
  <c r="O1063" i="13"/>
  <c r="O1062" i="13" s="1"/>
  <c r="Q1063" i="13"/>
  <c r="Q1062" i="13" s="1"/>
  <c r="V1063" i="13"/>
  <c r="G1068" i="13"/>
  <c r="M1068" i="13" s="1"/>
  <c r="I1068" i="13"/>
  <c r="K1068" i="13"/>
  <c r="O1068" i="13"/>
  <c r="Q1068" i="13"/>
  <c r="V1068" i="13"/>
  <c r="V1062" i="13" s="1"/>
  <c r="G1073" i="13"/>
  <c r="I1073" i="13"/>
  <c r="K1073" i="13"/>
  <c r="M1073" i="13"/>
  <c r="O1073" i="13"/>
  <c r="Q1073" i="13"/>
  <c r="V1073" i="13"/>
  <c r="G1081" i="13"/>
  <c r="I1081" i="13"/>
  <c r="K1081" i="13"/>
  <c r="M1081" i="13"/>
  <c r="O1081" i="13"/>
  <c r="Q1081" i="13"/>
  <c r="V1081" i="13"/>
  <c r="G1089" i="13"/>
  <c r="I1089" i="13"/>
  <c r="K1089" i="13"/>
  <c r="M1089" i="13"/>
  <c r="O1089" i="13"/>
  <c r="Q1089" i="13"/>
  <c r="V1089" i="13"/>
  <c r="G1097" i="13"/>
  <c r="M1097" i="13" s="1"/>
  <c r="I1097" i="13"/>
  <c r="K1097" i="13"/>
  <c r="K1062" i="13" s="1"/>
  <c r="O1097" i="13"/>
  <c r="Q1097" i="13"/>
  <c r="V1097" i="13"/>
  <c r="G1109" i="13"/>
  <c r="M1109" i="13" s="1"/>
  <c r="I1109" i="13"/>
  <c r="K1109" i="13"/>
  <c r="O1109" i="13"/>
  <c r="Q1109" i="13"/>
  <c r="V1109" i="13"/>
  <c r="G1124" i="13"/>
  <c r="M1124" i="13" s="1"/>
  <c r="I1124" i="13"/>
  <c r="K1124" i="13"/>
  <c r="O1124" i="13"/>
  <c r="Q1124" i="13"/>
  <c r="V1124" i="13"/>
  <c r="Q1136" i="13"/>
  <c r="G1137" i="13"/>
  <c r="G1136" i="13" s="1"/>
  <c r="I1137" i="13"/>
  <c r="I1136" i="13" s="1"/>
  <c r="K1137" i="13"/>
  <c r="M1137" i="13"/>
  <c r="O1137" i="13"/>
  <c r="O1136" i="13" s="1"/>
  <c r="Q1137" i="13"/>
  <c r="V1137" i="13"/>
  <c r="V1136" i="13" s="1"/>
  <c r="G1141" i="13"/>
  <c r="I1141" i="13"/>
  <c r="K1141" i="13"/>
  <c r="M1141" i="13"/>
  <c r="M1136" i="13" s="1"/>
  <c r="O1141" i="13"/>
  <c r="Q1141" i="13"/>
  <c r="V1141" i="13"/>
  <c r="G1145" i="13"/>
  <c r="M1145" i="13" s="1"/>
  <c r="I1145" i="13"/>
  <c r="K1145" i="13"/>
  <c r="K1136" i="13" s="1"/>
  <c r="O1145" i="13"/>
  <c r="Q1145" i="13"/>
  <c r="V1145" i="13"/>
  <c r="G1149" i="13"/>
  <c r="M1149" i="13" s="1"/>
  <c r="I1149" i="13"/>
  <c r="K1149" i="13"/>
  <c r="O1149" i="13"/>
  <c r="Q1149" i="13"/>
  <c r="V1149" i="13"/>
  <c r="G1154" i="13"/>
  <c r="I1154" i="13"/>
  <c r="I1153" i="13" s="1"/>
  <c r="K1154" i="13"/>
  <c r="K1153" i="13" s="1"/>
  <c r="M1154" i="13"/>
  <c r="O1154" i="13"/>
  <c r="Q1154" i="13"/>
  <c r="Q1153" i="13" s="1"/>
  <c r="V1154" i="13"/>
  <c r="G1158" i="13"/>
  <c r="I1158" i="13"/>
  <c r="K1158" i="13"/>
  <c r="M1158" i="13"/>
  <c r="O1158" i="13"/>
  <c r="O1153" i="13" s="1"/>
  <c r="Q1158" i="13"/>
  <c r="V1158" i="13"/>
  <c r="G1165" i="13"/>
  <c r="I1165" i="13"/>
  <c r="K1165" i="13"/>
  <c r="M1165" i="13"/>
  <c r="O1165" i="13"/>
  <c r="Q1165" i="13"/>
  <c r="V1165" i="13"/>
  <c r="G1168" i="13"/>
  <c r="M1168" i="13" s="1"/>
  <c r="I1168" i="13"/>
  <c r="K1168" i="13"/>
  <c r="O1168" i="13"/>
  <c r="Q1168" i="13"/>
  <c r="V1168" i="13"/>
  <c r="G1178" i="13"/>
  <c r="M1178" i="13" s="1"/>
  <c r="I1178" i="13"/>
  <c r="K1178" i="13"/>
  <c r="O1178" i="13"/>
  <c r="Q1178" i="13"/>
  <c r="V1178" i="13"/>
  <c r="G1181" i="13"/>
  <c r="M1181" i="13" s="1"/>
  <c r="I1181" i="13"/>
  <c r="K1181" i="13"/>
  <c r="O1181" i="13"/>
  <c r="Q1181" i="13"/>
  <c r="V1181" i="13"/>
  <c r="V1153" i="13" s="1"/>
  <c r="G1187" i="13"/>
  <c r="I1187" i="13"/>
  <c r="K1187" i="13"/>
  <c r="M1187" i="13"/>
  <c r="O1187" i="13"/>
  <c r="Q1187" i="13"/>
  <c r="V1187" i="13"/>
  <c r="I1190" i="13"/>
  <c r="K1190" i="13"/>
  <c r="O1190" i="13"/>
  <c r="G1191" i="13"/>
  <c r="G1190" i="13" s="1"/>
  <c r="I1191" i="13"/>
  <c r="K1191" i="13"/>
  <c r="M1191" i="13"/>
  <c r="M1190" i="13" s="1"/>
  <c r="O1191" i="13"/>
  <c r="Q1191" i="13"/>
  <c r="Q1190" i="13" s="1"/>
  <c r="V1191" i="13"/>
  <c r="V1190" i="13" s="1"/>
  <c r="G1200" i="13"/>
  <c r="K1200" i="13"/>
  <c r="V1200" i="13"/>
  <c r="G1201" i="13"/>
  <c r="M1201" i="13" s="1"/>
  <c r="M1200" i="13" s="1"/>
  <c r="I1201" i="13"/>
  <c r="I1200" i="13" s="1"/>
  <c r="K1201" i="13"/>
  <c r="O1201" i="13"/>
  <c r="O1200" i="13" s="1"/>
  <c r="Q1201" i="13"/>
  <c r="Q1200" i="13" s="1"/>
  <c r="V1201" i="13"/>
  <c r="G1208" i="13"/>
  <c r="I1208" i="13"/>
  <c r="I1207" i="13" s="1"/>
  <c r="K1208" i="13"/>
  <c r="K1207" i="13" s="1"/>
  <c r="M1208" i="13"/>
  <c r="O1208" i="13"/>
  <c r="Q1208" i="13"/>
  <c r="Q1207" i="13" s="1"/>
  <c r="V1208" i="13"/>
  <c r="G1212" i="13"/>
  <c r="I1212" i="13"/>
  <c r="K1212" i="13"/>
  <c r="M1212" i="13"/>
  <c r="O1212" i="13"/>
  <c r="O1207" i="13" s="1"/>
  <c r="Q1212" i="13"/>
  <c r="V1212" i="13"/>
  <c r="G1219" i="13"/>
  <c r="I1219" i="13"/>
  <c r="K1219" i="13"/>
  <c r="M1219" i="13"/>
  <c r="O1219" i="13"/>
  <c r="Q1219" i="13"/>
  <c r="V1219" i="13"/>
  <c r="G1224" i="13"/>
  <c r="M1224" i="13" s="1"/>
  <c r="I1224" i="13"/>
  <c r="K1224" i="13"/>
  <c r="O1224" i="13"/>
  <c r="Q1224" i="13"/>
  <c r="V1224" i="13"/>
  <c r="G1231" i="13"/>
  <c r="M1231" i="13" s="1"/>
  <c r="I1231" i="13"/>
  <c r="K1231" i="13"/>
  <c r="O1231" i="13"/>
  <c r="Q1231" i="13"/>
  <c r="V1231" i="13"/>
  <c r="G1238" i="13"/>
  <c r="M1238" i="13" s="1"/>
  <c r="I1238" i="13"/>
  <c r="K1238" i="13"/>
  <c r="O1238" i="13"/>
  <c r="Q1238" i="13"/>
  <c r="V1238" i="13"/>
  <c r="V1207" i="13" s="1"/>
  <c r="G1277" i="13"/>
  <c r="I1277" i="13"/>
  <c r="K1277" i="13"/>
  <c r="M1277" i="13"/>
  <c r="O1277" i="13"/>
  <c r="Q1277" i="13"/>
  <c r="V1277" i="13"/>
  <c r="G1313" i="13"/>
  <c r="I1313" i="13"/>
  <c r="K1313" i="13"/>
  <c r="M1313" i="13"/>
  <c r="O1313" i="13"/>
  <c r="Q1313" i="13"/>
  <c r="V1313" i="13"/>
  <c r="G1339" i="13"/>
  <c r="I1339" i="13"/>
  <c r="K1339" i="13"/>
  <c r="M1339" i="13"/>
  <c r="O1339" i="13"/>
  <c r="Q1339" i="13"/>
  <c r="V1339" i="13"/>
  <c r="G1358" i="13"/>
  <c r="M1358" i="13" s="1"/>
  <c r="I1358" i="13"/>
  <c r="K1358" i="13"/>
  <c r="O1358" i="13"/>
  <c r="Q1358" i="13"/>
  <c r="V1358" i="13"/>
  <c r="G1366" i="13"/>
  <c r="M1366" i="13" s="1"/>
  <c r="I1366" i="13"/>
  <c r="K1366" i="13"/>
  <c r="O1366" i="13"/>
  <c r="Q1366" i="13"/>
  <c r="V1366" i="13"/>
  <c r="G1388" i="13"/>
  <c r="M1388" i="13" s="1"/>
  <c r="I1388" i="13"/>
  <c r="K1388" i="13"/>
  <c r="O1388" i="13"/>
  <c r="Q1388" i="13"/>
  <c r="V1388" i="13"/>
  <c r="G1394" i="13"/>
  <c r="G1393" i="13" s="1"/>
  <c r="I1394" i="13"/>
  <c r="I1393" i="13" s="1"/>
  <c r="K1394" i="13"/>
  <c r="K1393" i="13" s="1"/>
  <c r="M1394" i="13"/>
  <c r="O1394" i="13"/>
  <c r="O1393" i="13" s="1"/>
  <c r="Q1394" i="13"/>
  <c r="V1394" i="13"/>
  <c r="V1393" i="13" s="1"/>
  <c r="G1409" i="13"/>
  <c r="I1409" i="13"/>
  <c r="K1409" i="13"/>
  <c r="M1409" i="13"/>
  <c r="M1393" i="13" s="1"/>
  <c r="O1409" i="13"/>
  <c r="Q1409" i="13"/>
  <c r="V1409" i="13"/>
  <c r="G1416" i="13"/>
  <c r="M1416" i="13" s="1"/>
  <c r="I1416" i="13"/>
  <c r="K1416" i="13"/>
  <c r="O1416" i="13"/>
  <c r="Q1416" i="13"/>
  <c r="V1416" i="13"/>
  <c r="G1420" i="13"/>
  <c r="M1420" i="13" s="1"/>
  <c r="I1420" i="13"/>
  <c r="K1420" i="13"/>
  <c r="O1420" i="13"/>
  <c r="Q1420" i="13"/>
  <c r="V1420" i="13"/>
  <c r="G1441" i="13"/>
  <c r="M1441" i="13" s="1"/>
  <c r="I1441" i="13"/>
  <c r="K1441" i="13"/>
  <c r="O1441" i="13"/>
  <c r="Q1441" i="13"/>
  <c r="V1441" i="13"/>
  <c r="G1445" i="13"/>
  <c r="I1445" i="13"/>
  <c r="K1445" i="13"/>
  <c r="M1445" i="13"/>
  <c r="O1445" i="13"/>
  <c r="Q1445" i="13"/>
  <c r="Q1393" i="13" s="1"/>
  <c r="V1445" i="13"/>
  <c r="G1456" i="13"/>
  <c r="I1456" i="13"/>
  <c r="K1456" i="13"/>
  <c r="M1456" i="13"/>
  <c r="O1456" i="13"/>
  <c r="Q1456" i="13"/>
  <c r="V1456" i="13"/>
  <c r="G1467" i="13"/>
  <c r="I1467" i="13"/>
  <c r="K1467" i="13"/>
  <c r="M1467" i="13"/>
  <c r="O1467" i="13"/>
  <c r="Q1467" i="13"/>
  <c r="V1467" i="13"/>
  <c r="G1475" i="13"/>
  <c r="M1475" i="13" s="1"/>
  <c r="I1475" i="13"/>
  <c r="K1475" i="13"/>
  <c r="O1475" i="13"/>
  <c r="Q1475" i="13"/>
  <c r="V1475" i="13"/>
  <c r="G1482" i="13"/>
  <c r="M1482" i="13" s="1"/>
  <c r="I1482" i="13"/>
  <c r="K1482" i="13"/>
  <c r="O1482" i="13"/>
  <c r="Q1482" i="13"/>
  <c r="V1482" i="13"/>
  <c r="G1523" i="13"/>
  <c r="M1523" i="13" s="1"/>
  <c r="I1523" i="13"/>
  <c r="K1523" i="13"/>
  <c r="O1523" i="13"/>
  <c r="Q1523" i="13"/>
  <c r="V1523" i="13"/>
  <c r="G1533" i="13"/>
  <c r="I1533" i="13"/>
  <c r="K1533" i="13"/>
  <c r="M1533" i="13"/>
  <c r="O1533" i="13"/>
  <c r="Q1533" i="13"/>
  <c r="V1533" i="13"/>
  <c r="O1538" i="13"/>
  <c r="G1539" i="13"/>
  <c r="G1538" i="13" s="1"/>
  <c r="I1539" i="13"/>
  <c r="I1538" i="13" s="1"/>
  <c r="K1539" i="13"/>
  <c r="M1539" i="13"/>
  <c r="M1538" i="13" s="1"/>
  <c r="O1539" i="13"/>
  <c r="Q1539" i="13"/>
  <c r="Q1538" i="13" s="1"/>
  <c r="V1539" i="13"/>
  <c r="V1538" i="13" s="1"/>
  <c r="G1543" i="13"/>
  <c r="M1543" i="13" s="1"/>
  <c r="I1543" i="13"/>
  <c r="K1543" i="13"/>
  <c r="K1538" i="13" s="1"/>
  <c r="O1543" i="13"/>
  <c r="Q1543" i="13"/>
  <c r="V1543" i="13"/>
  <c r="G1549" i="13"/>
  <c r="M1549" i="13" s="1"/>
  <c r="I1549" i="13"/>
  <c r="K1549" i="13"/>
  <c r="K1548" i="13" s="1"/>
  <c r="O1549" i="13"/>
  <c r="O1548" i="13" s="1"/>
  <c r="Q1549" i="13"/>
  <c r="V1549" i="13"/>
  <c r="V1548" i="13" s="1"/>
  <c r="G1562" i="13"/>
  <c r="I1562" i="13"/>
  <c r="K1562" i="13"/>
  <c r="M1562" i="13"/>
  <c r="O1562" i="13"/>
  <c r="Q1562" i="13"/>
  <c r="Q1548" i="13" s="1"/>
  <c r="V1562" i="13"/>
  <c r="G1573" i="13"/>
  <c r="I1573" i="13"/>
  <c r="K1573" i="13"/>
  <c r="M1573" i="13"/>
  <c r="O1573" i="13"/>
  <c r="Q1573" i="13"/>
  <c r="V1573" i="13"/>
  <c r="G1584" i="13"/>
  <c r="I1584" i="13"/>
  <c r="K1584" i="13"/>
  <c r="M1584" i="13"/>
  <c r="O1584" i="13"/>
  <c r="Q1584" i="13"/>
  <c r="V1584" i="13"/>
  <c r="G1626" i="13"/>
  <c r="M1626" i="13" s="1"/>
  <c r="I1626" i="13"/>
  <c r="K1626" i="13"/>
  <c r="O1626" i="13"/>
  <c r="Q1626" i="13"/>
  <c r="V1626" i="13"/>
  <c r="G1639" i="13"/>
  <c r="M1639" i="13" s="1"/>
  <c r="I1639" i="13"/>
  <c r="I1548" i="13" s="1"/>
  <c r="K1639" i="13"/>
  <c r="O1639" i="13"/>
  <c r="Q1639" i="13"/>
  <c r="V1639" i="13"/>
  <c r="G1653" i="13"/>
  <c r="M1653" i="13" s="1"/>
  <c r="I1653" i="13"/>
  <c r="K1653" i="13"/>
  <c r="O1653" i="13"/>
  <c r="Q1653" i="13"/>
  <c r="V1653" i="13"/>
  <c r="G1671" i="13"/>
  <c r="I1671" i="13"/>
  <c r="K1671" i="13"/>
  <c r="M1671" i="13"/>
  <c r="O1671" i="13"/>
  <c r="Q1671" i="13"/>
  <c r="V1671" i="13"/>
  <c r="O1676" i="13"/>
  <c r="G1677" i="13"/>
  <c r="G1676" i="13" s="1"/>
  <c r="I1677" i="13"/>
  <c r="I1676" i="13" s="1"/>
  <c r="K1677" i="13"/>
  <c r="M1677" i="13"/>
  <c r="M1676" i="13" s="1"/>
  <c r="O1677" i="13"/>
  <c r="Q1677" i="13"/>
  <c r="Q1676" i="13" s="1"/>
  <c r="V1677" i="13"/>
  <c r="V1676" i="13" s="1"/>
  <c r="G1703" i="13"/>
  <c r="M1703" i="13" s="1"/>
  <c r="I1703" i="13"/>
  <c r="K1703" i="13"/>
  <c r="K1676" i="13" s="1"/>
  <c r="O1703" i="13"/>
  <c r="Q1703" i="13"/>
  <c r="V1703" i="13"/>
  <c r="G1708" i="13"/>
  <c r="M1708" i="13" s="1"/>
  <c r="I1708" i="13"/>
  <c r="K1708" i="13"/>
  <c r="O1708" i="13"/>
  <c r="Q1708" i="13"/>
  <c r="V1708" i="13"/>
  <c r="G1712" i="13"/>
  <c r="M1712" i="13" s="1"/>
  <c r="I1712" i="13"/>
  <c r="K1712" i="13"/>
  <c r="O1712" i="13"/>
  <c r="Q1712" i="13"/>
  <c r="V1712" i="13"/>
  <c r="G1740" i="13"/>
  <c r="I1740" i="13"/>
  <c r="K1740" i="13"/>
  <c r="M1740" i="13"/>
  <c r="O1740" i="13"/>
  <c r="Q1740" i="13"/>
  <c r="V1740" i="13"/>
  <c r="G1746" i="13"/>
  <c r="I1746" i="13"/>
  <c r="I1745" i="13" s="1"/>
  <c r="K1746" i="13"/>
  <c r="M1746" i="13"/>
  <c r="O1746" i="13"/>
  <c r="Q1746" i="13"/>
  <c r="V1746" i="13"/>
  <c r="G1749" i="13"/>
  <c r="M1749" i="13" s="1"/>
  <c r="I1749" i="13"/>
  <c r="K1749" i="13"/>
  <c r="O1749" i="13"/>
  <c r="Q1749" i="13"/>
  <c r="V1749" i="13"/>
  <c r="G1752" i="13"/>
  <c r="M1752" i="13" s="1"/>
  <c r="I1752" i="13"/>
  <c r="K1752" i="13"/>
  <c r="O1752" i="13"/>
  <c r="Q1752" i="13"/>
  <c r="V1752" i="13"/>
  <c r="G1755" i="13"/>
  <c r="M1755" i="13" s="1"/>
  <c r="I1755" i="13"/>
  <c r="K1755" i="13"/>
  <c r="O1755" i="13"/>
  <c r="Q1755" i="13"/>
  <c r="V1755" i="13"/>
  <c r="G1758" i="13"/>
  <c r="I1758" i="13"/>
  <c r="K1758" i="13"/>
  <c r="M1758" i="13"/>
  <c r="O1758" i="13"/>
  <c r="Q1758" i="13"/>
  <c r="V1758" i="13"/>
  <c r="G1761" i="13"/>
  <c r="I1761" i="13"/>
  <c r="K1761" i="13"/>
  <c r="M1761" i="13"/>
  <c r="O1761" i="13"/>
  <c r="Q1761" i="13"/>
  <c r="V1761" i="13"/>
  <c r="G1764" i="13"/>
  <c r="I1764" i="13"/>
  <c r="K1764" i="13"/>
  <c r="M1764" i="13"/>
  <c r="O1764" i="13"/>
  <c r="Q1764" i="13"/>
  <c r="V1764" i="13"/>
  <c r="G1767" i="13"/>
  <c r="M1767" i="13" s="1"/>
  <c r="I1767" i="13"/>
  <c r="K1767" i="13"/>
  <c r="O1767" i="13"/>
  <c r="Q1767" i="13"/>
  <c r="V1767" i="13"/>
  <c r="G1770" i="13"/>
  <c r="M1770" i="13" s="1"/>
  <c r="I1770" i="13"/>
  <c r="K1770" i="13"/>
  <c r="O1770" i="13"/>
  <c r="Q1770" i="13"/>
  <c r="V1770" i="13"/>
  <c r="G1773" i="13"/>
  <c r="M1773" i="13" s="1"/>
  <c r="I1773" i="13"/>
  <c r="K1773" i="13"/>
  <c r="O1773" i="13"/>
  <c r="Q1773" i="13"/>
  <c r="V1773" i="13"/>
  <c r="G1776" i="13"/>
  <c r="I1776" i="13"/>
  <c r="K1776" i="13"/>
  <c r="M1776" i="13"/>
  <c r="O1776" i="13"/>
  <c r="Q1776" i="13"/>
  <c r="V1776" i="13"/>
  <c r="G1779" i="13"/>
  <c r="I1779" i="13"/>
  <c r="K1779" i="13"/>
  <c r="M1779" i="13"/>
  <c r="O1779" i="13"/>
  <c r="Q1779" i="13"/>
  <c r="V1779" i="13"/>
  <c r="G1782" i="13"/>
  <c r="I1782" i="13"/>
  <c r="K1782" i="13"/>
  <c r="M1782" i="13"/>
  <c r="O1782" i="13"/>
  <c r="Q1782" i="13"/>
  <c r="V1782" i="13"/>
  <c r="G1785" i="13"/>
  <c r="M1785" i="13" s="1"/>
  <c r="I1785" i="13"/>
  <c r="K1785" i="13"/>
  <c r="O1785" i="13"/>
  <c r="Q1785" i="13"/>
  <c r="V1785" i="13"/>
  <c r="G1788" i="13"/>
  <c r="M1788" i="13" s="1"/>
  <c r="I1788" i="13"/>
  <c r="K1788" i="13"/>
  <c r="O1788" i="13"/>
  <c r="Q1788" i="13"/>
  <c r="V1788" i="13"/>
  <c r="G1791" i="13"/>
  <c r="M1791" i="13" s="1"/>
  <c r="I1791" i="13"/>
  <c r="K1791" i="13"/>
  <c r="O1791" i="13"/>
  <c r="Q1791" i="13"/>
  <c r="V1791" i="13"/>
  <c r="G1794" i="13"/>
  <c r="I1794" i="13"/>
  <c r="K1794" i="13"/>
  <c r="M1794" i="13"/>
  <c r="O1794" i="13"/>
  <c r="Q1794" i="13"/>
  <c r="V1794" i="13"/>
  <c r="G1797" i="13"/>
  <c r="I1797" i="13"/>
  <c r="K1797" i="13"/>
  <c r="M1797" i="13"/>
  <c r="O1797" i="13"/>
  <c r="Q1797" i="13"/>
  <c r="V1797" i="13"/>
  <c r="G1800" i="13"/>
  <c r="I1800" i="13"/>
  <c r="K1800" i="13"/>
  <c r="M1800" i="13"/>
  <c r="O1800" i="13"/>
  <c r="Q1800" i="13"/>
  <c r="V1800" i="13"/>
  <c r="G1803" i="13"/>
  <c r="M1803" i="13" s="1"/>
  <c r="I1803" i="13"/>
  <c r="K1803" i="13"/>
  <c r="O1803" i="13"/>
  <c r="Q1803" i="13"/>
  <c r="V1803" i="13"/>
  <c r="G1806" i="13"/>
  <c r="M1806" i="13" s="1"/>
  <c r="I1806" i="13"/>
  <c r="K1806" i="13"/>
  <c r="O1806" i="13"/>
  <c r="Q1806" i="13"/>
  <c r="V1806" i="13"/>
  <c r="G1809" i="13"/>
  <c r="M1809" i="13" s="1"/>
  <c r="I1809" i="13"/>
  <c r="K1809" i="13"/>
  <c r="O1809" i="13"/>
  <c r="Q1809" i="13"/>
  <c r="V1809" i="13"/>
  <c r="G1813" i="13"/>
  <c r="I1813" i="13"/>
  <c r="I1812" i="13" s="1"/>
  <c r="K1813" i="13"/>
  <c r="M1813" i="13"/>
  <c r="O1813" i="13"/>
  <c r="Q1813" i="13"/>
  <c r="V1813" i="13"/>
  <c r="G1827" i="13"/>
  <c r="I1827" i="13"/>
  <c r="K1827" i="13"/>
  <c r="M1827" i="13"/>
  <c r="O1827" i="13"/>
  <c r="Q1827" i="13"/>
  <c r="V1827" i="13"/>
  <c r="G1837" i="13"/>
  <c r="M1837" i="13" s="1"/>
  <c r="I1837" i="13"/>
  <c r="K1837" i="13"/>
  <c r="O1837" i="13"/>
  <c r="Q1837" i="13"/>
  <c r="V1837" i="13"/>
  <c r="G1843" i="13"/>
  <c r="M1843" i="13" s="1"/>
  <c r="I1843" i="13"/>
  <c r="K1843" i="13"/>
  <c r="O1843" i="13"/>
  <c r="Q1843" i="13"/>
  <c r="V1843" i="13"/>
  <c r="G1848" i="13"/>
  <c r="M1848" i="13" s="1"/>
  <c r="I1848" i="13"/>
  <c r="K1848" i="13"/>
  <c r="O1848" i="13"/>
  <c r="Q1848" i="13"/>
  <c r="V1848" i="13"/>
  <c r="G1854" i="13"/>
  <c r="I1854" i="13"/>
  <c r="K1854" i="13"/>
  <c r="M1854" i="13"/>
  <c r="O1854" i="13"/>
  <c r="Q1854" i="13"/>
  <c r="V1854" i="13"/>
  <c r="G1859" i="13"/>
  <c r="I1859" i="13"/>
  <c r="K1859" i="13"/>
  <c r="M1859" i="13"/>
  <c r="O1859" i="13"/>
  <c r="Q1859" i="13"/>
  <c r="V1859" i="13"/>
  <c r="G1871" i="13"/>
  <c r="I1871" i="13"/>
  <c r="K1871" i="13"/>
  <c r="M1871" i="13"/>
  <c r="O1871" i="13"/>
  <c r="Q1871" i="13"/>
  <c r="V1871" i="13"/>
  <c r="G1876" i="13"/>
  <c r="M1876" i="13" s="1"/>
  <c r="I1876" i="13"/>
  <c r="K1876" i="13"/>
  <c r="O1876" i="13"/>
  <c r="Q1876" i="13"/>
  <c r="V1876" i="13"/>
  <c r="G1881" i="13"/>
  <c r="M1881" i="13" s="1"/>
  <c r="I1881" i="13"/>
  <c r="K1881" i="13"/>
  <c r="O1881" i="13"/>
  <c r="Q1881" i="13"/>
  <c r="V1881" i="13"/>
  <c r="G1890" i="13"/>
  <c r="M1890" i="13" s="1"/>
  <c r="I1890" i="13"/>
  <c r="K1890" i="13"/>
  <c r="O1890" i="13"/>
  <c r="Q1890" i="13"/>
  <c r="V1890" i="13"/>
  <c r="G1900" i="13"/>
  <c r="I1900" i="13"/>
  <c r="K1900" i="13"/>
  <c r="M1900" i="13"/>
  <c r="O1900" i="13"/>
  <c r="Q1900" i="13"/>
  <c r="Q1812" i="13" s="1"/>
  <c r="V1900" i="13"/>
  <c r="G1906" i="13"/>
  <c r="I1906" i="13"/>
  <c r="K1906" i="13"/>
  <c r="M1906" i="13"/>
  <c r="O1906" i="13"/>
  <c r="Q1906" i="13"/>
  <c r="V1906" i="13"/>
  <c r="G1918" i="13"/>
  <c r="I1918" i="13"/>
  <c r="K1918" i="13"/>
  <c r="M1918" i="13"/>
  <c r="O1918" i="13"/>
  <c r="Q1918" i="13"/>
  <c r="V1918" i="13"/>
  <c r="G1924" i="13"/>
  <c r="M1924" i="13" s="1"/>
  <c r="I1924" i="13"/>
  <c r="I1923" i="13" s="1"/>
  <c r="K1924" i="13"/>
  <c r="O1924" i="13"/>
  <c r="Q1924" i="13"/>
  <c r="V1924" i="13"/>
  <c r="G1935" i="13"/>
  <c r="I1935" i="13"/>
  <c r="K1935" i="13"/>
  <c r="O1935" i="13"/>
  <c r="Q1935" i="13"/>
  <c r="V1935" i="13"/>
  <c r="V1923" i="13" s="1"/>
  <c r="G1946" i="13"/>
  <c r="I1946" i="13"/>
  <c r="K1946" i="13"/>
  <c r="M1946" i="13"/>
  <c r="O1946" i="13"/>
  <c r="Q1946" i="13"/>
  <c r="V1946" i="13"/>
  <c r="G1950" i="13"/>
  <c r="I1950" i="13"/>
  <c r="K1950" i="13"/>
  <c r="M1950" i="13"/>
  <c r="O1950" i="13"/>
  <c r="Q1950" i="13"/>
  <c r="V1950" i="13"/>
  <c r="G1966" i="13"/>
  <c r="I1966" i="13"/>
  <c r="K1966" i="13"/>
  <c r="M1966" i="13"/>
  <c r="O1966" i="13"/>
  <c r="Q1966" i="13"/>
  <c r="V1966" i="13"/>
  <c r="G1986" i="13"/>
  <c r="M1986" i="13" s="1"/>
  <c r="I1986" i="13"/>
  <c r="K1986" i="13"/>
  <c r="K1923" i="13" s="1"/>
  <c r="O1986" i="13"/>
  <c r="Q1986" i="13"/>
  <c r="V1986" i="13"/>
  <c r="I1991" i="13"/>
  <c r="G1992" i="13"/>
  <c r="I1992" i="13"/>
  <c r="K1992" i="13"/>
  <c r="K1991" i="13" s="1"/>
  <c r="O1992" i="13"/>
  <c r="O1991" i="13" s="1"/>
  <c r="Q1992" i="13"/>
  <c r="V1992" i="13"/>
  <c r="V1991" i="13" s="1"/>
  <c r="G2002" i="13"/>
  <c r="I2002" i="13"/>
  <c r="K2002" i="13"/>
  <c r="M2002" i="13"/>
  <c r="O2002" i="13"/>
  <c r="Q2002" i="13"/>
  <c r="Q1991" i="13" s="1"/>
  <c r="V2002" i="13"/>
  <c r="K2012" i="13"/>
  <c r="O2012" i="13"/>
  <c r="G2013" i="13"/>
  <c r="G2012" i="13" s="1"/>
  <c r="I2013" i="13"/>
  <c r="I2012" i="13" s="1"/>
  <c r="K2013" i="13"/>
  <c r="M2013" i="13"/>
  <c r="M2012" i="13" s="1"/>
  <c r="O2013" i="13"/>
  <c r="Q2013" i="13"/>
  <c r="Q2012" i="13" s="1"/>
  <c r="V2013" i="13"/>
  <c r="V2012" i="13" s="1"/>
  <c r="G2021" i="13"/>
  <c r="K2021" i="13"/>
  <c r="V2021" i="13"/>
  <c r="G2022" i="13"/>
  <c r="M2022" i="13" s="1"/>
  <c r="M2021" i="13" s="1"/>
  <c r="I2022" i="13"/>
  <c r="I2021" i="13" s="1"/>
  <c r="K2022" i="13"/>
  <c r="O2022" i="13"/>
  <c r="O2021" i="13" s="1"/>
  <c r="Q2022" i="13"/>
  <c r="Q2021" i="13" s="1"/>
  <c r="V2022" i="13"/>
  <c r="G2026" i="13"/>
  <c r="V2026" i="13"/>
  <c r="G2027" i="13"/>
  <c r="I2027" i="13"/>
  <c r="I2026" i="13" s="1"/>
  <c r="K2027" i="13"/>
  <c r="K2026" i="13" s="1"/>
  <c r="M2027" i="13"/>
  <c r="M2026" i="13" s="1"/>
  <c r="O2027" i="13"/>
  <c r="Q2027" i="13"/>
  <c r="Q2026" i="13" s="1"/>
  <c r="V2027" i="13"/>
  <c r="G2035" i="13"/>
  <c r="I2035" i="13"/>
  <c r="K2035" i="13"/>
  <c r="M2035" i="13"/>
  <c r="O2035" i="13"/>
  <c r="O2026" i="13" s="1"/>
  <c r="Q2035" i="13"/>
  <c r="V2035" i="13"/>
  <c r="G2042" i="13"/>
  <c r="I2042" i="13"/>
  <c r="K2042" i="13"/>
  <c r="M2042" i="13"/>
  <c r="O2042" i="13"/>
  <c r="Q2042" i="13"/>
  <c r="V2042" i="13"/>
  <c r="K2047" i="13"/>
  <c r="G2048" i="13"/>
  <c r="M2048" i="13" s="1"/>
  <c r="I2048" i="13"/>
  <c r="I2047" i="13" s="1"/>
  <c r="K2048" i="13"/>
  <c r="O2048" i="13"/>
  <c r="Q2048" i="13"/>
  <c r="Q2047" i="13" s="1"/>
  <c r="V2048" i="13"/>
  <c r="G2052" i="13"/>
  <c r="I2052" i="13"/>
  <c r="K2052" i="13"/>
  <c r="O2052" i="13"/>
  <c r="Q2052" i="13"/>
  <c r="V2052" i="13"/>
  <c r="V2047" i="13" s="1"/>
  <c r="G2056" i="13"/>
  <c r="M2056" i="13"/>
  <c r="Q2056" i="13"/>
  <c r="V2056" i="13"/>
  <c r="G2057" i="13"/>
  <c r="I2057" i="13"/>
  <c r="I2056" i="13" s="1"/>
  <c r="K2057" i="13"/>
  <c r="K2056" i="13" s="1"/>
  <c r="M2057" i="13"/>
  <c r="O2057" i="13"/>
  <c r="O2056" i="13" s="1"/>
  <c r="Q2057" i="13"/>
  <c r="V2057" i="13"/>
  <c r="G2069" i="13"/>
  <c r="I2069" i="13"/>
  <c r="K2069" i="13"/>
  <c r="O2069" i="13"/>
  <c r="Q2069" i="13"/>
  <c r="V2069" i="13"/>
  <c r="G2074" i="13"/>
  <c r="M2074" i="13" s="1"/>
  <c r="I2074" i="13"/>
  <c r="I2068" i="13" s="1"/>
  <c r="K2074" i="13"/>
  <c r="O2074" i="13"/>
  <c r="Q2074" i="13"/>
  <c r="V2074" i="13"/>
  <c r="G2077" i="13"/>
  <c r="M2077" i="13" s="1"/>
  <c r="I2077" i="13"/>
  <c r="K2077" i="13"/>
  <c r="O2077" i="13"/>
  <c r="Q2077" i="13"/>
  <c r="V2077" i="13"/>
  <c r="G2082" i="13"/>
  <c r="I2082" i="13"/>
  <c r="K2082" i="13"/>
  <c r="M2082" i="13"/>
  <c r="O2082" i="13"/>
  <c r="Q2082" i="13"/>
  <c r="V2082" i="13"/>
  <c r="G2089" i="13"/>
  <c r="I2089" i="13"/>
  <c r="K2089" i="13"/>
  <c r="M2089" i="13"/>
  <c r="O2089" i="13"/>
  <c r="Q2089" i="13"/>
  <c r="V2089" i="13"/>
  <c r="G2092" i="13"/>
  <c r="I2092" i="13"/>
  <c r="K2092" i="13"/>
  <c r="M2092" i="13"/>
  <c r="O2092" i="13"/>
  <c r="Q2092" i="13"/>
  <c r="V2092" i="13"/>
  <c r="G2095" i="13"/>
  <c r="M2095" i="13" s="1"/>
  <c r="I2095" i="13"/>
  <c r="K2095" i="13"/>
  <c r="O2095" i="13"/>
  <c r="Q2095" i="13"/>
  <c r="V2095" i="13"/>
  <c r="G2098" i="13"/>
  <c r="M2098" i="13" s="1"/>
  <c r="I2098" i="13"/>
  <c r="K2098" i="13"/>
  <c r="O2098" i="13"/>
  <c r="Q2098" i="13"/>
  <c r="V2098" i="13"/>
  <c r="G2101" i="13"/>
  <c r="V2101" i="13"/>
  <c r="G2102" i="13"/>
  <c r="I2102" i="13"/>
  <c r="K2102" i="13"/>
  <c r="M2102" i="13"/>
  <c r="O2102" i="13"/>
  <c r="Q2102" i="13"/>
  <c r="V2102" i="13"/>
  <c r="G2134" i="13"/>
  <c r="I2134" i="13"/>
  <c r="K2134" i="13"/>
  <c r="M2134" i="13"/>
  <c r="O2134" i="13"/>
  <c r="Q2134" i="13"/>
  <c r="V2134" i="13"/>
  <c r="G2144" i="13"/>
  <c r="I2144" i="13"/>
  <c r="K2144" i="13"/>
  <c r="M2144" i="13"/>
  <c r="O2144" i="13"/>
  <c r="Q2144" i="13"/>
  <c r="V2144" i="13"/>
  <c r="G2154" i="13"/>
  <c r="M2154" i="13" s="1"/>
  <c r="I2154" i="13"/>
  <c r="K2154" i="13"/>
  <c r="O2154" i="13"/>
  <c r="Q2154" i="13"/>
  <c r="V2154" i="13"/>
  <c r="G2186" i="13"/>
  <c r="M2186" i="13" s="1"/>
  <c r="I2186" i="13"/>
  <c r="K2186" i="13"/>
  <c r="O2186" i="13"/>
  <c r="Q2186" i="13"/>
  <c r="V2186" i="13"/>
  <c r="G2218" i="13"/>
  <c r="M2218" i="13" s="1"/>
  <c r="I2218" i="13"/>
  <c r="K2218" i="13"/>
  <c r="O2218" i="13"/>
  <c r="O2101" i="13" s="1"/>
  <c r="Q2218" i="13"/>
  <c r="V2218" i="13"/>
  <c r="G2250" i="13"/>
  <c r="I2250" i="13"/>
  <c r="K2250" i="13"/>
  <c r="M2250" i="13"/>
  <c r="O2250" i="13"/>
  <c r="Q2250" i="13"/>
  <c r="V2250" i="13"/>
  <c r="G2260" i="13"/>
  <c r="I2260" i="13"/>
  <c r="K2260" i="13"/>
  <c r="M2260" i="13"/>
  <c r="O2260" i="13"/>
  <c r="Q2260" i="13"/>
  <c r="V2260" i="13"/>
  <c r="G2307" i="13"/>
  <c r="I2307" i="13"/>
  <c r="K2307" i="13"/>
  <c r="M2307" i="13"/>
  <c r="O2307" i="13"/>
  <c r="Q2307" i="13"/>
  <c r="V2307" i="13"/>
  <c r="G2312" i="13"/>
  <c r="G2313" i="13"/>
  <c r="M2313" i="13" s="1"/>
  <c r="I2313" i="13"/>
  <c r="K2313" i="13"/>
  <c r="O2313" i="13"/>
  <c r="Q2313" i="13"/>
  <c r="V2313" i="13"/>
  <c r="G2346" i="13"/>
  <c r="M2346" i="13" s="1"/>
  <c r="I2346" i="13"/>
  <c r="K2346" i="13"/>
  <c r="O2346" i="13"/>
  <c r="Q2346" i="13"/>
  <c r="V2346" i="13"/>
  <c r="V2312" i="13" s="1"/>
  <c r="G2379" i="13"/>
  <c r="I2379" i="13"/>
  <c r="K2379" i="13"/>
  <c r="M2379" i="13"/>
  <c r="O2379" i="13"/>
  <c r="Q2379" i="13"/>
  <c r="V2379" i="13"/>
  <c r="G2411" i="13"/>
  <c r="I2411" i="13"/>
  <c r="K2411" i="13"/>
  <c r="K2312" i="13" s="1"/>
  <c r="M2411" i="13"/>
  <c r="O2411" i="13"/>
  <c r="Q2411" i="13"/>
  <c r="V2411" i="13"/>
  <c r="G2443" i="13"/>
  <c r="I2443" i="13"/>
  <c r="K2443" i="13"/>
  <c r="M2443" i="13"/>
  <c r="O2443" i="13"/>
  <c r="Q2443" i="13"/>
  <c r="V2443" i="13"/>
  <c r="G2478" i="13"/>
  <c r="M2478" i="13" s="1"/>
  <c r="I2478" i="13"/>
  <c r="K2478" i="13"/>
  <c r="O2478" i="13"/>
  <c r="Q2478" i="13"/>
  <c r="V2478" i="13"/>
  <c r="G2513" i="13"/>
  <c r="M2513" i="13" s="1"/>
  <c r="I2513" i="13"/>
  <c r="K2513" i="13"/>
  <c r="O2513" i="13"/>
  <c r="Q2513" i="13"/>
  <c r="V2513" i="13"/>
  <c r="G2545" i="13"/>
  <c r="M2545" i="13" s="1"/>
  <c r="I2545" i="13"/>
  <c r="K2545" i="13"/>
  <c r="O2545" i="13"/>
  <c r="Q2545" i="13"/>
  <c r="V2545" i="13"/>
  <c r="G2614" i="13"/>
  <c r="I2614" i="13"/>
  <c r="K2614" i="13"/>
  <c r="M2614" i="13"/>
  <c r="O2614" i="13"/>
  <c r="Q2614" i="13"/>
  <c r="V2614" i="13"/>
  <c r="G2620" i="13"/>
  <c r="M2620" i="13" s="1"/>
  <c r="I2620" i="13"/>
  <c r="I2619" i="13" s="1"/>
  <c r="K2620" i="13"/>
  <c r="O2620" i="13"/>
  <c r="Q2620" i="13"/>
  <c r="V2620" i="13"/>
  <c r="G2664" i="13"/>
  <c r="M2664" i="13" s="1"/>
  <c r="I2664" i="13"/>
  <c r="K2664" i="13"/>
  <c r="O2664" i="13"/>
  <c r="Q2664" i="13"/>
  <c r="V2664" i="13"/>
  <c r="G2676" i="13"/>
  <c r="M2676" i="13" s="1"/>
  <c r="I2676" i="13"/>
  <c r="K2676" i="13"/>
  <c r="O2676" i="13"/>
  <c r="Q2676" i="13"/>
  <c r="V2676" i="13"/>
  <c r="G2720" i="13"/>
  <c r="M2720" i="13" s="1"/>
  <c r="I2720" i="13"/>
  <c r="K2720" i="13"/>
  <c r="O2720" i="13"/>
  <c r="O2619" i="13" s="1"/>
  <c r="Q2720" i="13"/>
  <c r="V2720" i="13"/>
  <c r="G2764" i="13"/>
  <c r="I2764" i="13"/>
  <c r="K2764" i="13"/>
  <c r="K2619" i="13" s="1"/>
  <c r="M2764" i="13"/>
  <c r="O2764" i="13"/>
  <c r="Q2764" i="13"/>
  <c r="V2764" i="13"/>
  <c r="G2808" i="13"/>
  <c r="I2808" i="13"/>
  <c r="K2808" i="13"/>
  <c r="M2808" i="13"/>
  <c r="O2808" i="13"/>
  <c r="Q2808" i="13"/>
  <c r="V2808" i="13"/>
  <c r="G2848" i="13"/>
  <c r="I2848" i="13"/>
  <c r="K2848" i="13"/>
  <c r="M2848" i="13"/>
  <c r="O2848" i="13"/>
  <c r="Q2848" i="13"/>
  <c r="V2848" i="13"/>
  <c r="G2872" i="13"/>
  <c r="M2872" i="13" s="1"/>
  <c r="I2872" i="13"/>
  <c r="K2872" i="13"/>
  <c r="O2872" i="13"/>
  <c r="Q2872" i="13"/>
  <c r="V2872" i="13"/>
  <c r="G2958" i="13"/>
  <c r="M2958" i="13" s="1"/>
  <c r="I2958" i="13"/>
  <c r="K2958" i="13"/>
  <c r="O2958" i="13"/>
  <c r="Q2958" i="13"/>
  <c r="V2958" i="13"/>
  <c r="G2962" i="13"/>
  <c r="I2962" i="13"/>
  <c r="O2962" i="13"/>
  <c r="V2962" i="13"/>
  <c r="G2963" i="13"/>
  <c r="M2963" i="13" s="1"/>
  <c r="M2962" i="13" s="1"/>
  <c r="I2963" i="13"/>
  <c r="K2963" i="13"/>
  <c r="K2962" i="13" s="1"/>
  <c r="O2963" i="13"/>
  <c r="Q2963" i="13"/>
  <c r="Q2962" i="13" s="1"/>
  <c r="V2963" i="13"/>
  <c r="O2993" i="13"/>
  <c r="G2994" i="13"/>
  <c r="G2993" i="13" s="1"/>
  <c r="I2994" i="13"/>
  <c r="I2993" i="13" s="1"/>
  <c r="K2994" i="13"/>
  <c r="M2994" i="13"/>
  <c r="M2993" i="13" s="1"/>
  <c r="O2994" i="13"/>
  <c r="Q2994" i="13"/>
  <c r="V2994" i="13"/>
  <c r="V2993" i="13" s="1"/>
  <c r="G2997" i="13"/>
  <c r="I2997" i="13"/>
  <c r="K2997" i="13"/>
  <c r="K2993" i="13" s="1"/>
  <c r="M2997" i="13"/>
  <c r="O2997" i="13"/>
  <c r="Q2997" i="13"/>
  <c r="V2997" i="13"/>
  <c r="G3000" i="13"/>
  <c r="M3000" i="13" s="1"/>
  <c r="I3000" i="13"/>
  <c r="K3000" i="13"/>
  <c r="O3000" i="13"/>
  <c r="Q3000" i="13"/>
  <c r="Q2993" i="13" s="1"/>
  <c r="V3000" i="13"/>
  <c r="AE3004" i="13"/>
  <c r="AF3004" i="13"/>
  <c r="G29" i="12"/>
  <c r="BA10" i="12"/>
  <c r="G9" i="12"/>
  <c r="M9" i="12" s="1"/>
  <c r="I9" i="12"/>
  <c r="I8" i="12" s="1"/>
  <c r="K9" i="12"/>
  <c r="K8" i="12" s="1"/>
  <c r="O9" i="12"/>
  <c r="O8" i="12" s="1"/>
  <c r="Q9" i="12"/>
  <c r="Q8" i="12" s="1"/>
  <c r="V9" i="12"/>
  <c r="V8" i="12" s="1"/>
  <c r="G11" i="12"/>
  <c r="M11" i="12" s="1"/>
  <c r="I11" i="12"/>
  <c r="K11" i="12"/>
  <c r="O11" i="12"/>
  <c r="Q11" i="12"/>
  <c r="V11" i="12"/>
  <c r="G12" i="12"/>
  <c r="M12" i="12" s="1"/>
  <c r="I12" i="12"/>
  <c r="K12" i="12"/>
  <c r="O12" i="12"/>
  <c r="Q12" i="12"/>
  <c r="V12" i="12"/>
  <c r="G13" i="12"/>
  <c r="I13" i="12"/>
  <c r="K13" i="12"/>
  <c r="M13" i="12"/>
  <c r="O13" i="12"/>
  <c r="Q13" i="12"/>
  <c r="V13" i="12"/>
  <c r="G14" i="12"/>
  <c r="I14" i="12"/>
  <c r="K14" i="12"/>
  <c r="M14" i="12"/>
  <c r="O14" i="12"/>
  <c r="Q14" i="12"/>
  <c r="V14" i="12"/>
  <c r="G15" i="12"/>
  <c r="I15" i="12"/>
  <c r="K15" i="12"/>
  <c r="M15" i="12"/>
  <c r="O15" i="12"/>
  <c r="Q15" i="12"/>
  <c r="V15" i="12"/>
  <c r="G16" i="12"/>
  <c r="M16" i="12" s="1"/>
  <c r="I16" i="12"/>
  <c r="K16" i="12"/>
  <c r="O16" i="12"/>
  <c r="Q16" i="12"/>
  <c r="V16" i="12"/>
  <c r="G17" i="12"/>
  <c r="M17" i="12" s="1"/>
  <c r="I17" i="12"/>
  <c r="K17" i="12"/>
  <c r="O17" i="12"/>
  <c r="Q17" i="12"/>
  <c r="V17" i="12"/>
  <c r="G18" i="12"/>
  <c r="V18" i="12"/>
  <c r="G19" i="12"/>
  <c r="I19" i="12"/>
  <c r="I18" i="12" s="1"/>
  <c r="K19" i="12"/>
  <c r="K18" i="12" s="1"/>
  <c r="M19" i="12"/>
  <c r="O19" i="12"/>
  <c r="O18" i="12" s="1"/>
  <c r="Q19" i="12"/>
  <c r="Q18" i="12" s="1"/>
  <c r="V19" i="12"/>
  <c r="G22" i="12"/>
  <c r="I22" i="12"/>
  <c r="K22" i="12"/>
  <c r="M22" i="12"/>
  <c r="O22" i="12"/>
  <c r="Q22" i="12"/>
  <c r="V22" i="12"/>
  <c r="G23" i="12"/>
  <c r="I23" i="12"/>
  <c r="K23" i="12"/>
  <c r="M23" i="12"/>
  <c r="O23" i="12"/>
  <c r="Q23" i="12"/>
  <c r="V23" i="12"/>
  <c r="G24" i="12"/>
  <c r="M24" i="12" s="1"/>
  <c r="I24" i="12"/>
  <c r="K24" i="12"/>
  <c r="O24" i="12"/>
  <c r="Q24" i="12"/>
  <c r="V24" i="12"/>
  <c r="G25" i="12"/>
  <c r="M25" i="12" s="1"/>
  <c r="I25" i="12"/>
  <c r="K25" i="12"/>
  <c r="O25" i="12"/>
  <c r="Q25" i="12"/>
  <c r="V25" i="12"/>
  <c r="AE29" i="12"/>
  <c r="I20" i="1"/>
  <c r="I19" i="1"/>
  <c r="I18" i="1"/>
  <c r="I16" i="1"/>
  <c r="F63" i="1"/>
  <c r="G23" i="1" s="1"/>
  <c r="G63" i="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H46" i="1"/>
  <c r="I46" i="1" s="1"/>
  <c r="H45" i="1"/>
  <c r="I45" i="1" s="1"/>
  <c r="H44" i="1"/>
  <c r="I44" i="1" s="1"/>
  <c r="H43" i="1"/>
  <c r="I43" i="1" s="1"/>
  <c r="H42" i="1"/>
  <c r="H41" i="1"/>
  <c r="I41" i="1" s="1"/>
  <c r="H40" i="1"/>
  <c r="I40" i="1" s="1"/>
  <c r="H39" i="1"/>
  <c r="I39" i="1" s="1"/>
  <c r="I63" i="1" s="1"/>
  <c r="J28" i="1"/>
  <c r="J26" i="1"/>
  <c r="G38" i="1"/>
  <c r="F38" i="1"/>
  <c r="J23" i="1"/>
  <c r="J24" i="1"/>
  <c r="J25" i="1"/>
  <c r="J27" i="1"/>
  <c r="E24" i="1"/>
  <c r="E26" i="1"/>
  <c r="I159" i="1" l="1"/>
  <c r="J92" i="1" s="1"/>
  <c r="I17" i="1"/>
  <c r="I21" i="1" s="1"/>
  <c r="J108" i="1"/>
  <c r="J141" i="1"/>
  <c r="J93" i="1"/>
  <c r="J101" i="1"/>
  <c r="J104" i="1"/>
  <c r="J107" i="1"/>
  <c r="J110" i="1"/>
  <c r="J113" i="1"/>
  <c r="J116" i="1"/>
  <c r="J119" i="1"/>
  <c r="J122" i="1"/>
  <c r="J125" i="1"/>
  <c r="J128" i="1"/>
  <c r="J131" i="1"/>
  <c r="J134" i="1"/>
  <c r="J137" i="1"/>
  <c r="J140" i="1"/>
  <c r="J143" i="1"/>
  <c r="J146" i="1"/>
  <c r="J149" i="1"/>
  <c r="J152" i="1"/>
  <c r="J155" i="1"/>
  <c r="J158" i="1"/>
  <c r="J94" i="1"/>
  <c r="J99" i="1"/>
  <c r="J117" i="1"/>
  <c r="J129" i="1"/>
  <c r="J138" i="1"/>
  <c r="J144" i="1"/>
  <c r="J153" i="1"/>
  <c r="J156" i="1"/>
  <c r="J96" i="1"/>
  <c r="J95" i="1"/>
  <c r="J105" i="1"/>
  <c r="J111" i="1"/>
  <c r="J120" i="1"/>
  <c r="J126" i="1"/>
  <c r="J135" i="1"/>
  <c r="J147" i="1"/>
  <c r="J103" i="1"/>
  <c r="J112" i="1"/>
  <c r="J118" i="1"/>
  <c r="J124" i="1"/>
  <c r="J133" i="1"/>
  <c r="J139" i="1"/>
  <c r="J142" i="1"/>
  <c r="J145" i="1"/>
  <c r="J148" i="1"/>
  <c r="J154" i="1"/>
  <c r="J157" i="1"/>
  <c r="J102" i="1"/>
  <c r="J114" i="1"/>
  <c r="J123" i="1"/>
  <c r="J132" i="1"/>
  <c r="J150" i="1"/>
  <c r="J97" i="1"/>
  <c r="J100" i="1"/>
  <c r="J106" i="1"/>
  <c r="J109" i="1"/>
  <c r="J115" i="1"/>
  <c r="J121" i="1"/>
  <c r="J127" i="1"/>
  <c r="J130" i="1"/>
  <c r="J136" i="1"/>
  <c r="J151" i="1"/>
  <c r="G28" i="1"/>
  <c r="G25" i="1"/>
  <c r="A25" i="1" s="1"/>
  <c r="G26" i="1" s="1"/>
  <c r="A23" i="1"/>
  <c r="M247" i="23"/>
  <c r="M226" i="23"/>
  <c r="M209" i="23"/>
  <c r="M157" i="23"/>
  <c r="M96" i="23"/>
  <c r="G247" i="23"/>
  <c r="G209" i="23"/>
  <c r="G157" i="23"/>
  <c r="G96" i="23"/>
  <c r="M54" i="23"/>
  <c r="M232" i="23"/>
  <c r="M35" i="23"/>
  <c r="M8" i="23" s="1"/>
  <c r="M288" i="22"/>
  <c r="M439" i="22"/>
  <c r="M438" i="22" s="1"/>
  <c r="M421" i="22"/>
  <c r="M420" i="22" s="1"/>
  <c r="M385" i="22"/>
  <c r="M384" i="22" s="1"/>
  <c r="M331" i="22"/>
  <c r="M330" i="22" s="1"/>
  <c r="M261" i="22"/>
  <c r="M260" i="22" s="1"/>
  <c r="G8" i="22"/>
  <c r="G94" i="22"/>
  <c r="M8" i="21"/>
  <c r="M16" i="21"/>
  <c r="M11" i="21" s="1"/>
  <c r="AF18" i="21"/>
  <c r="M8" i="20"/>
  <c r="M72" i="20"/>
  <c r="M71" i="20" s="1"/>
  <c r="G8" i="20"/>
  <c r="M11" i="19"/>
  <c r="AF17" i="19"/>
  <c r="G11" i="19"/>
  <c r="M118" i="18"/>
  <c r="M8" i="18"/>
  <c r="M83" i="18"/>
  <c r="M82" i="18" s="1"/>
  <c r="G118" i="18"/>
  <c r="G103" i="18"/>
  <c r="M8" i="17"/>
  <c r="M67" i="17"/>
  <c r="M66" i="17" s="1"/>
  <c r="M23" i="17"/>
  <c r="G113" i="17"/>
  <c r="M77" i="16"/>
  <c r="M57" i="16"/>
  <c r="M13" i="16"/>
  <c r="G57" i="16"/>
  <c r="G13" i="16"/>
  <c r="G44" i="16"/>
  <c r="M34" i="16"/>
  <c r="M33" i="16" s="1"/>
  <c r="M9" i="16"/>
  <c r="M8" i="16" s="1"/>
  <c r="M82" i="15"/>
  <c r="M30" i="15"/>
  <c r="M121" i="15"/>
  <c r="M117" i="15"/>
  <c r="M69" i="15"/>
  <c r="M21" i="15"/>
  <c r="AF148" i="15"/>
  <c r="M91" i="15"/>
  <c r="M88" i="15" s="1"/>
  <c r="M44" i="15"/>
  <c r="M39" i="15" s="1"/>
  <c r="G21" i="15"/>
  <c r="M140" i="14"/>
  <c r="M87" i="14"/>
  <c r="M36" i="14"/>
  <c r="M235" i="14"/>
  <c r="M225" i="14" s="1"/>
  <c r="M214" i="14"/>
  <c r="M213" i="14" s="1"/>
  <c r="M26" i="14"/>
  <c r="M25" i="14" s="1"/>
  <c r="G87" i="14"/>
  <c r="G39" i="14"/>
  <c r="G31" i="14"/>
  <c r="G8" i="14"/>
  <c r="G140" i="14"/>
  <c r="AF252" i="14"/>
  <c r="M2619" i="13"/>
  <c r="Q2619" i="13"/>
  <c r="M2312" i="13"/>
  <c r="M2101" i="13"/>
  <c r="O2068" i="13"/>
  <c r="M1992" i="13"/>
  <c r="M1991" i="13" s="1"/>
  <c r="G1991" i="13"/>
  <c r="Q1923" i="13"/>
  <c r="O1745" i="13"/>
  <c r="V1745" i="13"/>
  <c r="I2101" i="13"/>
  <c r="K2101" i="13"/>
  <c r="K2068" i="13"/>
  <c r="O2047" i="13"/>
  <c r="O1923" i="13"/>
  <c r="V1812" i="13"/>
  <c r="G1812" i="13"/>
  <c r="Q1745" i="13"/>
  <c r="M1548" i="13"/>
  <c r="Q2312" i="13"/>
  <c r="M1062" i="13"/>
  <c r="M834" i="13"/>
  <c r="M288" i="13"/>
  <c r="M1812" i="13"/>
  <c r="O1812" i="13"/>
  <c r="K1745" i="13"/>
  <c r="M1745" i="13"/>
  <c r="M1153" i="13"/>
  <c r="O2312" i="13"/>
  <c r="G2068" i="13"/>
  <c r="M2069" i="13"/>
  <c r="M2068" i="13" s="1"/>
  <c r="V2619" i="13"/>
  <c r="G2619" i="13"/>
  <c r="Q2101" i="13"/>
  <c r="V2068" i="13"/>
  <c r="M2052" i="13"/>
  <c r="G2047" i="13"/>
  <c r="M2047" i="13"/>
  <c r="M1935" i="13"/>
  <c r="G1923" i="13"/>
  <c r="M1923" i="13"/>
  <c r="M162" i="13"/>
  <c r="I2312" i="13"/>
  <c r="Q2068" i="13"/>
  <c r="K1812" i="13"/>
  <c r="M630" i="13"/>
  <c r="M8" i="13"/>
  <c r="G1745" i="13"/>
  <c r="M1207" i="13"/>
  <c r="G1207" i="13"/>
  <c r="G1153" i="13"/>
  <c r="G8" i="13"/>
  <c r="G1548" i="13"/>
  <c r="G1062" i="13"/>
  <c r="G834" i="13"/>
  <c r="M655" i="13"/>
  <c r="M305" i="13"/>
  <c r="M18" i="12"/>
  <c r="M8" i="12"/>
  <c r="G8" i="12"/>
  <c r="AF29" i="12"/>
  <c r="H63" i="1"/>
  <c r="J46" i="1"/>
  <c r="J60" i="1"/>
  <c r="J52" i="1"/>
  <c r="J47" i="1"/>
  <c r="J45" i="1"/>
  <c r="J43" i="1"/>
  <c r="J40" i="1"/>
  <c r="J61" i="1"/>
  <c r="J59" i="1"/>
  <c r="J57" i="1"/>
  <c r="J55" i="1"/>
  <c r="J53" i="1"/>
  <c r="J51" i="1"/>
  <c r="J49" i="1"/>
  <c r="J44" i="1"/>
  <c r="J41" i="1"/>
  <c r="J39" i="1"/>
  <c r="J63" i="1" s="1"/>
  <c r="J62" i="1"/>
  <c r="J58" i="1"/>
  <c r="J56" i="1"/>
  <c r="J54" i="1"/>
  <c r="J50" i="1"/>
  <c r="J98" i="1" l="1"/>
  <c r="J159" i="1" s="1"/>
  <c r="A26" i="1"/>
  <c r="G24" i="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0DA2A394-F3C1-4DA9-AF79-F18C8134E9C4}">
      <text>
        <r>
          <rPr>
            <sz val="9"/>
            <color indexed="81"/>
            <rFont val="Tahoma"/>
            <family val="2"/>
            <charset val="238"/>
          </rPr>
          <t>Jedná se o informaci, zda se jedná o položku, která je do rozpočtu zadána z cenové soustavy RTS, nebo vlastní.</t>
        </r>
      </text>
    </comment>
    <comment ref="T6" authorId="0" shapeId="0" xr:uid="{3AB3D3FC-445B-4487-90F1-FA411F63F58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D9CA15F7-821C-4400-867F-27BBBECB9B2F}">
      <text>
        <r>
          <rPr>
            <sz val="9"/>
            <color indexed="81"/>
            <rFont val="Tahoma"/>
            <family val="2"/>
            <charset val="238"/>
          </rPr>
          <t>Jedná se o informaci, zda se jedná o položku, která je do rozpočtu zadána z cenové soustavy RTS, nebo vlastní.</t>
        </r>
      </text>
    </comment>
    <comment ref="T6" authorId="0" shapeId="0" xr:uid="{41BD3EC1-821B-42AE-B899-59B4CC6E506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CFA00C63-0796-4FF5-A727-606502274445}">
      <text>
        <r>
          <rPr>
            <sz val="9"/>
            <color indexed="81"/>
            <rFont val="Tahoma"/>
            <family val="2"/>
            <charset val="238"/>
          </rPr>
          <t>Jedná se o informaci, zda se jedná o položku, která je do rozpočtu zadána z cenové soustavy RTS, nebo vlastní.</t>
        </r>
      </text>
    </comment>
    <comment ref="T6" authorId="0" shapeId="0" xr:uid="{5CF4A01A-C0C0-4948-A250-8980D64B7378}">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ADEA89C3-1A6E-4E4A-8559-B298DE6B9498}">
      <text>
        <r>
          <rPr>
            <sz val="9"/>
            <color indexed="81"/>
            <rFont val="Tahoma"/>
            <family val="2"/>
            <charset val="238"/>
          </rPr>
          <t>Jedná se o informaci, zda se jedná o položku, která je do rozpočtu zadána z cenové soustavy RTS, nebo vlastní.</t>
        </r>
      </text>
    </comment>
    <comment ref="T6" authorId="0" shapeId="0" xr:uid="{2FFA4FF4-E6BC-4A5C-BFD9-83800EDFC237}">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C16E63E7-E321-49C8-AFED-F56ACC242779}">
      <text>
        <r>
          <rPr>
            <sz val="9"/>
            <color indexed="81"/>
            <rFont val="Tahoma"/>
            <family val="2"/>
            <charset val="238"/>
          </rPr>
          <t>Jedná se o informaci, zda se jedná o položku, která je do rozpočtu zadána z cenové soustavy RTS, nebo vlastní.</t>
        </r>
      </text>
    </comment>
    <comment ref="T6" authorId="0" shapeId="0" xr:uid="{84BA4DB5-07B3-4C0C-B8FF-1CAC37514793}">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487D0014-042F-477B-BD47-FE773005D01E}">
      <text>
        <r>
          <rPr>
            <sz val="9"/>
            <color indexed="81"/>
            <rFont val="Tahoma"/>
            <family val="2"/>
            <charset val="238"/>
          </rPr>
          <t>Jedná se o informaci, zda se jedná o položku, která je do rozpočtu zadána z cenové soustavy RTS, nebo vlastní.</t>
        </r>
      </text>
    </comment>
    <comment ref="T6" authorId="0" shapeId="0" xr:uid="{A5CD6329-88B1-4559-8B02-C7C9C477EF2E}">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0A2E20A1-16CA-4466-80F4-95309ED62452}">
      <text>
        <r>
          <rPr>
            <sz val="9"/>
            <color indexed="81"/>
            <rFont val="Tahoma"/>
            <family val="2"/>
            <charset val="238"/>
          </rPr>
          <t>Jedná se o informaci, zda se jedná o položku, která je do rozpočtu zadána z cenové soustavy RTS, nebo vlastní.</t>
        </r>
      </text>
    </comment>
    <comment ref="T6" authorId="0" shapeId="0" xr:uid="{69F5A6BD-CCDA-4393-8D08-75B2970C763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DCDB714E-F219-4C4E-8ADB-6806ED5893DF}">
      <text>
        <r>
          <rPr>
            <sz val="9"/>
            <color indexed="81"/>
            <rFont val="Tahoma"/>
            <family val="2"/>
            <charset val="238"/>
          </rPr>
          <t>Jedná se o informaci, zda se jedná o položku, která je do rozpočtu zadána z cenové soustavy RTS, nebo vlastní.</t>
        </r>
      </text>
    </comment>
    <comment ref="T6" authorId="0" shapeId="0" xr:uid="{C6443FE4-CC8C-4C39-9E70-9A0D05575EFF}">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D5B0A422-5A86-4A0D-876E-19179AB58B0F}">
      <text>
        <r>
          <rPr>
            <sz val="9"/>
            <color indexed="81"/>
            <rFont val="Tahoma"/>
            <family val="2"/>
            <charset val="238"/>
          </rPr>
          <t>Jedná se o informaci, zda se jedná o položku, která je do rozpočtu zadána z cenové soustavy RTS, nebo vlastní.</t>
        </r>
      </text>
    </comment>
    <comment ref="T6" authorId="0" shapeId="0" xr:uid="{86016C96-7875-4B09-B150-18CF3F32AD9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EF646FC0-5705-4B94-BB3B-1A759D5C7DF0}">
      <text>
        <r>
          <rPr>
            <sz val="9"/>
            <color indexed="81"/>
            <rFont val="Tahoma"/>
            <family val="2"/>
            <charset val="238"/>
          </rPr>
          <t>Jedná se o informaci, zda se jedná o položku, která je do rozpočtu zadána z cenové soustavy RTS, nebo vlastní.</t>
        </r>
      </text>
    </comment>
    <comment ref="T6" authorId="0" shapeId="0" xr:uid="{9109B7B1-36F7-47FA-9E78-566054128D1F}">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B04245EF-A17F-4634-B4C6-B6BD8D03AE00}">
      <text>
        <r>
          <rPr>
            <sz val="9"/>
            <color indexed="81"/>
            <rFont val="Tahoma"/>
            <family val="2"/>
            <charset val="238"/>
          </rPr>
          <t>Jedná se o informaci, zda se jedná o položku, která je do rozpočtu zadána z cenové soustavy RTS, nebo vlastní.</t>
        </r>
      </text>
    </comment>
    <comment ref="T6" authorId="0" shapeId="0" xr:uid="{9CB9A660-832A-43B3-9B53-29718C4CF2F8}">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Kynyking</author>
  </authors>
  <commentList>
    <comment ref="S6" authorId="0" shapeId="0" xr:uid="{EA4C826B-01AA-4A4E-85E2-09F9B7580AF5}">
      <text>
        <r>
          <rPr>
            <sz val="9"/>
            <color indexed="81"/>
            <rFont val="Tahoma"/>
            <family val="2"/>
            <charset val="238"/>
          </rPr>
          <t>Jedná se o informaci, zda se jedná o položku, která je do rozpočtu zadána z cenové soustavy RTS, nebo vlastní.</t>
        </r>
      </text>
    </comment>
    <comment ref="T6" authorId="0" shapeId="0" xr:uid="{D6DEDD80-9E8B-4B7E-BBC8-9D520A89812A}">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<sst xmlns="http://schemas.openxmlformats.org/spreadsheetml/2006/main" count="14273" uniqueCount="2545">
  <si>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</si>
  <si>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</si>
  <si>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</si>
  <si>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</si>
  <si>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</si>
  <si>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</si>
  <si>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</si>
  <si>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</si>
  <si>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</si>
  <si>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</si>
  <si>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</si>
  <si>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</si>
  <si>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</si>
  <si>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</si>
  <si>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</si>
  <si>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</si>
  <si>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</si>
  <si>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</si>
  <si>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</si>
  <si>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</si>
  <si>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</si>
  <si>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</si>
  <si>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</si>
  <si>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</si>
  <si>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</si>
  <si>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</si>
  <si>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</si>
  <si>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</si>
  <si>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</si>
  <si>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</si>
  <si>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</si>
  <si>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</si>
  <si>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</si>
  <si>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</si>
  <si>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</si>
  <si>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</si>
  <si>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</si>
  <si>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</si>
  <si>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</si>
  <si>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</si>
  <si>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</si>
  <si>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</si>
  <si>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</si>
  <si>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2700</t>
  </si>
  <si>
    <t>Novostavba MŠ_Štěpánov nad Svratkou</t>
  </si>
  <si>
    <t>Městys Štěpánov nad Svratkou</t>
  </si>
  <si>
    <t>23</t>
  </si>
  <si>
    <t>Štěpánov nad Svratkou</t>
  </si>
  <si>
    <t>59263</t>
  </si>
  <si>
    <t>00295558</t>
  </si>
  <si>
    <t>CZ00295558</t>
  </si>
  <si>
    <t>10.2.2023</t>
  </si>
  <si>
    <t>Stavba</t>
  </si>
  <si>
    <t>Ostatní a vedlejší náklady</t>
  </si>
  <si>
    <t>00</t>
  </si>
  <si>
    <t>Vedlejší a ostatní náklady</t>
  </si>
  <si>
    <t>Stavební objekt</t>
  </si>
  <si>
    <t>SO-01</t>
  </si>
  <si>
    <t>Novostavba objektu "MŠ"</t>
  </si>
  <si>
    <t>SO-01.1</t>
  </si>
  <si>
    <t>Architektonicko - stavební řešení</t>
  </si>
  <si>
    <t>SO-01.2</t>
  </si>
  <si>
    <t>Zdravotechnická instalace</t>
  </si>
  <si>
    <t>SO-01.3</t>
  </si>
  <si>
    <t>Vytápění</t>
  </si>
  <si>
    <t>SO-01.4</t>
  </si>
  <si>
    <t>Elektroinstalace a hromosvod</t>
  </si>
  <si>
    <t>Inženýrský objekt</t>
  </si>
  <si>
    <t>IO-01</t>
  </si>
  <si>
    <t>Odvodnění území</t>
  </si>
  <si>
    <t>IO-02</t>
  </si>
  <si>
    <t>Zásobování vodou</t>
  </si>
  <si>
    <t>IO-03a</t>
  </si>
  <si>
    <t>Zásobování elektřinou</t>
  </si>
  <si>
    <t>IO-03b</t>
  </si>
  <si>
    <t>Zásobování teplem</t>
  </si>
  <si>
    <t>IO-03c</t>
  </si>
  <si>
    <t>Datové rozvody</t>
  </si>
  <si>
    <t>IO-04</t>
  </si>
  <si>
    <t>Zpevněné plochy a opěrné stěny</t>
  </si>
  <si>
    <t>IO-05</t>
  </si>
  <si>
    <t>Oplocení, úpravy okolí</t>
  </si>
  <si>
    <t>Celkem za stavbu</t>
  </si>
  <si>
    <t>CZK</t>
  </si>
  <si>
    <t>#POPS</t>
  </si>
  <si>
    <t>Popis stavby: 2700 - Novostavba MŠ_Štěpánov nad Svratkou</t>
  </si>
  <si>
    <t>#POPO</t>
  </si>
  <si>
    <t>Popis objektu: 00 - Vedlejší a ostatní náklady</t>
  </si>
  <si>
    <t>#POPR</t>
  </si>
  <si>
    <t>Popis rozpočtu: 00 - Vedlejší a ostatní náklady</t>
  </si>
  <si>
    <t>Popis objektu: IO-01 - Odvodnění území</t>
  </si>
  <si>
    <t>Popis rozpočtu: IO-01 - Odvodnění území</t>
  </si>
  <si>
    <t>Popis objektu: IO-02 - Zásobování vodou</t>
  </si>
  <si>
    <t>Popis rozpočtu: IO-02 - Zásobování vodou</t>
  </si>
  <si>
    <t>Popis objektu: IO-03a - Zásobování elektřinou</t>
  </si>
  <si>
    <t>Popis rozpočtu: IO-03a - Zásobování elektřinou</t>
  </si>
  <si>
    <t>Popis objektu: IO-03b - Zásobování teplem</t>
  </si>
  <si>
    <t>Popis rozpočtu: IO-03b - Zásobování teplem</t>
  </si>
  <si>
    <t>Popis objektu: IO-03c - Datové rozvody</t>
  </si>
  <si>
    <t>Popis rozpočtu: IO-03c - Datové rozvody</t>
  </si>
  <si>
    <t>Popis objektu: IO-04 - Zpevněné plochy a opěrné stěny</t>
  </si>
  <si>
    <t>Popis rozpočtu: IO-04 - Zpevněné plochy a opěrné stěny</t>
  </si>
  <si>
    <t>Popis objektu: IO-05 - Oplocení, úpravy okolí</t>
  </si>
  <si>
    <t>Popis rozpočtu: IO-05 - Oplocení, úpravy okolí</t>
  </si>
  <si>
    <t>Popis objektu: SO-01 - Novostavba objektu "MŠ"</t>
  </si>
  <si>
    <t>Popis rozpočtu: SO-01.1 - Architektonicko - stavební řešení</t>
  </si>
  <si>
    <t>Popis rozpočtu: SO-01.2 - Zdravotechnická instalace</t>
  </si>
  <si>
    <t>Popis rozpočtu: SO-01.3 - Vytápění</t>
  </si>
  <si>
    <t>Popis rozpočtu: SO-01.4 - Elektroinstalace a hromosvod</t>
  </si>
  <si>
    <t>Rekapitulace dílů</t>
  </si>
  <si>
    <t>Typ dílu</t>
  </si>
  <si>
    <t>1</t>
  </si>
  <si>
    <t>Zemní práce</t>
  </si>
  <si>
    <t>181</t>
  </si>
  <si>
    <t>Sadové úpravy</t>
  </si>
  <si>
    <t>2</t>
  </si>
  <si>
    <t>Základy a zvláštní zakládání</t>
  </si>
  <si>
    <t>212</t>
  </si>
  <si>
    <t>Trativody</t>
  </si>
  <si>
    <t>3</t>
  </si>
  <si>
    <t>Svislé a kompletní konstrukce</t>
  </si>
  <si>
    <t>3.1</t>
  </si>
  <si>
    <t>Překlady</t>
  </si>
  <si>
    <t>311</t>
  </si>
  <si>
    <t>Sádrokartonové konstrukce</t>
  </si>
  <si>
    <t>33</t>
  </si>
  <si>
    <t>Sloupy a pilíře,stožáry,stojky</t>
  </si>
  <si>
    <t>34</t>
  </si>
  <si>
    <t>Stěny a příčky</t>
  </si>
  <si>
    <t>4</t>
  </si>
  <si>
    <t>Vodorovné konstrukce</t>
  </si>
  <si>
    <t>41b</t>
  </si>
  <si>
    <t>Ztužující pásy a věnce</t>
  </si>
  <si>
    <t>43</t>
  </si>
  <si>
    <t>Schodiště</t>
  </si>
  <si>
    <t>5</t>
  </si>
  <si>
    <t>Komunikace</t>
  </si>
  <si>
    <t>6.1.</t>
  </si>
  <si>
    <t>Parapety - vnitřní</t>
  </si>
  <si>
    <t>61</t>
  </si>
  <si>
    <t>Upravy povrchů vnitřní</t>
  </si>
  <si>
    <t>Úpravy povrchů vnitřní</t>
  </si>
  <si>
    <t>62</t>
  </si>
  <si>
    <t>Úpravy povrchů vnější</t>
  </si>
  <si>
    <t>63</t>
  </si>
  <si>
    <t>Podlahy a podlahové konstrukce</t>
  </si>
  <si>
    <t>8</t>
  </si>
  <si>
    <t>Trubní vedení</t>
  </si>
  <si>
    <t>894</t>
  </si>
  <si>
    <t>Revizní šachty</t>
  </si>
  <si>
    <t>9</t>
  </si>
  <si>
    <t>Ostatní konstrukce, bourání</t>
  </si>
  <si>
    <t>9.8</t>
  </si>
  <si>
    <t>Přenosné hasící přístroje</t>
  </si>
  <si>
    <t>91</t>
  </si>
  <si>
    <t>Doplňující práce na komunikaci</t>
  </si>
  <si>
    <t>94</t>
  </si>
  <si>
    <t>Lešení a stavební výtahy</t>
  </si>
  <si>
    <t>95</t>
  </si>
  <si>
    <t>Dokončovací konstrukce na pozemních stavbách</t>
  </si>
  <si>
    <t>96</t>
  </si>
  <si>
    <t>Bourání konstrukcí</t>
  </si>
  <si>
    <t>99</t>
  </si>
  <si>
    <t>Staveništní přesun hmot</t>
  </si>
  <si>
    <t>711</t>
  </si>
  <si>
    <t>Izolace proti vodě</t>
  </si>
  <si>
    <t>713</t>
  </si>
  <si>
    <t>Izolace tepelné</t>
  </si>
  <si>
    <t>721</t>
  </si>
  <si>
    <t>Vnitřní kanalizace</t>
  </si>
  <si>
    <t>722</t>
  </si>
  <si>
    <t>Vnitřní vodovod</t>
  </si>
  <si>
    <t>725</t>
  </si>
  <si>
    <t>Zařizovací předměty</t>
  </si>
  <si>
    <t>726</t>
  </si>
  <si>
    <t>Předstěnové systémy</t>
  </si>
  <si>
    <t>732</t>
  </si>
  <si>
    <t>Strojovny</t>
  </si>
  <si>
    <t>733</t>
  </si>
  <si>
    <t>Rozvod potrubí</t>
  </si>
  <si>
    <t>734</t>
  </si>
  <si>
    <t>Armatury</t>
  </si>
  <si>
    <t>735</t>
  </si>
  <si>
    <t>Otopná tělesa</t>
  </si>
  <si>
    <t>736</t>
  </si>
  <si>
    <t>Podlahové vytápění</t>
  </si>
  <si>
    <t>762</t>
  </si>
  <si>
    <t>Konstrukce tesařské</t>
  </si>
  <si>
    <t>763</t>
  </si>
  <si>
    <t>Dřevostavby</t>
  </si>
  <si>
    <t>763.2</t>
  </si>
  <si>
    <t>Příhradové vazníky</t>
  </si>
  <si>
    <t>764</t>
  </si>
  <si>
    <t>Konstrukce klempířské</t>
  </si>
  <si>
    <t>765</t>
  </si>
  <si>
    <t>Krytiny tvrdé</t>
  </si>
  <si>
    <t>7661</t>
  </si>
  <si>
    <t>Výplně otvorů vnitřní</t>
  </si>
  <si>
    <t>766a</t>
  </si>
  <si>
    <t>Dveře požární dřevěné</t>
  </si>
  <si>
    <t>766e</t>
  </si>
  <si>
    <t>Světlovody</t>
  </si>
  <si>
    <t>767</t>
  </si>
  <si>
    <t>Konstrukce zámečnické</t>
  </si>
  <si>
    <t>767.3</t>
  </si>
  <si>
    <t>Střešní světlíky</t>
  </si>
  <si>
    <t>767-5</t>
  </si>
  <si>
    <t>Podhledy</t>
  </si>
  <si>
    <t>769</t>
  </si>
  <si>
    <t>Otvorové prvky z plastu</t>
  </si>
  <si>
    <t>771</t>
  </si>
  <si>
    <t>Podlahy z dlaždic a obklady</t>
  </si>
  <si>
    <t>776</t>
  </si>
  <si>
    <t>Podlahy povlakové</t>
  </si>
  <si>
    <t>781</t>
  </si>
  <si>
    <t>Obklady keramické</t>
  </si>
  <si>
    <t>783</t>
  </si>
  <si>
    <t>Nátěry</t>
  </si>
  <si>
    <t>784</t>
  </si>
  <si>
    <t>Malby</t>
  </si>
  <si>
    <t>M21</t>
  </si>
  <si>
    <t>Elektromontáže</t>
  </si>
  <si>
    <t>M21.03</t>
  </si>
  <si>
    <t>Rozvodnice</t>
  </si>
  <si>
    <t>M21.04</t>
  </si>
  <si>
    <t>Jističe a přístroje</t>
  </si>
  <si>
    <t>M21.05</t>
  </si>
  <si>
    <t>Svítidla</t>
  </si>
  <si>
    <t>M21.06</t>
  </si>
  <si>
    <t>Kabely, chráničky a trubky</t>
  </si>
  <si>
    <t>M21.07</t>
  </si>
  <si>
    <t xml:space="preserve">Vypínače a zásuvky					</t>
  </si>
  <si>
    <t>M211</t>
  </si>
  <si>
    <t>Hromosvod a uzemnění</t>
  </si>
  <si>
    <t>M222</t>
  </si>
  <si>
    <t>MĚŘENÍ A REGULACE</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</si>
  <si>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</si>
  <si>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</si>
  <si>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</si>
  <si>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</si>
  <si>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</si>
  <si>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</si>
  <si>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</si>
  <si>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</si>
  <si>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</si>
  <si>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</si>
  <si>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</si>
  <si>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</si>
  <si>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</si>
  <si>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</si>
  <si>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</si>
  <si>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</si>
  <si>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</si>
  <si>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</si>
  <si>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</si>
  <si>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</si>
  <si>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</si>
  <si>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</si>
  <si>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</si>
  <si>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</si>
  <si>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</si>
  <si>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</si>
  <si>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</si>
  <si>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</si>
  <si>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</si>
  <si>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</si>
  <si>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</si>
  <si>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</si>
  <si>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</si>
  <si>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</si>
  <si>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</si>
  <si>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</si>
  <si>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</si>
  <si>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0041T</t>
  </si>
  <si>
    <t>Dopravní opatření</t>
  </si>
  <si>
    <t>Soubor</t>
  </si>
  <si>
    <t>Vlastní</t>
  </si>
  <si>
    <t>Indiv</t>
  </si>
  <si>
    <t>VRN</t>
  </si>
  <si>
    <t>Běžná</t>
  </si>
  <si>
    <t>POL99_0</t>
  </si>
  <si>
    <t>dopravní a informační značení na komunikacích pro motorová a nemotorová vozidla a pro pěší, zajištění průchodů apod., projednání s příslušným odborem dopravy, zajištění údržby, čištění apod. dopravního značení a komunikací apod.</t>
  </si>
  <si>
    <t>POP</t>
  </si>
  <si>
    <t>00511 R</t>
  </si>
  <si>
    <t xml:space="preserve">Geodetické práce </t>
  </si>
  <si>
    <t>RTS 23/ I</t>
  </si>
  <si>
    <t>POL99_2</t>
  </si>
  <si>
    <t>005111020R</t>
  </si>
  <si>
    <t>Vytyčení stavby</t>
  </si>
  <si>
    <t>005111021R</t>
  </si>
  <si>
    <t>Vytyčení inženýrských sítí</t>
  </si>
  <si>
    <t>005128T</t>
  </si>
  <si>
    <t>Koordinace s ostatními profesemi</t>
  </si>
  <si>
    <t>005121010R</t>
  </si>
  <si>
    <t>Vybudování zařízení staveniště</t>
  </si>
  <si>
    <t>005121020R</t>
  </si>
  <si>
    <t xml:space="preserve">Provoz zařízení staveniště </t>
  </si>
  <si>
    <t>005121030R</t>
  </si>
  <si>
    <t>Odstranění zařízení staveniště</t>
  </si>
  <si>
    <t>00850T</t>
  </si>
  <si>
    <t>Vyhotovení dílenské dokumentace vč.projednání</t>
  </si>
  <si>
    <t xml:space="preserve">dílenská (výrobní dokomentace) : </t>
  </si>
  <si>
    <t>VV</t>
  </si>
  <si>
    <t>1,00</t>
  </si>
  <si>
    <t>00896T</t>
  </si>
  <si>
    <t>Oplocení staveniště po celou dobu výstavby</t>
  </si>
  <si>
    <t>005211080R</t>
  </si>
  <si>
    <t xml:space="preserve">Bezpečnostní a hygienická opatření na staveništi </t>
  </si>
  <si>
    <t>00523  R</t>
  </si>
  <si>
    <t>Zkoušky a revize</t>
  </si>
  <si>
    <t>005241010R</t>
  </si>
  <si>
    <t xml:space="preserve">Dokumentace skutečného provedení </t>
  </si>
  <si>
    <t xml:space="preserve">dokumentace skutečného provedení pro stavební část a všechny profese : </t>
  </si>
  <si>
    <t>SUM</t>
  </si>
  <si>
    <t>END</t>
  </si>
  <si>
    <t>Položkový soupis prací a dodávek</t>
  </si>
  <si>
    <t>122201102R00</t>
  </si>
  <si>
    <t>Odkopávky a  prokopávky nezapažené v hornině 3 přes 100 do 1 000 m3</t>
  </si>
  <si>
    <t>m3</t>
  </si>
  <si>
    <t>800-1</t>
  </si>
  <si>
    <t>RTS 22/ II</t>
  </si>
  <si>
    <t>Práce</t>
  </si>
  <si>
    <t>POL1_1</t>
  </si>
  <si>
    <t>s přehozením výkopku na vzdálenost do 3 m nebo s naložením na dopravní prostředek,</t>
  </si>
  <si>
    <t>SPI</t>
  </si>
  <si>
    <t xml:space="preserve">výkres D.05 : </t>
  </si>
  <si>
    <t xml:space="preserve">výkopy, odkopávky terénu na úroveň -0,420 : </t>
  </si>
  <si>
    <t xml:space="preserve">výměra převzata od projektanta : </t>
  </si>
  <si>
    <t xml:space="preserve">hornina tř.3 : </t>
  </si>
  <si>
    <t>973,70</t>
  </si>
  <si>
    <t xml:space="preserve">odpočet horniny tř.4 : </t>
  </si>
  <si>
    <t>-200,00</t>
  </si>
  <si>
    <t>122301102R00</t>
  </si>
  <si>
    <t>Odkopávky a  prokopávky nezapažené v hornině 4 přes 100 do 1 000 m3</t>
  </si>
  <si>
    <t xml:space="preserve">hornina tř.4 : </t>
  </si>
  <si>
    <t>200,00</t>
  </si>
  <si>
    <t>132201112R00</t>
  </si>
  <si>
    <t>Hloubení rýh šířky do 60 cm nad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</si>
  <si>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</si>
  <si>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 xml:space="preserve">výkop rýhy pro základové pasy  : </t>
  </si>
  <si>
    <t>82,61</t>
  </si>
  <si>
    <t>68,72*0,60</t>
  </si>
  <si>
    <t xml:space="preserve">odpočet výkopu rýhy v hornině 4 : </t>
  </si>
  <si>
    <t>-40,00</t>
  </si>
  <si>
    <t>132301112R00</t>
  </si>
  <si>
    <t>Hloubení rýh šířky do 60 cm nad 100 m3, v hornině 4, hloubení strojně</t>
  </si>
  <si>
    <t xml:space="preserve">hornina 4 : </t>
  </si>
  <si>
    <t>40,00</t>
  </si>
  <si>
    <t>132301211R00</t>
  </si>
  <si>
    <t xml:space="preserve">Hloubení rýh šířky přes 60 do 200 cm do 100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</si>
  <si>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</si>
  <si>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výkop rýhy pro základové patky : </t>
  </si>
  <si>
    <t>3*(1,00*1,00*1,00)</t>
  </si>
  <si>
    <t>161101101R00</t>
  </si>
  <si>
    <t>Svislé přemístění výkopku z horniny 1 až 4, při hloubce výkopu přes 1 do 2,5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</si>
  <si>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</si>
  <si>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</si>
  <si>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</si>
  <si>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</si>
  <si>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 xml:space="preserve">odvoz přebytečné zeminy na skládku : </t>
  </si>
  <si>
    <t xml:space="preserve">zpětné zásyp mezi konstrukce : </t>
  </si>
  <si>
    <t>-157,10</t>
  </si>
  <si>
    <t>162701109R00</t>
  </si>
  <si>
    <t>Vodorovné přemístění výkopku příplatek k ceně za každých dalších i započatých 1 000 m přes 10 000 m z horniny 1 až 4</t>
  </si>
  <si>
    <t>943,442*10</t>
  </si>
  <si>
    <t>167101102R00</t>
  </si>
  <si>
    <t>Nakládání, skládání, překládání neulehlého výkopku nakládání výkopku přes 100 m3, z horniny 1 až 4</t>
  </si>
  <si>
    <t>171201201R00</t>
  </si>
  <si>
    <t>Uložení sypaniny na dočasnou skládku tak, že na 1 m2 plochy připadá přes 2 m3 výkopku nebo ornice</t>
  </si>
  <si>
    <t>943,442</t>
  </si>
  <si>
    <t>174101102R00</t>
  </si>
  <si>
    <t>Zásyp sypaninou se zhutněním v uzavřených prostorách s urovnáním povrchu zásypu s ručním zhutněním</t>
  </si>
  <si>
    <t>z jakékoliv horniny s uložením výkopku po vrstvách,</t>
  </si>
  <si>
    <t>157,10</t>
  </si>
  <si>
    <t>181101102R00</t>
  </si>
  <si>
    <t>Úprava pláně v zářezech v hornině 1 až 4, se zhutněním</t>
  </si>
  <si>
    <t>m2</t>
  </si>
  <si>
    <t>vyrovnáním výškových rozdílů, ploch vodorovných a ploch do sklonu 1 : 5.</t>
  </si>
  <si>
    <t xml:space="preserve">Skladba P01 : </t>
  </si>
  <si>
    <t xml:space="preserve">hutněná pláň : </t>
  </si>
  <si>
    <t>700,00</t>
  </si>
  <si>
    <t>199000005R00</t>
  </si>
  <si>
    <t>Poplatky za skládku zeminy 1- 4, skupina 17 05 04 z Katalogu odpadů</t>
  </si>
  <si>
    <t>t</t>
  </si>
  <si>
    <t>943,442*1,90</t>
  </si>
  <si>
    <t>271531113R00</t>
  </si>
  <si>
    <t>Polštáře zhutněné pod základy kamenivo hrubé, drcené, frakce 16 - 32 mm</t>
  </si>
  <si>
    <t>800-2</t>
  </si>
  <si>
    <t xml:space="preserve">štěrkové lože pod základovou desku tl.100 mm : </t>
  </si>
  <si>
    <t>645,40*0,10</t>
  </si>
  <si>
    <t>274272150RT4</t>
  </si>
  <si>
    <t>Zdivo základové z bednicích tvárnic tloušťky 400 mm, výplň betonem C 20/25</t>
  </si>
  <si>
    <t>801-1</t>
  </si>
  <si>
    <t>s výplní betonem, bez výztuže,</t>
  </si>
  <si>
    <t xml:space="preserve">Skladba S03 : </t>
  </si>
  <si>
    <t xml:space="preserve">vrchní část základových pasů ze ztraceného bednění tl.400 mm : </t>
  </si>
  <si>
    <t>68,72</t>
  </si>
  <si>
    <t>274313621R00</t>
  </si>
  <si>
    <t>Beton základových pasů prostý třídy C 20/25</t>
  </si>
  <si>
    <t xml:space="preserve">základové pasy z betonu C20/25 : </t>
  </si>
  <si>
    <t xml:space="preserve">prolití do základové spáry : </t>
  </si>
  <si>
    <t>82,61*0,15</t>
  </si>
  <si>
    <t>274351215R00</t>
  </si>
  <si>
    <t>Bednění stěn základových pasů zřízení</t>
  </si>
  <si>
    <t>svislé nebo šikmé (odkloněné), půdorysně přímé nebo zalomené, stěn základových pasů ve volných nebo zapažených jámách, rýhách, šachtách, včetně případných vzpěr,</t>
  </si>
  <si>
    <t>22,00*1,80</t>
  </si>
  <si>
    <t>50,00</t>
  </si>
  <si>
    <t>274351216R00</t>
  </si>
  <si>
    <t>Bednění stěn základových pasů odstranění</t>
  </si>
  <si>
    <t>274354043R00</t>
  </si>
  <si>
    <t>Bednění stěn základových pasů Bednění prostupu základy průřezu do 0,1 m2, délky prostupu do 1,0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</si>
  <si>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</si>
  <si>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</si>
  <si>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 xml:space="preserve">prostupy skrz základové pasy : </t>
  </si>
  <si>
    <t>10,00</t>
  </si>
  <si>
    <t>275313621R00</t>
  </si>
  <si>
    <t>Beton základových patek prostý třídy C 20/25</t>
  </si>
  <si>
    <t xml:space="preserve">základové patky z betonu C20/25 : </t>
  </si>
  <si>
    <t>3,00</t>
  </si>
  <si>
    <t>3,00*0,15</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</si>
  <si>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</si>
  <si>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</si>
  <si>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</si>
  <si>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((4*1,00)*1,00)*3</t>
  </si>
  <si>
    <t>275351216R00</t>
  </si>
  <si>
    <t>Bednění stěn základových patek odstranění</t>
  </si>
  <si>
    <t>279361821R00</t>
  </si>
  <si>
    <t>Výztuž základových zdí z betonářské oceli 10 505(R)</t>
  </si>
  <si>
    <t>včetně distančních prvků</t>
  </si>
  <si>
    <t>Začátek provozního součtu</t>
  </si>
  <si>
    <t xml:space="preserve">  68,72*0,40</t>
  </si>
  <si>
    <t>Konec provozního součtu</t>
  </si>
  <si>
    <t>27,4880*80,00*0,001</t>
  </si>
  <si>
    <t>212792112R00</t>
  </si>
  <si>
    <t>Montáž trativodů z flexibilních trubek jakékoliv DN</t>
  </si>
  <si>
    <t>m</t>
  </si>
  <si>
    <t>827-1</t>
  </si>
  <si>
    <t>Důležitá</t>
  </si>
  <si>
    <t>se zřízením štěrkopískového lože pod trubky a s jejich obsypem v průměrném celkovém množství do 0,15 m3/m,</t>
  </si>
  <si>
    <t xml:space="preserve">drenážní potrubí kolem objektu : </t>
  </si>
  <si>
    <t>2*15,00+12,40+2*17,66+10,40+2*17,685+10,40</t>
  </si>
  <si>
    <t>2,63+4,155+4,155+20,00</t>
  </si>
  <si>
    <t>212971110R00</t>
  </si>
  <si>
    <t xml:space="preserve">Zřízení opláštění odvod. trativodů z geotextilie o sklonu do 2,5,  </t>
  </si>
  <si>
    <t>v rýze nebo v zářezu se stěnami,</t>
  </si>
  <si>
    <t xml:space="preserve">  2*15,00+12,40+2*17,66+10,40+2*17,685+10,40</t>
  </si>
  <si>
    <t xml:space="preserve">  2,63+4,155+4,155+20,00</t>
  </si>
  <si>
    <t>164,83*2,50</t>
  </si>
  <si>
    <t>28611253.AR</t>
  </si>
  <si>
    <t>trubka plastová drenážní PVC-U; ohebná; filtr z kokosových vláken, z PP vláken; perforovaná po celém obvodu; DN 100,0 mm</t>
  </si>
  <si>
    <t>SPCM</t>
  </si>
  <si>
    <t>Specifikace</t>
  </si>
  <si>
    <t>POL3_1</t>
  </si>
  <si>
    <t>164,83*1,10</t>
  </si>
  <si>
    <t>69366198R</t>
  </si>
  <si>
    <t>geotextilie PP; funkce separační, ochranná, výztužná, filtrační; plošná hmotnost 300 g/m2; zpevněná oboustranně</t>
  </si>
  <si>
    <t>164,83*2,50*1,10</t>
  </si>
  <si>
    <t>311237446R00</t>
  </si>
  <si>
    <t xml:space="preserve">Zdivo nosné z cihel a tvarovek pálených tloušťky 300 mm,  , charakteristická pevnost v tlaku fk = 5,15 MPa, součinitel prostupu tepla U = 0,52 W/m2.K, hodnota pro zdivo bez omítky při vlhkosti 1%,  </t>
  </si>
  <si>
    <t xml:space="preserve">obvodové zdivo tl.300 mm : </t>
  </si>
  <si>
    <t xml:space="preserve">pilíře mezi velkými okny z cihel pevnosti P15 : </t>
  </si>
  <si>
    <t>8*(1,00*3,25)</t>
  </si>
  <si>
    <t>311237448R00</t>
  </si>
  <si>
    <t xml:space="preserve">Zdivo nosné z cihel a tvarovek pálených tloušťky 300 mm,  , charakteristická pevnost v tlaku fk = 4,10 MPa, součinitel prostupu tepla U = 0,29 W/m2.K , hodnota pro zdivo bez omítky při vlhkosti 1%,  </t>
  </si>
  <si>
    <t xml:space="preserve">pavilon 1 : </t>
  </si>
  <si>
    <t>(2*10,00+2*17,00)*3,25</t>
  </si>
  <si>
    <t xml:space="preserve">odpočet otvorů : </t>
  </si>
  <si>
    <t>-4*(0,80*2,02)</t>
  </si>
  <si>
    <t>-5*(1,50*1,10)</t>
  </si>
  <si>
    <t>-3*(1,50*1,875)</t>
  </si>
  <si>
    <t>-4*(2,40*2,75)</t>
  </si>
  <si>
    <t xml:space="preserve">pavilon 2 : </t>
  </si>
  <si>
    <t>-4*(1,50*1,00)</t>
  </si>
  <si>
    <t xml:space="preserve">pavilon 3 : </t>
  </si>
  <si>
    <t>(2*12,00+2*14,85)*3,25</t>
  </si>
  <si>
    <t>-3*(0,80*2,02)</t>
  </si>
  <si>
    <t>-2*(1,00*2,10)</t>
  </si>
  <si>
    <t>-3*(2,40*2,75)</t>
  </si>
  <si>
    <t xml:space="preserve">středová část : </t>
  </si>
  <si>
    <t>(3,75+5,00+5,00)*3,25</t>
  </si>
  <si>
    <t>-3,60*2,30</t>
  </si>
  <si>
    <t>-1,80*2,30</t>
  </si>
  <si>
    <t>-8*(1,00*3,25)</t>
  </si>
  <si>
    <t>317167132R00</t>
  </si>
  <si>
    <t>Překlady keramické montáž a dodávka nenosné, délky 1250 mm, šířky 145 mm, výšky 71 mm</t>
  </si>
  <si>
    <t xml:space="preserve">výkres D.04 : </t>
  </si>
  <si>
    <t xml:space="preserve">překlady nad otvory v příčkách tl.150 mm : </t>
  </si>
  <si>
    <t>5,00</t>
  </si>
  <si>
    <t>6,00</t>
  </si>
  <si>
    <t>317167135R00</t>
  </si>
  <si>
    <t>Překlady keramické montáž a dodávka nenosné, délky 2000 mm, šířky 145 mm, výšky 71 mm</t>
  </si>
  <si>
    <t>2,00</t>
  </si>
  <si>
    <t>317167211R00</t>
  </si>
  <si>
    <t>Překlady keramické montáž a dodávka nosné, délky 1250 mm, šířky 70 mm, výšky 238 mm</t>
  </si>
  <si>
    <t xml:space="preserve">překlady nad vnitřními protipožárními dveřmi : </t>
  </si>
  <si>
    <t>11*4,00</t>
  </si>
  <si>
    <t>317167212R00</t>
  </si>
  <si>
    <t>Překlady keramické montáž a dodávka nosné, délky 1500 mm, šířky 70 mm, výšky 238 mm</t>
  </si>
  <si>
    <t xml:space="preserve">překlady nad výplněmi otvorů : </t>
  </si>
  <si>
    <t>2*4,00</t>
  </si>
  <si>
    <t>317167214R00</t>
  </si>
  <si>
    <t>Překlady keramické montáž a dodávka nosné, délky 2000 mm, šířky 70 mm, výšky 238 mm</t>
  </si>
  <si>
    <t>19*4,00</t>
  </si>
  <si>
    <t>317167215R00</t>
  </si>
  <si>
    <t>Překlady keramické montáž a dodávka nosné, délky 2250 mm, šířky 70 mm, výšky 238 mm</t>
  </si>
  <si>
    <t>1*4,00</t>
  </si>
  <si>
    <t>317167218R00</t>
  </si>
  <si>
    <t>Překlady keramické montáž a dodávka nosné, délky 3000 mm, šířky 70 mm, výšky 238 mm</t>
  </si>
  <si>
    <t>317941123R00</t>
  </si>
  <si>
    <t>Osazení ocelových válcovaných nosníků na zdivu bez dodávky materiálu, výšky od 140 do 220 mm</t>
  </si>
  <si>
    <t>profilu I, nebo IE, nebo U, nebo UE, nebo L</t>
  </si>
  <si>
    <t xml:space="preserve">ocelový překlad IPE 200 nad hlavními dveřmi : </t>
  </si>
  <si>
    <t xml:space="preserve">  2*4,00+2*4,00</t>
  </si>
  <si>
    <t>16,00*22,40*0,001</t>
  </si>
  <si>
    <t xml:space="preserve">ocelové nosníky HEB 200 pro střešní vazníky : </t>
  </si>
  <si>
    <t xml:space="preserve">  4,10+6,50+6,50</t>
  </si>
  <si>
    <t>17,10*61,30*0,001</t>
  </si>
  <si>
    <t>413321315R00</t>
  </si>
  <si>
    <t>Beton nosníků železový třídy C 20/25</t>
  </si>
  <si>
    <t>včetně stěnových, nosníků jeřábových drah, volných trámů, průvlaků, rámových příčlí, ztužidel, konzol, vodorovných táhel a podobných tyčových konstrukcí,</t>
  </si>
  <si>
    <t xml:space="preserve">ocelový překlad I200 nad hlavními dveřmi : </t>
  </si>
  <si>
    <t>4,00*0,30*0,20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</si>
  <si>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</si>
  <si>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</si>
  <si>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</si>
  <si>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4,00*(0,20+0,30+0,20)</t>
  </si>
  <si>
    <t>413351108R00</t>
  </si>
  <si>
    <t>Bednění nosníků odstranění</t>
  </si>
  <si>
    <t>413351213R00</t>
  </si>
  <si>
    <t>Podpěrná konstrukce bednění nosníků přes 5 do 10 kPa, - zřízení</t>
  </si>
  <si>
    <t>a jiných tyčových konstrukcí výšky do 4 m a se zesílením dna bednění, na plochu půdorysu</t>
  </si>
  <si>
    <t>3,60*0,30</t>
  </si>
  <si>
    <t>413351214R00</t>
  </si>
  <si>
    <t>Podpěrná konstrukce bednění nosníků přes 5 do 10 kPa,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</si>
  <si>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</si>
  <si>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</si>
  <si>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</si>
  <si>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 xml:space="preserve">  4,00*0,30*0,20</t>
  </si>
  <si>
    <t>0,48*100,00*0,001</t>
  </si>
  <si>
    <t>13482715R</t>
  </si>
  <si>
    <t>tyč ocelová profilová válcovaná za tepla S235 (11375); průřez IPE; výška 200 mm</t>
  </si>
  <si>
    <t>T</t>
  </si>
  <si>
    <t>16,00*22,40*0,001*1,15</t>
  </si>
  <si>
    <t>13487115R</t>
  </si>
  <si>
    <t>tyč ocelová profilová válcovaná za tepla S235 (11375); průřez HEB; výška 200 mm</t>
  </si>
  <si>
    <t>17,10*61,30*0,001*1,15</t>
  </si>
  <si>
    <t>342264051RT2</t>
  </si>
  <si>
    <t>Podhledy na kovové konstrukci opláštěné deskami sádrokartonovými nosná konstrukce z profilů CD s přímým uchycením 1x deska, tloušťky 12,5 mm, protipožární, bez izolace</t>
  </si>
  <si>
    <t xml:space="preserve">Skladba S10 : </t>
  </si>
  <si>
    <t xml:space="preserve">SDK podhled  : </t>
  </si>
  <si>
    <t xml:space="preserve">Pavilon 1 : </t>
  </si>
  <si>
    <t xml:space="preserve">M102 : </t>
  </si>
  <si>
    <t>10,20</t>
  </si>
  <si>
    <t xml:space="preserve">M105 : </t>
  </si>
  <si>
    <t xml:space="preserve">Pavilon 2 : </t>
  </si>
  <si>
    <t xml:space="preserve">M202 : </t>
  </si>
  <si>
    <t>11,80</t>
  </si>
  <si>
    <t xml:space="preserve">M205a : </t>
  </si>
  <si>
    <t xml:space="preserve">M205b : </t>
  </si>
  <si>
    <t>5,10</t>
  </si>
  <si>
    <t xml:space="preserve">Pavilon 3 : </t>
  </si>
  <si>
    <t xml:space="preserve">M302 : </t>
  </si>
  <si>
    <t xml:space="preserve">M305 : </t>
  </si>
  <si>
    <t>6,90</t>
  </si>
  <si>
    <t xml:space="preserve">M306 : </t>
  </si>
  <si>
    <t>9,90</t>
  </si>
  <si>
    <t xml:space="preserve">M307 : </t>
  </si>
  <si>
    <t xml:space="preserve">centrální část : </t>
  </si>
  <si>
    <t xml:space="preserve">M401 : </t>
  </si>
  <si>
    <t>51,40</t>
  </si>
  <si>
    <t xml:space="preserve">M404 : </t>
  </si>
  <si>
    <t>22,70</t>
  </si>
  <si>
    <t xml:space="preserve">M406 : </t>
  </si>
  <si>
    <t>15,30</t>
  </si>
  <si>
    <t xml:space="preserve">M408 : </t>
  </si>
  <si>
    <t>2,10</t>
  </si>
  <si>
    <t>342264051RT4</t>
  </si>
  <si>
    <t>Podhledy na kovové konstrukci opláštěné deskami sádrokartonovými nosná konstrukce z profilů CD s přímým uchycením 1x deska, tloušťky 12,5 mm, protipožární impregnovaná, bez izolace</t>
  </si>
  <si>
    <t xml:space="preserve">M103 : </t>
  </si>
  <si>
    <t>16,80</t>
  </si>
  <si>
    <t xml:space="preserve">M104 : </t>
  </si>
  <si>
    <t>4,60</t>
  </si>
  <si>
    <t xml:space="preserve">M203 : </t>
  </si>
  <si>
    <t xml:space="preserve">M204 : </t>
  </si>
  <si>
    <t xml:space="preserve">M303 : </t>
  </si>
  <si>
    <t xml:space="preserve">M304 : </t>
  </si>
  <si>
    <t xml:space="preserve">M405 : </t>
  </si>
  <si>
    <t>2,80</t>
  </si>
  <si>
    <t xml:space="preserve">M407 : </t>
  </si>
  <si>
    <t>18,50</t>
  </si>
  <si>
    <t xml:space="preserve">M410 : </t>
  </si>
  <si>
    <t>3,20</t>
  </si>
  <si>
    <t xml:space="preserve">M411 : </t>
  </si>
  <si>
    <t>342264098RT2</t>
  </si>
  <si>
    <t>Příplatky k podhledům sádrokartonovým příplatek k podhledu sádrokartonovému za plochu přes 2 do 5 m2</t>
  </si>
  <si>
    <t>4,60+5,00</t>
  </si>
  <si>
    <t>4,60+5,00+5,10</t>
  </si>
  <si>
    <t>2,80+2,10+3,20+1,00</t>
  </si>
  <si>
    <t>331231124RT2</t>
  </si>
  <si>
    <t>Zdivo pilířů z cihel pálených plných  , délky 290 mm, pevnost v tlaku P 25 MPa, na maltu vápenocementovou (MVC)</t>
  </si>
  <si>
    <t>volně stojících čtyřhranných až osmihranných (průřezu čtverce, T, nebo kříže), pravoúhlých pod omítku anebo režné (bez spárování)</t>
  </si>
  <si>
    <t xml:space="preserve">pilíře ve středové části : </t>
  </si>
  <si>
    <t>3*(0,30*0,30*3,25)</t>
  </si>
  <si>
    <t>342247522R00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</si>
  <si>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</si>
  <si>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</si>
  <si>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 xml:space="preserve">Příčky tl.100 mm : </t>
  </si>
  <si>
    <t>(1,30+3,90+1,20)*3,50</t>
  </si>
  <si>
    <t>-0,70*2,02</t>
  </si>
  <si>
    <t>(3,79+1,30+2,65+1,20+1,20+0,90+0,90)*3,50</t>
  </si>
  <si>
    <t>-2*(0,70*2,02)</t>
  </si>
  <si>
    <t>342247542R00</t>
  </si>
  <si>
    <t>Příčky z tvárnic pálených Příčky z tvárnic pálených tloušťky 140 mm, z děrovaných příčkovek, P 10, zděných na tenkovrstvou maltu</t>
  </si>
  <si>
    <t xml:space="preserve">Příčky tl.150 mm : </t>
  </si>
  <si>
    <t>(12,15+3,45+3,30+3,30)*3,50</t>
  </si>
  <si>
    <t>3,65*1,90</t>
  </si>
  <si>
    <t>-5*(0,80*2,02)</t>
  </si>
  <si>
    <t>(4,25+3,45+12,15+3,30+3,30)*3,50</t>
  </si>
  <si>
    <t>(1,50+4,625+0,15+6,625+12,60+3,30+3,30)*3,50</t>
  </si>
  <si>
    <t>(1,65+1,85+2,95+2,17+10,385+2,17+5,10+3,70+5,00+3,79)*3,50</t>
  </si>
  <si>
    <t>-2*(1,80*2,20)</t>
  </si>
  <si>
    <t>342668111R00</t>
  </si>
  <si>
    <t>Těsnění styku příčky se stávající stěnou PU pěnou</t>
  </si>
  <si>
    <t>801-4</t>
  </si>
  <si>
    <t>1,30+3,90+1,20</t>
  </si>
  <si>
    <t>3,79+1,30+2,65+1,20+1,20+0,90+0,90</t>
  </si>
  <si>
    <t>12,15+3,45+3,30+3,30</t>
  </si>
  <si>
    <t>4,25+3,45+12,15+3,30+3,30</t>
  </si>
  <si>
    <t>1,50+4,625+0,15+6,625+12,60+3,30+3,30</t>
  </si>
  <si>
    <t>1,65+1,85+2,95+2,17+10,385+2,17+5,10+3,70+5,00+3,79</t>
  </si>
  <si>
    <t>342948111R00</t>
  </si>
  <si>
    <t>Kotvení příček ke konstrukci kotvami na hmoždinky</t>
  </si>
  <si>
    <t>Včetně dodávky kotev a spojovacího materiálu.</t>
  </si>
  <si>
    <t>3*3,50</t>
  </si>
  <si>
    <t>6*3,50</t>
  </si>
  <si>
    <t>6*3,50+1,90</t>
  </si>
  <si>
    <t/>
  </si>
  <si>
    <t>8*3,50+1,90</t>
  </si>
  <si>
    <t>8*3,50</t>
  </si>
  <si>
    <t>346275115R00</t>
  </si>
  <si>
    <t>Přizdívky a obezdívky z desek pórobetonových tloušťky 150 mm</t>
  </si>
  <si>
    <t>s pomocným lešením o výšce podlahy do 1900 mm a pro zatížení do 1,5 kPa.</t>
  </si>
  <si>
    <t xml:space="preserve">obezdívka závěsného WC : </t>
  </si>
  <si>
    <t>3,65*1,50</t>
  </si>
  <si>
    <t>0,80*1,50</t>
  </si>
  <si>
    <t xml:space="preserve">M4.10 : </t>
  </si>
  <si>
    <t>0,85*1,50</t>
  </si>
  <si>
    <t xml:space="preserve">M4.11 : </t>
  </si>
  <si>
    <t>417321315R00</t>
  </si>
  <si>
    <t>Železobeton ztužujících pásů a věnců třídy C 20/25</t>
  </si>
  <si>
    <t xml:space="preserve">ŽB ukončující věnec zdiva tl.300 mm : </t>
  </si>
  <si>
    <t>(2*10,00+2*17,00)*0,30*0,25</t>
  </si>
  <si>
    <t>(2*12,00+2*14,85)*0,30*0,25</t>
  </si>
  <si>
    <t>(3,75+5,00+5,00)*0,30*0,33</t>
  </si>
  <si>
    <t>417351115R00</t>
  </si>
  <si>
    <t>Bednění bočnic ztužujících pásů a věnců včetně vzpěr zřízení</t>
  </si>
  <si>
    <t>((2*10,00+2*17,00)*0,40)*2</t>
  </si>
  <si>
    <t>((2*12,00+2*14,85)*0,40)*2</t>
  </si>
  <si>
    <t>((3,75+5,00+5,00)*0,50)*2</t>
  </si>
  <si>
    <t>417351116R00</t>
  </si>
  <si>
    <t>Bednění bočnic ztužujících pásů a věnců včetně vzpěr odstranění</t>
  </si>
  <si>
    <t>417361821R00</t>
  </si>
  <si>
    <t>Výztuž ztužujících pásů a věnců z betonářské oceli 10 505(R)</t>
  </si>
  <si>
    <t>Včetně distančních prvků.</t>
  </si>
  <si>
    <t xml:space="preserve">  pavilon 1 : </t>
  </si>
  <si>
    <t xml:space="preserve">  (2*10,00+2*17,00)*0,30*0,25</t>
  </si>
  <si>
    <t xml:space="preserve">  pavilon 2 : </t>
  </si>
  <si>
    <t xml:space="preserve">  pavilon 3 : </t>
  </si>
  <si>
    <t xml:space="preserve">  (2*12,00+2*14,85)*0,30*0,25</t>
  </si>
  <si>
    <t xml:space="preserve">  centrální část : </t>
  </si>
  <si>
    <t xml:space="preserve">  (3,75+5,00+5,00)*0,30*0,33</t>
  </si>
  <si>
    <t>13,4887*120,00*0,001</t>
  </si>
  <si>
    <t>648991111RT3</t>
  </si>
  <si>
    <t>Osazení parapetních desek z plastických hmot Dodávka a osazení parapetních desek z plastických hmot šířky 150 mm</t>
  </si>
  <si>
    <t>a poloplastických hmot na montážní pěnu, zapravení omítky pod parapetem, těsnění spáry mezi parapetem a rámem okna, dodávka silikonu.</t>
  </si>
  <si>
    <t xml:space="preserve">vnitřní parapety : </t>
  </si>
  <si>
    <t>3*1,50+3*1,50</t>
  </si>
  <si>
    <t>2*1,50+3*1,50</t>
  </si>
  <si>
    <t>2*1,50</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</si>
  <si>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</si>
  <si>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</si>
  <si>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</si>
  <si>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okna : </t>
  </si>
  <si>
    <t>8*(1,50*1,00)</t>
  </si>
  <si>
    <t>5*(1,50*1,10)</t>
  </si>
  <si>
    <t>6*(1,50*1,875)</t>
  </si>
  <si>
    <t>11*(2,40*2,75)</t>
  </si>
  <si>
    <t xml:space="preserve">dveře : </t>
  </si>
  <si>
    <t>2*(1,00*2,10)</t>
  </si>
  <si>
    <t>2*(3,60*2,30)</t>
  </si>
  <si>
    <t>1,80*2,30</t>
  </si>
  <si>
    <t>610991002R00</t>
  </si>
  <si>
    <t>Začišťovací okenní lišta pro omítku tl. 9 mm</t>
  </si>
  <si>
    <t>nalepení a odříznutí po dokončení omítek</t>
  </si>
  <si>
    <t xml:space="preserve">kolem výplní otvorů  : </t>
  </si>
  <si>
    <t>(2*1,00+1,50)*8</t>
  </si>
  <si>
    <t>(2*1,10+1,50)*5</t>
  </si>
  <si>
    <t>(2*1,875+1,50)*6</t>
  </si>
  <si>
    <t>(2*2,75+2,40)*11</t>
  </si>
  <si>
    <t>(2*2,20+1,80)*4</t>
  </si>
  <si>
    <t>(2*2,10+1,00)*2</t>
  </si>
  <si>
    <t>(2*2,30+3,60)*2</t>
  </si>
  <si>
    <t>(2*2,30+1,80)*2</t>
  </si>
  <si>
    <t>612425931RT2</t>
  </si>
  <si>
    <t>Omítka vápenná vnitřního ostění omítkou štukovou</t>
  </si>
  <si>
    <t>okenního nebo dveřního, z pomocného pracovního lešení o výšce podlahy do 1900 mm a pro zatížení do 1,5 kPa,</t>
  </si>
  <si>
    <t xml:space="preserve">  okna : </t>
  </si>
  <si>
    <t xml:space="preserve">  (2*1,00+1,50)*8</t>
  </si>
  <si>
    <t xml:space="preserve">  (2*1,10+1,50)*5</t>
  </si>
  <si>
    <t xml:space="preserve">  (2*1,875+1,50)*6</t>
  </si>
  <si>
    <t xml:space="preserve">  (2*2,75+2,40)*11</t>
  </si>
  <si>
    <t xml:space="preserve">  (2*2,20+1,80)*4</t>
  </si>
  <si>
    <t xml:space="preserve">  dveře : </t>
  </si>
  <si>
    <t xml:space="preserve">  (2*2,10+1,00)*2</t>
  </si>
  <si>
    <t xml:space="preserve">  (2*2,30+3,60)*2</t>
  </si>
  <si>
    <t xml:space="preserve">  (2*2,30+1,80)*2</t>
  </si>
  <si>
    <t>229,30*0,20</t>
  </si>
  <si>
    <t>612472181R00</t>
  </si>
  <si>
    <t>Omítka stěn, míchané jádro, štuk ze suché směsi jádro míchané, štuk ze suché směsi</t>
  </si>
  <si>
    <t>postřik a jádro míchané z písku, cementu a hydrátu, štuk z pytlované suché směsi</t>
  </si>
  <si>
    <t xml:space="preserve">vnitřní štuková omítka stěn : </t>
  </si>
  <si>
    <t xml:space="preserve">M101 : </t>
  </si>
  <si>
    <t>(2*16,40+2*9,40)*3,20</t>
  </si>
  <si>
    <t>-1,50*1,10</t>
  </si>
  <si>
    <t>-6*(0,80*1,97)</t>
  </si>
  <si>
    <t>(2*5,10+2*3,30)*3,20</t>
  </si>
  <si>
    <t>-2*(1,50*1,10)</t>
  </si>
  <si>
    <t>-3*(0,80*1,97)</t>
  </si>
  <si>
    <t>(2*5,10+2*3,30)*1,20</t>
  </si>
  <si>
    <t>(2*2,90+2*0,80+4*1,20)*1,20</t>
  </si>
  <si>
    <t>(2*1,50+2*3,30)*3,20</t>
  </si>
  <si>
    <t>-0,80*1,97</t>
  </si>
  <si>
    <t xml:space="preserve">M201 : </t>
  </si>
  <si>
    <t>(2*16,40+2*8,05)*3,20</t>
  </si>
  <si>
    <t>-7*(0,80*1,97)</t>
  </si>
  <si>
    <t>-2*(1,50*1,00)</t>
  </si>
  <si>
    <t>(2*4,25+2*1,20)*3,20</t>
  </si>
  <si>
    <t xml:space="preserve">M301 : </t>
  </si>
  <si>
    <t>(2*12,60+2*7,95)*3,20</t>
  </si>
  <si>
    <t>-5*(0,80*1,97)</t>
  </si>
  <si>
    <t>(2*2,10+2*3,30)*3,20</t>
  </si>
  <si>
    <t>(2*1,50+2*6,625)*3,20</t>
  </si>
  <si>
    <t>-1,00*2,10</t>
  </si>
  <si>
    <t>(2*1,50+2*4,625)*3,20</t>
  </si>
  <si>
    <t>(1,50+6,40+0,55+4,40+11,305+4,40+0,55+6,20)*3,20</t>
  </si>
  <si>
    <t>(1,50+4,90+2,17+10,385+2,17+5,10)*3,20</t>
  </si>
  <si>
    <t>-12*(0,80*1,97)</t>
  </si>
  <si>
    <t>-0,70*1,97</t>
  </si>
  <si>
    <t>-2*(3,60*2,30)</t>
  </si>
  <si>
    <t>(5,25+2,00+5,00+2,00+1,30+3,80+2*0,30+2*0,15)*3,20</t>
  </si>
  <si>
    <t>-2*(0,80*1,97)</t>
  </si>
  <si>
    <t>-1,80*2,20</t>
  </si>
  <si>
    <t>(2,105+1,20+0,80+1,70+2*1,20+2*0,80)*1,20</t>
  </si>
  <si>
    <t>(3,79+2,53+0,30+0,15+2,81+2,00+1,93+1,93)*3,20</t>
  </si>
  <si>
    <t>(2,70+0,695+0,90+0,10+0,10+0,90+0,695)*1,20</t>
  </si>
  <si>
    <t>(3,00+1,60+2,70+1,30+1,00+3,65)*1,20</t>
  </si>
  <si>
    <t>(1,20+1,20)*3,20</t>
  </si>
  <si>
    <t>(2*3,79+2*0,85)*1,20</t>
  </si>
  <si>
    <t>(2*1,20+2*0,80)*1,20</t>
  </si>
  <si>
    <t>612473181R00</t>
  </si>
  <si>
    <t>Omítky vnitřní zdiva ze suchých směsí hladké, strojně</t>
  </si>
  <si>
    <t>omítka vápenocementová, strojně nebo ručně nanášená v podlaží i ve schodišti na jakýkoliv druh podkladu, kompletní souvrství</t>
  </si>
  <si>
    <t xml:space="preserve">omítka pod keramický obklad : </t>
  </si>
  <si>
    <t>256,80</t>
  </si>
  <si>
    <t xml:space="preserve">omítka pod keramické ostění u oken  : </t>
  </si>
  <si>
    <t xml:space="preserve">  M103 : </t>
  </si>
  <si>
    <t xml:space="preserve">  4*0,20</t>
  </si>
  <si>
    <t xml:space="preserve">  M203 : </t>
  </si>
  <si>
    <t xml:space="preserve">  M303 : </t>
  </si>
  <si>
    <t>2,40*0,15</t>
  </si>
  <si>
    <t xml:space="preserve">omítka pod keramický parapet : </t>
  </si>
  <si>
    <t xml:space="preserve">  3,65+3,65+1,50+1,50</t>
  </si>
  <si>
    <t xml:space="preserve">  M104 : </t>
  </si>
  <si>
    <t xml:space="preserve">  0,80</t>
  </si>
  <si>
    <t xml:space="preserve">  M204 : </t>
  </si>
  <si>
    <t xml:space="preserve">  M304 : </t>
  </si>
  <si>
    <t xml:space="preserve">  M405 : </t>
  </si>
  <si>
    <t xml:space="preserve">  M410 : </t>
  </si>
  <si>
    <t xml:space="preserve">  0,85</t>
  </si>
  <si>
    <t xml:space="preserve">  M411 : </t>
  </si>
  <si>
    <t>35,75*0,15</t>
  </si>
  <si>
    <t>613473115R00</t>
  </si>
  <si>
    <t>Omítky vnitřní pilířů a sloupů ze suchých směsí příplatky za zabudované rohovníky</t>
  </si>
  <si>
    <t>s plochami rovnými, omítka vápenocementová, strojně nebo ručně nanášená, kompletní souvrství</t>
  </si>
  <si>
    <t xml:space="preserve">vnitřní rohy : </t>
  </si>
  <si>
    <t>10*3,50</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</si>
  <si>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</si>
  <si>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</si>
  <si>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</si>
  <si>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622311525RU1</t>
  </si>
  <si>
    <t>Zateplení soklu extrudovaným polystyrénem, tloušťky 160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</si>
  <si>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</si>
  <si>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D.10 : </t>
  </si>
  <si>
    <t xml:space="preserve">Skladba S02 : </t>
  </si>
  <si>
    <t xml:space="preserve">zateplení soklové části XPS tl.160 mm_nad úrovní terénu : </t>
  </si>
  <si>
    <t>(10,40+17,115+2,63+17,115+10,40+17,66+4,155+15,00+12,40)*0,30</t>
  </si>
  <si>
    <t>(15,00+4,155+17,685)*0,30</t>
  </si>
  <si>
    <t>(15,00+4,155+17,66)*0,90</t>
  </si>
  <si>
    <t>622311525RV1</t>
  </si>
  <si>
    <t>Zateplení soklu extrudovaným polystyrénem, tloušťky 160 mm, zakončené stěrkou s výztužnou tkaninou</t>
  </si>
  <si>
    <t xml:space="preserve">zateplení soklové části z XPS tl.160 mm_pod úrovní terénu : </t>
  </si>
  <si>
    <t>155,37</t>
  </si>
  <si>
    <t xml:space="preserve">odpočet zateplení soklové části XPS tl.160 mm_nad úrovní terénu : </t>
  </si>
  <si>
    <t>-(10,40+17,115+2,63+17,115+10,40+17,66+4,155+15,00+12,40)*0,30</t>
  </si>
  <si>
    <t>-(15,00+4,155+17,685)*0,30</t>
  </si>
  <si>
    <t>-(15,00+4,155+17,66)*0,90</t>
  </si>
  <si>
    <t>622311137RT3</t>
  </si>
  <si>
    <t>Zateplení fasády  , expandovaným polystyrénem, tloušťky 200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</si>
  <si>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</si>
  <si>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</si>
  <si>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 xml:space="preserve">Skladba S01 : </t>
  </si>
  <si>
    <t xml:space="preserve">zateplovací systém stěn tl.200 mm : </t>
  </si>
  <si>
    <t>(17,70+4,20+15,00+12,40+15,00+4,30+17,70+10,40)*3,00</t>
  </si>
  <si>
    <t>(17,00+2,70+17,10+10,40)*3,00</t>
  </si>
  <si>
    <t>-8*(1,50*1,00)</t>
  </si>
  <si>
    <t>-6*(1,50*1,875)</t>
  </si>
  <si>
    <t>-11*(2,40*2,40)</t>
  </si>
  <si>
    <t>-2*(1,00*1,80)</t>
  </si>
  <si>
    <t>-2*(3,60*1,90)</t>
  </si>
  <si>
    <t>-1,80*1,90</t>
  </si>
  <si>
    <t>622311153RT3</t>
  </si>
  <si>
    <t>Zateplení ostění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</si>
  <si>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</si>
  <si>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ostění a nadpraží : </t>
  </si>
  <si>
    <t xml:space="preserve">  (2*2,30+1,80)*1</t>
  </si>
  <si>
    <t>198,10*0,35</t>
  </si>
  <si>
    <t>622391122R00</t>
  </si>
  <si>
    <t>Příplatek za použití zapouštěcích hmoždinek (8 ks/m2) a tepelně izolační zátky, s dodávkou hmoždinek</t>
  </si>
  <si>
    <t>622311041R00</t>
  </si>
  <si>
    <t>Profily zakládací plastové, pro jakoukoliv tloušťku izolantu</t>
  </si>
  <si>
    <t xml:space="preserve">zakládací lišta zateplovacího systému stěn tl.200 mm : </t>
  </si>
  <si>
    <t>17,70+4,20+15,00+12,40+15,00+4,30+17,70+10,40</t>
  </si>
  <si>
    <t>17,00+2,70+17,10+10,40</t>
  </si>
  <si>
    <t>622428971R00</t>
  </si>
  <si>
    <t>Oprava vnějších omítek příplatek k položce za vícebarevnou omítku</t>
  </si>
  <si>
    <t>bez otlučení vadných míst</t>
  </si>
  <si>
    <t>622473187RT2</t>
  </si>
  <si>
    <t>Příplatek za okenní začišťovací lištu včetně dodávky</t>
  </si>
  <si>
    <t xml:space="preserve">venkovní začišťovací lišty : </t>
  </si>
  <si>
    <t>(2*2,30+1,80)*1</t>
  </si>
  <si>
    <t>622-001</t>
  </si>
  <si>
    <t>Příplatek za zátkování hmoždinek_montáž</t>
  </si>
  <si>
    <t xml:space="preserve">  (17,70+4,20+15,00+12,40+15,00+4,30+17,70+10,40)*3,00</t>
  </si>
  <si>
    <t xml:space="preserve">  (17,00+2,70+17,10+10,40)*3,00</t>
  </si>
  <si>
    <t xml:space="preserve">  odpočet otvorů : </t>
  </si>
  <si>
    <t xml:space="preserve">  -8*(1,50*1,00)</t>
  </si>
  <si>
    <t xml:space="preserve">  -5*(1,50*1,10)</t>
  </si>
  <si>
    <t xml:space="preserve">  -6*(1,50*1,875)</t>
  </si>
  <si>
    <t xml:space="preserve">  -11*(2,40*2,40)</t>
  </si>
  <si>
    <t xml:space="preserve">  -2*(1,00*1,80)</t>
  </si>
  <si>
    <t xml:space="preserve">  -2*(3,60*1,90)</t>
  </si>
  <si>
    <t xml:space="preserve">  -1,80*1,90</t>
  </si>
  <si>
    <t>310,5150*8</t>
  </si>
  <si>
    <t>(198,10*0,35)*8</t>
  </si>
  <si>
    <t xml:space="preserve">  (10,40+17,115+2,63+17,115+10,40+17,66+4,155+15,00+12,40)*0,30</t>
  </si>
  <si>
    <t xml:space="preserve">  (15,00+4,155+17,685)*0,30</t>
  </si>
  <si>
    <t xml:space="preserve">  (15,00+4,155+17,66)*0,90</t>
  </si>
  <si>
    <t>76,2480*8</t>
  </si>
  <si>
    <t xml:space="preserve">  zateplení soklové části z XPS tl.160 mm_pod úrovní terénu : </t>
  </si>
  <si>
    <t xml:space="preserve">  155,37</t>
  </si>
  <si>
    <t xml:space="preserve">  odpočet zateplení soklové části XPS tl.160 mm_nad úrovní terénu : </t>
  </si>
  <si>
    <t xml:space="preserve">  -(10,40+17,115+2,63+17,115+10,40+17,66+4,155+15,00+12,40)*0,30</t>
  </si>
  <si>
    <t xml:space="preserve">  -(15,00+4,155+17,685)*0,30</t>
  </si>
  <si>
    <t xml:space="preserve">  -(15,00+4,155+17,66)*0,90</t>
  </si>
  <si>
    <t>79,1220*8</t>
  </si>
  <si>
    <t>283502543R</t>
  </si>
  <si>
    <t>zátka polystyrenová; pro zakrytí hmoždinek; d = 70,0 mm; barva bílá</t>
  </si>
  <si>
    <t>310,5150*8*1,10</t>
  </si>
  <si>
    <t>(198,10*0,35)*8*1,10</t>
  </si>
  <si>
    <t>76,2480*8*1,10</t>
  </si>
  <si>
    <t>79,1220*8*1,10</t>
  </si>
  <si>
    <t>631315621R00</t>
  </si>
  <si>
    <t xml:space="preserve">Mazanina z betonu prostého tl. přes 120 do 240 mm třídy C 20/25,  </t>
  </si>
  <si>
    <t>(z kameniva) hlazená dřevěným hladítkem</t>
  </si>
  <si>
    <t xml:space="preserve">Podkladní beton t.150 mm : </t>
  </si>
  <si>
    <t>645,40*0,15</t>
  </si>
  <si>
    <t>631319175R00</t>
  </si>
  <si>
    <t>Příplatek za stržení povrchu tloušťka mazaniny od 120 mm do 240 mm</t>
  </si>
  <si>
    <t>spodní vrstvy mazaniny latí před vložením výztuže nebo pletiva pro tloušťku obou vrstev mazaniny</t>
  </si>
  <si>
    <t>631351101R00</t>
  </si>
  <si>
    <t>Bednění stěn, rýh a otvorů v podlahách zřízení</t>
  </si>
  <si>
    <t xml:space="preserve">  12,00+14,85+4,265+17,00+10,00+17,00+2,795</t>
  </si>
  <si>
    <t xml:space="preserve">  17,00+10,00+17,00+4,265+14,85</t>
  </si>
  <si>
    <t>141,0250*0,30</t>
  </si>
  <si>
    <t>631351102R00</t>
  </si>
  <si>
    <t>Bednění stěn, rýh a otvorů v podlahách odstranění</t>
  </si>
  <si>
    <t>631361921RT4</t>
  </si>
  <si>
    <t>Výztuž mazanin z betonů a z lehkých betonů ze svařovaných sítí průměr drátu 6 mm, velikost oka 100/100 mm</t>
  </si>
  <si>
    <t>POL1_0</t>
  </si>
  <si>
    <t xml:space="preserve">  645,40</t>
  </si>
  <si>
    <t>645,40*4,44*0,001*1,20</t>
  </si>
  <si>
    <t>632443321R00</t>
  </si>
  <si>
    <t>Potěr litý cementový pevnost v tlaku 30 MPa, pokládaná plocha do 500 m2, tloušťky 50 mm</t>
  </si>
  <si>
    <t>dovoz směsi, doprava pomocí šnekového čerpadla, lití hadicí na plochu, srovnání latí do roviny</t>
  </si>
  <si>
    <t xml:space="preserve">cementový potěr tl.58 mm : </t>
  </si>
  <si>
    <t>112,20+10,20+16,80+4,60+5,00</t>
  </si>
  <si>
    <t>106,50+11,80+16,80+4,60+5,00+5,10</t>
  </si>
  <si>
    <t>100,20+11,80+16,80+4,60+6,90+9,90+6,90</t>
  </si>
  <si>
    <t>51,40+22,70+2,80+15,30+18,50+2,10+3,20+1,00</t>
  </si>
  <si>
    <t>632443322R00</t>
  </si>
  <si>
    <t>Potěr litý cementový pevnost v tlaku 30 MPa, pokládaná plocha do 500 m2, příplatek za každých 5 mm tloušťky</t>
  </si>
  <si>
    <t xml:space="preserve">  112,20+10,20+16,80+4,60+5,00</t>
  </si>
  <si>
    <t xml:space="preserve">  106,50+11,80+16,80+4,60+5,00+5,10</t>
  </si>
  <si>
    <t xml:space="preserve">  100,20+11,80+16,80+4,60+6,90+9,90+6,90</t>
  </si>
  <si>
    <t xml:space="preserve">  51,40+22,70+2,80+15,30+18,50+2,10+3,20+1,00</t>
  </si>
  <si>
    <t>572,70*2</t>
  </si>
  <si>
    <t>632451024R00</t>
  </si>
  <si>
    <t>Vyrovnávací potěr z cementové malty v pásu o průměrné (střední) tloušťce od 40 do 50 mm</t>
  </si>
  <si>
    <t>na zdivu jako podklad např. pod izolaci, na parapetech z prefabrikovaných dílců, pod oplechování apod., vodorovný nebo ve spádu do 15°, hlazený dřevěným hladítkem,</t>
  </si>
  <si>
    <t xml:space="preserve">vyrovnání pod vnitřní parapety : </t>
  </si>
  <si>
    <t xml:space="preserve">  3*1,50+3*1,50</t>
  </si>
  <si>
    <t xml:space="preserve">  2*1,50+3*1,50</t>
  </si>
  <si>
    <t xml:space="preserve">  2*1,50</t>
  </si>
  <si>
    <t>19,50*0,30</t>
  </si>
  <si>
    <t>953941312R00</t>
  </si>
  <si>
    <t>Osazení předmětů na hmoždinky osazení hasicího přístroje</t>
  </si>
  <si>
    <t xml:space="preserve">přenosný hasící přístroj dle PBŘ : </t>
  </si>
  <si>
    <t xml:space="preserve">přenosný hasící práškový PHP s hasící schopností 21 A : </t>
  </si>
  <si>
    <t>4,00</t>
  </si>
  <si>
    <t>953941391R00</t>
  </si>
  <si>
    <t>Zkoušky a revize revize požárního hasicího přístroje do 5 ks</t>
  </si>
  <si>
    <t>953941395R00</t>
  </si>
  <si>
    <t xml:space="preserve">Zkoušky a revize vystavení revizní zprávy - požární hasicí přístroj </t>
  </si>
  <si>
    <t>44984102R</t>
  </si>
  <si>
    <t>přístoj hasicí práškový; PG2LE; výtlačný prostředek dusík; náplň 2 kg; dostřik 4 m; doba činnosti min 6 s</t>
  </si>
  <si>
    <t>941941031R00</t>
  </si>
  <si>
    <t>Montáž lešení lehkého pracovního řadového s podlahami šířky od 0,80 do 1,00 m, výšky do 10 m</t>
  </si>
  <si>
    <t>800-3</t>
  </si>
  <si>
    <t>včetně kotvení</t>
  </si>
  <si>
    <t xml:space="preserve">lešení kolem objektu : </t>
  </si>
  <si>
    <t>(15,00+2*17,00+13,00+2*19,00+13,00+2*19,00+2*5,00+3,00)*4,00</t>
  </si>
  <si>
    <t>941941191R00</t>
  </si>
  <si>
    <t>Montáž lešení lehkého pracovního řadového s podlahami příplatek za každý další i započatý měsíc použití lešení šířky šířky od 0,80 do 1,00 m a výšky do 10 m</t>
  </si>
  <si>
    <t xml:space="preserve">  (15,00+2*17,00+13,00+2*19,00+13,00+2*19,00+2*5,00+3,00)*4,00</t>
  </si>
  <si>
    <t>656,00*2</t>
  </si>
  <si>
    <t>941941831R00</t>
  </si>
  <si>
    <t>Demontáž lešení lehkého řadového s podlahami šířky od 0,8 do 1 m, výšky do 10 m</t>
  </si>
  <si>
    <t>941955001R00</t>
  </si>
  <si>
    <t>Lešení lehké pracovní pomocné pomocné, o výšce lešeňové podlahy do 1,2 m</t>
  </si>
  <si>
    <t xml:space="preserve">vnitřní pomocné lešení : </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</si>
  <si>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</si>
  <si>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</si>
  <si>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</si>
  <si>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</si>
  <si>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</si>
  <si>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</si>
  <si>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</si>
  <si>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</si>
  <si>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998011002R00</t>
  </si>
  <si>
    <t>Přesun hmot pro budovy s nosnou konstrukcí zděnou výšky přes 6 do 12 m</t>
  </si>
  <si>
    <t>Přesun hmot</t>
  </si>
  <si>
    <t>POL7_</t>
  </si>
  <si>
    <t>přesun hmot pro budovy občanské výstavby (JKSO 801), budovy pro bydlení (JKSO 803) budovy pro výrobu a služby (JKSO 812) s nosnou svislou konstrukcí zděnou z cihel nebo tvárnic nebo kovovou</t>
  </si>
  <si>
    <t xml:space="preserve">Hmotnosti z položek s pořadovými čísly: : </t>
  </si>
  <si>
    <t xml:space="preserve">14,15,16,17,19,20,21,23,24,25,26,27,28,29,30,31,32,33,34,35,36,37,38,39,41,43,44,45,46,47,49,50,51, : </t>
  </si>
  <si>
    <t xml:space="preserve">52,53,54,55,56,58,59,60,61,62,63,64,65,66,67,68,69,70,72,73,74,77,79,81,82,83,84,88,89,90,92,96, : </t>
  </si>
  <si>
    <t>Součet: : 1068,66934</t>
  </si>
  <si>
    <t>711111001RT1</t>
  </si>
  <si>
    <t>Provedení izolace proti zemní vlhkosti natěradly za studena na ploše vodorovné nátěrem penetračním, 1 x nátěr, materiál ve specifikaci</t>
  </si>
  <si>
    <t>800-711</t>
  </si>
  <si>
    <t>POL1_7</t>
  </si>
  <si>
    <t xml:space="preserve">asfaltová penetrace : </t>
  </si>
  <si>
    <t>645,40</t>
  </si>
  <si>
    <t>711112001RT1</t>
  </si>
  <si>
    <t>Provedení izolace proti zemní vlhkosti natěradly za studena na ploše svislé, včetně pomocného lešení o výšce podlahy do 1900 mm a pro zatížení do 1,5 kPa. nátěrem penetračním, 1x nátěr, materiál ve specifikaci</t>
  </si>
  <si>
    <t xml:space="preserve">Skladba S04 : </t>
  </si>
  <si>
    <t>12,40*2,50</t>
  </si>
  <si>
    <t>711132311R00</t>
  </si>
  <si>
    <t>Provedení izolace proti zemní vlhkosti pásy na sucho svislá,  , nopovou fólií včetně uchycovacích prvků</t>
  </si>
  <si>
    <t xml:space="preserve">ochranná nopová fólie : </t>
  </si>
  <si>
    <t>(10,40+17,115+2,63+17,115+10,40+17,66+4,155+15,00+12,40)*0,80</t>
  </si>
  <si>
    <t>(15,00+4,155+17,685)*0,80</t>
  </si>
  <si>
    <t>711141559RT1</t>
  </si>
  <si>
    <t xml:space="preserve">Provedení izolace proti zemní vlhkosti pásy přitavením vodorovná, 1 vrstva, bez dodávky izolačních pásů,  </t>
  </si>
  <si>
    <t xml:space="preserve">natavený modifikovaný asfaltový pás : </t>
  </si>
  <si>
    <t xml:space="preserve">1.vrstva : </t>
  </si>
  <si>
    <t xml:space="preserve">2.vrstva : </t>
  </si>
  <si>
    <t>711142559RT1</t>
  </si>
  <si>
    <t xml:space="preserve">Provedení izolace proti zemní vlhkosti pásy přitavením svislá, 1 vrstva, bez dodávky izolačních pásů,  </t>
  </si>
  <si>
    <t>711212012RT3</t>
  </si>
  <si>
    <t>Izolace proti vodě stěrka hydroizolační vyztužená tkaninou pružná</t>
  </si>
  <si>
    <t xml:space="preserve">hydroizolační stěrka : </t>
  </si>
  <si>
    <t>24,10*0,30</t>
  </si>
  <si>
    <t>(1,00+1,00)*1,70</t>
  </si>
  <si>
    <t>12,20*0,30</t>
  </si>
  <si>
    <t>7,50*0,30</t>
  </si>
  <si>
    <t>21,10*0,30</t>
  </si>
  <si>
    <t>9,30*0,30</t>
  </si>
  <si>
    <t>4,00*0,30</t>
  </si>
  <si>
    <t>711212601RT2</t>
  </si>
  <si>
    <t>Izolace proti vodě doplňky těsnicí pás š.100 mm do spoje podlaha-stěna</t>
  </si>
  <si>
    <t>24,10</t>
  </si>
  <si>
    <t>10*0,30+2,00</t>
  </si>
  <si>
    <t>12,20</t>
  </si>
  <si>
    <t>8*0,30</t>
  </si>
  <si>
    <t>7,50</t>
  </si>
  <si>
    <t>21,10</t>
  </si>
  <si>
    <t>16*0,30</t>
  </si>
  <si>
    <t>9,30</t>
  </si>
  <si>
    <t>4*0,30</t>
  </si>
  <si>
    <t>711212602RT2</t>
  </si>
  <si>
    <t>Izolace proti vodě doplňky těsnicí roh do spoje podlaha stěna</t>
  </si>
  <si>
    <t>14,00</t>
  </si>
  <si>
    <t>10,00+6,00</t>
  </si>
  <si>
    <t>16,00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</si>
  <si>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</si>
  <si>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</si>
  <si>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kg</t>
  </si>
  <si>
    <t>POL3_7</t>
  </si>
  <si>
    <t>645,40*0,30*1,15</t>
  </si>
  <si>
    <t>155,37*0,30*1,15</t>
  </si>
  <si>
    <t xml:space="preserve">  12,40*2,50</t>
  </si>
  <si>
    <t>31,00*0,30*1,15</t>
  </si>
  <si>
    <t>28323113R</t>
  </si>
  <si>
    <t>fólie izolační zemní drenážní; tloušťka 1,00 mm; výška nopů 20,0 mm; plošná hmotnost 1 000 g/m2; HDPE</t>
  </si>
  <si>
    <t xml:space="preserve">  (10,40+17,115+2,63+17,115+10,40+17,66+4,155+15,00+12,40)*0,80</t>
  </si>
  <si>
    <t xml:space="preserve">  (15,00+4,155+17,685)*0,80</t>
  </si>
  <si>
    <t>114,9720*1,15</t>
  </si>
  <si>
    <t>62852265R</t>
  </si>
  <si>
    <t>pás izolační z modifikovaného asfaltu natavitelný, mechanicky kotvený; nosná vložka skelná tkanina; horní strana jemný minerální posyp; spodní strana PE fólie; tl. 4,0 mm</t>
  </si>
  <si>
    <t xml:space="preserve">  1.vrstva : </t>
  </si>
  <si>
    <t xml:space="preserve">  2.vrstva : </t>
  </si>
  <si>
    <t>1290,80*1,15</t>
  </si>
  <si>
    <t>155,37*1,15</t>
  </si>
  <si>
    <t>31,00*1,15</t>
  </si>
  <si>
    <t>998711102R00</t>
  </si>
  <si>
    <t>Přesun hmot pro izolace proti vodě svisle do 12 m</t>
  </si>
  <si>
    <t>50 m vodorovně měřeno od těžiště půdorysné plochy skládky do těžiště půdorysné plochy objektu</t>
  </si>
  <si>
    <t xml:space="preserve">99,100,101,102,103,104,105,106,107,108, : </t>
  </si>
  <si>
    <t>Součet: : 8,39967</t>
  </si>
  <si>
    <t>713111111RT1</t>
  </si>
  <si>
    <t xml:space="preserve">Montáž tepelné izolace stropů kladené vrchem, volně,  </t>
  </si>
  <si>
    <t>800-713</t>
  </si>
  <si>
    <t xml:space="preserve">řez D-D : </t>
  </si>
  <si>
    <t xml:space="preserve">poznámka 9 : </t>
  </si>
  <si>
    <t xml:space="preserve">pochozí lávka na spodní pásnici vazníku šířky 600 mm : </t>
  </si>
  <si>
    <t xml:space="preserve">tepelná izolace EPS 150 S tl.120 mm mezi desky  : </t>
  </si>
  <si>
    <t>17,00*0,60</t>
  </si>
  <si>
    <t>14,85*0,60</t>
  </si>
  <si>
    <t>16,00*0,60</t>
  </si>
  <si>
    <t>713111121RT2</t>
  </si>
  <si>
    <t>Montáž tepelné izolace stropů rovných, spodem, uchycení drátem, dvouvrstvá</t>
  </si>
  <si>
    <t xml:space="preserve">minerální vata tl.160 mm : </t>
  </si>
  <si>
    <t>645,40+28,78</t>
  </si>
  <si>
    <t>713111211RO6</t>
  </si>
  <si>
    <t>Montáž tepelné izolace stropů parotěsná zábrana krovů spodem s přelepením spojů, včetně dodávky fólie</t>
  </si>
  <si>
    <t xml:space="preserve">parozábrana_parotěsná fólie PE + AL : </t>
  </si>
  <si>
    <t>713121121RT1</t>
  </si>
  <si>
    <t>Montáž tepelné izolace podlah  dvouvrstvá, bez dodávky materiálu</t>
  </si>
  <si>
    <t xml:space="preserve">tepelná izolace EPS 150 S tl.80 mm : </t>
  </si>
  <si>
    <t>713131131R00</t>
  </si>
  <si>
    <t>Montáž tepelné izolace stěn lepením</t>
  </si>
  <si>
    <t xml:space="preserve">tepelná izolace XPS tl.160 mm : </t>
  </si>
  <si>
    <t>713191100RT9</t>
  </si>
  <si>
    <t>Izolace tepelné běžných konstrukcí - doplňky položení separační fólie, včetně dodávky PE fólie</t>
  </si>
  <si>
    <t xml:space="preserve">separační PE fólie : </t>
  </si>
  <si>
    <t>713191221R00</t>
  </si>
  <si>
    <t>Izolace tepelné běžných konstrukcí - doplňky obložení stěn pásky 100 mm, včetně dodávky materiálu</t>
  </si>
  <si>
    <t xml:space="preserve">dilatační pásek : </t>
  </si>
  <si>
    <t>51,60+14,20+24,10+10,00+9,60</t>
  </si>
  <si>
    <t>48,90+16,80+24,10+10,00+9,60+10,90</t>
  </si>
  <si>
    <t>41,10+16,80+24,10+10,00+10,80+16,30+12,30</t>
  </si>
  <si>
    <t>61,60+19,30+7,50+15,40+21,10+6,00+9,30+4,00</t>
  </si>
  <si>
    <t>713-001</t>
  </si>
  <si>
    <t>D+M vysokopevnostní tepelná izolace, pro uložení HS portálů</t>
  </si>
  <si>
    <t xml:space="preserve">Hranol pevnostní třídy CF100 : </t>
  </si>
  <si>
    <t xml:space="preserve">(pevnost v tlaku při trvalém zatížení 0,56 MPa, odpovídá zatížení cca 560 kg/dm2) : </t>
  </si>
  <si>
    <t xml:space="preserve">Součinitel tepelné vodivosti 0,0387 W/(mK) : </t>
  </si>
  <si>
    <t xml:space="preserve">pro přerušení tepelných mostů u zatěžovaných konstrukcí : </t>
  </si>
  <si>
    <t xml:space="preserve">izolační podložky, izolační rámečky, podkladní profily pod dřevěná a dřevohliníková okna : </t>
  </si>
  <si>
    <t xml:space="preserve">řez D-D_poznámka 2 : </t>
  </si>
  <si>
    <t>11*2,40+2*3,60+1,80+2*1,00</t>
  </si>
  <si>
    <t>283754908R</t>
  </si>
  <si>
    <t>deska izolační tepelně izol.; extrudovaný polystyren; povrch hladký; polodrážka; tl. 160,0 mm; součinitel tepelné vodivosti 0,039 W/mK; R = 4,103 m2K/W; obj. hmotnost 30,00 kg/m3</t>
  </si>
  <si>
    <t>31,00*1,05</t>
  </si>
  <si>
    <t>28375768.AR</t>
  </si>
  <si>
    <t>deska izolační EPS 150; pěnový polystyren; povrch hladký; součinitel tepelné vodivosti 0,035 W/mK; obj. hmotnost 25,00 kg/m3</t>
  </si>
  <si>
    <t>1145,40*0,08*1,05</t>
  </si>
  <si>
    <t xml:space="preserve">  17,00*0,60</t>
  </si>
  <si>
    <t xml:space="preserve">  14,85*0,60</t>
  </si>
  <si>
    <t xml:space="preserve">  středová část : </t>
  </si>
  <si>
    <t xml:space="preserve">  16,00*0,60</t>
  </si>
  <si>
    <t>48,51*0,12*1,05</t>
  </si>
  <si>
    <t>631508605R</t>
  </si>
  <si>
    <t>rohož, pas izolační skelná vlna; tl. 160,0 mm; součinitel tepelné vodivosti 0,036 W/mK; R = 4,400 m2K/W; obj. hmotnost 12,00 kg/m3; hydrofobizováno</t>
  </si>
  <si>
    <t xml:space="preserve">  645,40+28,78</t>
  </si>
  <si>
    <t>1348,36*1,05</t>
  </si>
  <si>
    <t>998713102R00</t>
  </si>
  <si>
    <t>Přesun hmot pro izolace tepelné v objektech výšky do 12 m</t>
  </si>
  <si>
    <t>50 m vodorovně</t>
  </si>
  <si>
    <t xml:space="preserve">111,112,114,115,116,118,119,120, : </t>
  </si>
  <si>
    <t>Součet: : 6,79984</t>
  </si>
  <si>
    <t>721242110RT1</t>
  </si>
  <si>
    <t>Lapač střešních splavenin D 110 mm, s otáč.kul.kloubem na odtoku, s košem , se suchou a nezámr.klapkou,čistícím víčkem a vylam.těs. kroužky pro připoj.potrub.svodů D 75, 90, 100 a 110 mm, včetně dodávky materiálu</t>
  </si>
  <si>
    <t>800-721</t>
  </si>
  <si>
    <t xml:space="preserve">výkres D.08 : </t>
  </si>
  <si>
    <t xml:space="preserve">lapač střešních splavenin ze svodu : </t>
  </si>
  <si>
    <t>9,00</t>
  </si>
  <si>
    <t>998721102R00</t>
  </si>
  <si>
    <t>Přesun hmot pro vnitřní kanalizaci v objektech výšky do 12 m</t>
  </si>
  <si>
    <t>50 m vodorovně, měřeno od těžiště půdorysné plochy skládky do těžiště půdorysné plochy objektu</t>
  </si>
  <si>
    <t xml:space="preserve">122, : </t>
  </si>
  <si>
    <t>Součet: : 0,68967</t>
  </si>
  <si>
    <t>762332120R00</t>
  </si>
  <si>
    <t>Vázané konstrukce krovů montáž střech pultových, sedlových, valbových, stanových čtvercového nebo obdélníkového půdorysu z řeziva, průřezové plochy přes 120 do 224 cm2</t>
  </si>
  <si>
    <t>800-762</t>
  </si>
  <si>
    <t xml:space="preserve">poznámka 8 : </t>
  </si>
  <si>
    <t xml:space="preserve">dřevěný hranol 100x160 mm  : </t>
  </si>
  <si>
    <t>2*10,00+2*17,00</t>
  </si>
  <si>
    <t>2*12,00+2*14,85</t>
  </si>
  <si>
    <t>10,00+1,645+10,00+4,10+13,80+4,10</t>
  </si>
  <si>
    <t>762341210R00</t>
  </si>
  <si>
    <t xml:space="preserve">Montáž bednění střech rovných o sklonu do 60° z prken hrubých na sraz tloušťky do 32 mm včetně vyřezání otvorů ,  </t>
  </si>
  <si>
    <t xml:space="preserve">bednění z dřevěných prken na sraz tl.32 mm : </t>
  </si>
  <si>
    <t>213,50</t>
  </si>
  <si>
    <t>218,60</t>
  </si>
  <si>
    <t>141,50</t>
  </si>
  <si>
    <t>762342206RT4</t>
  </si>
  <si>
    <t>Montáž kontralatí na vruty, s dodávkou těsnicí pásky pod kontralatě, a dodávkou latí 40 x 60 mm</t>
  </si>
  <si>
    <t xml:space="preserve">kontralatě 40x60 mm : </t>
  </si>
  <si>
    <t>762395000R00</t>
  </si>
  <si>
    <t>Spojovací a ochranné prostředky svory, prkna, hřebíky, pásová ocel, vruty, impregnace</t>
  </si>
  <si>
    <t xml:space="preserve">  213,50</t>
  </si>
  <si>
    <t xml:space="preserve">  218,60</t>
  </si>
  <si>
    <t xml:space="preserve">  141,50</t>
  </si>
  <si>
    <t>787,10*0,032</t>
  </si>
  <si>
    <t>787,10*0,00264</t>
  </si>
  <si>
    <t xml:space="preserve">  2*10,00+2*17,00</t>
  </si>
  <si>
    <t xml:space="preserve">  2*12,00+2*14,85</t>
  </si>
  <si>
    <t xml:space="preserve">  10,00+1,645+10,00+4,10+13,80+4,10</t>
  </si>
  <si>
    <t>205,3450*(0,10*0,16)</t>
  </si>
  <si>
    <t>762-001</t>
  </si>
  <si>
    <t>D+M kotvení trámu mezi spodní pásnici vazníku</t>
  </si>
  <si>
    <t>56,00</t>
  </si>
  <si>
    <t>46,00</t>
  </si>
  <si>
    <t>60512562R</t>
  </si>
  <si>
    <t>prkno SM/JD; tl = 32,0 mm; l = 2 000 až 3 900 mm; jakost II; omítané</t>
  </si>
  <si>
    <t>RTS 21/ II</t>
  </si>
  <si>
    <t>787,10*0,032*1,10</t>
  </si>
  <si>
    <t>60515218R</t>
  </si>
  <si>
    <t>hranol SM/JD; tl = 120,0 mm; š = 140 mm; l = 3 000 až 6 000 mm; jakost I</t>
  </si>
  <si>
    <t xml:space="preserve">prořez : </t>
  </si>
  <si>
    <t>3,2855*0,10</t>
  </si>
  <si>
    <t>998762102R00</t>
  </si>
  <si>
    <t>Přesun hmot pro konstrukce tesařské v objektech výšky do 12 m</t>
  </si>
  <si>
    <t xml:space="preserve">124,126,127,129,130, : </t>
  </si>
  <si>
    <t>Součet: : 19,30641</t>
  </si>
  <si>
    <t>763613132R00</t>
  </si>
  <si>
    <t>Montáž záklop stropů, z desek tl. do 18 mm, na P+D, šroubováním, bez dodávky desky</t>
  </si>
  <si>
    <t>800-763</t>
  </si>
  <si>
    <t>vč. dodávky a montáže spojovacího materiálu</t>
  </si>
  <si>
    <t xml:space="preserve">deska tl.18 mm_spodní : </t>
  </si>
  <si>
    <t xml:space="preserve">deska tl.18 mm_vrchní : </t>
  </si>
  <si>
    <t>763615132R00</t>
  </si>
  <si>
    <t>Montáž obložení stropů, z desek tl. do 18 mm, na P+D, šroubováním</t>
  </si>
  <si>
    <t xml:space="preserve">desky tl.15 mm : </t>
  </si>
  <si>
    <t>60726120R</t>
  </si>
  <si>
    <t>deska dřevoštěpková třívrstvá pro prostředí vlhké; strana broušená; hrana pero/drážka; tl = 15,0 mm</t>
  </si>
  <si>
    <t>645,40*1,10</t>
  </si>
  <si>
    <t>60726121R</t>
  </si>
  <si>
    <t>deska dřevoštěpková třívrstvá pro prostředí vlhké; strana broušená; hrana pero/drážka; tl = 18,0 mm</t>
  </si>
  <si>
    <t xml:space="preserve">  deska tl.18 mm_spodní : </t>
  </si>
  <si>
    <t xml:space="preserve">  deska tl.18 mm_vrchní : </t>
  </si>
  <si>
    <t>97,02*1,10</t>
  </si>
  <si>
    <t>998763101R00</t>
  </si>
  <si>
    <t>Přesun hmot dřevostaveb v objektech výšky do 6 m</t>
  </si>
  <si>
    <t xml:space="preserve">132,133,134,135, : </t>
  </si>
  <si>
    <t>Součet: : 8,42832</t>
  </si>
  <si>
    <t>001V</t>
  </si>
  <si>
    <t>D+M dřevěný příhradový vaznik se styčníkovými, plechy_délka 13800 mm</t>
  </si>
  <si>
    <t xml:space="preserve">přesná specifikace dle PD_výkres D.13 : </t>
  </si>
  <si>
    <t>17,00</t>
  </si>
  <si>
    <t>002V</t>
  </si>
  <si>
    <t>D+M dřevěný příhradový vaznik se styčníkovými, plechy_délka 11800 mm</t>
  </si>
  <si>
    <t>19,00+19,00</t>
  </si>
  <si>
    <t>003V</t>
  </si>
  <si>
    <t>D+M dřevěný příhradový vaznik se styčníkovými, plechy_délka 915 mm</t>
  </si>
  <si>
    <t>004V</t>
  </si>
  <si>
    <t>D+M dřevěný příhradový vaznik se styčníkovými, plechy_délka 3225 mm</t>
  </si>
  <si>
    <t>005V</t>
  </si>
  <si>
    <t>D+M dřevěný příhradový vaznik se styčníkovými, plechy_délka 5535 mm</t>
  </si>
  <si>
    <t>006V</t>
  </si>
  <si>
    <t>D+M dřevěný příhradový vaznik se styčníkovými, plechy_délka 8170 mm</t>
  </si>
  <si>
    <t>007V</t>
  </si>
  <si>
    <t>D+M dřevěný příhradový vaznik se styčníkovými, plechy_délka 7585 mm</t>
  </si>
  <si>
    <t>008V</t>
  </si>
  <si>
    <t>D+M dřevěný příhradový vaznik se styčníkovými, plechy_délka 7020 mm</t>
  </si>
  <si>
    <t>009V</t>
  </si>
  <si>
    <t>D+M dřevěný příhradový vaznik se styčníkovými, plechy_délka 6460 mm</t>
  </si>
  <si>
    <t>010V</t>
  </si>
  <si>
    <t>D+M dřevěný příhradový vaznik se styčníkovými, plechy_délka 5895 mm</t>
  </si>
  <si>
    <t>011V</t>
  </si>
  <si>
    <t>D+M dřevěný příhradový vaznik se styčníkovými, plechy_délka 1715 mm</t>
  </si>
  <si>
    <t>012V</t>
  </si>
  <si>
    <t>D+M dřevěný příhradový vaznik se styčníkovými, plechy_délka 625 mm</t>
  </si>
  <si>
    <t>013V</t>
  </si>
  <si>
    <t>D+M dřevěný příhradový vaznik se styčníkovými, plechy_délka 2210 mm</t>
  </si>
  <si>
    <t>014V</t>
  </si>
  <si>
    <t>D+M dřevěný příhradový vaznik se styčníkovými, plechy_délka 3795 mm</t>
  </si>
  <si>
    <t>015V</t>
  </si>
  <si>
    <t>D+M dřevěný příhradový vaznik se styčníkovými, plechy_délka 5380 mm</t>
  </si>
  <si>
    <t>016V</t>
  </si>
  <si>
    <t>017V</t>
  </si>
  <si>
    <t>D+M dřevěný příhradový vaznik se styčníkovými, plechy_délka 8150 mm</t>
  </si>
  <si>
    <t>018V</t>
  </si>
  <si>
    <t>019V</t>
  </si>
  <si>
    <t>020V</t>
  </si>
  <si>
    <t>021V</t>
  </si>
  <si>
    <t>022V</t>
  </si>
  <si>
    <t>764906310RS4</t>
  </si>
  <si>
    <t xml:space="preserve">Krytina z lamel se zaklapávací drážkou osazených na dřevo tl. 0,5 mm, z pozinkovaného plechu s povrchem z polyesteru s polyamidovými zrny,  , dodávka a montáž </t>
  </si>
  <si>
    <t>800-764</t>
  </si>
  <si>
    <t>s úpravou krytiny u okapů, prostupů a výčnělků</t>
  </si>
  <si>
    <t>včetně větrací mřížky, zatahovacího okapového plechu a spojovacích prostředků.</t>
  </si>
  <si>
    <t xml:space="preserve">střešní krytina : </t>
  </si>
  <si>
    <t>764906317RS4</t>
  </si>
  <si>
    <t>Lemování štítové pro zaklapávací krytinu, z pozinkovaného plechu s povrchem z polyesteru s polyamidovými zrny tl. 0,5 mm,  , dodávka a montáž</t>
  </si>
  <si>
    <t xml:space="preserve">štíty : </t>
  </si>
  <si>
    <t>4*5,61</t>
  </si>
  <si>
    <t>4*6,655</t>
  </si>
  <si>
    <t>764906318RS4</t>
  </si>
  <si>
    <t>Lemování ke zdi podélné, z pozinkovaného plechu s povrchem z polyesteru s polyamidovými zrny tl. 0,5 mm,  , dodávka a montáž</t>
  </si>
  <si>
    <t xml:space="preserve">lemování mezi střechou a stěnou : </t>
  </si>
  <si>
    <t>13,80+10,00+10,00</t>
  </si>
  <si>
    <t>764908109RT3</t>
  </si>
  <si>
    <t>Odpadní trouby kruhové, průměr 100 mm, z pozinkovaného plechu s povrchem z polyesteru, v barvě metalické, dodávka a montáž</t>
  </si>
  <si>
    <t xml:space="preserve">svody : </t>
  </si>
  <si>
    <t>33,00</t>
  </si>
  <si>
    <t>764908105RT3</t>
  </si>
  <si>
    <t>Žlaby podokapní půlkruhové, z pozinkovaného plechu s povrchovou úpravou z polyesteru v barvě metalické, průměr 150  mm, dodávka a montáž</t>
  </si>
  <si>
    <t>včetně háků, čel, rohů, rovných hrdel a dilatací</t>
  </si>
  <si>
    <t xml:space="preserve">podokapní žlab : </t>
  </si>
  <si>
    <t>2*15,15+4,10+4,10+1,645+2*17,30+2*17,30</t>
  </si>
  <si>
    <t>764908102RT3</t>
  </si>
  <si>
    <t>Ostatní prvky ke žlabům a odpadním troubám kotlík žlabový kónický, z lakovaného pozinkovaného plechu s povrchem z polyuretanu v barvě metalické, pro žlab šířky 150 mm, dodávka a montáž</t>
  </si>
  <si>
    <t xml:space="preserve">kotlík : </t>
  </si>
  <si>
    <t>764906313RS4</t>
  </si>
  <si>
    <t>Ostatní prvky ke střechám hřebenáč rovný s těsněním, z pozinkovaného plechu s povrchem z polyesteru s polyamidovými vlákny, rš 615 mm, dodávka a montáž</t>
  </si>
  <si>
    <t xml:space="preserve">hřeben : </t>
  </si>
  <si>
    <t>17,30</t>
  </si>
  <si>
    <t>14,85</t>
  </si>
  <si>
    <t>6,285+6,285+3,925</t>
  </si>
  <si>
    <t>764906324R00</t>
  </si>
  <si>
    <t>Ostatní prvky ke střechám odvětrávací komínek izolovaný ,  , o průměru 110 mm, dodávka a montáž</t>
  </si>
  <si>
    <t xml:space="preserve">odvětrání kanalizace : </t>
  </si>
  <si>
    <t>764906333RT2</t>
  </si>
  <si>
    <t>Ostatní prvky ke střechám sněhová zábrana trubková z dvojice trubek, dl. 3 m z pozinované lakované oceli,  ,  , dodávka a montáž</t>
  </si>
  <si>
    <t xml:space="preserve">sněhová zábrana trubková : </t>
  </si>
  <si>
    <t>37,00</t>
  </si>
  <si>
    <t>764908308RT3</t>
  </si>
  <si>
    <t>Oplechování parapetů včetně rohů, lepené lepidlem, z pozinkovaného plechu s povrchem z polyesteru tl. 0,6 mm, rš 400 mm, dodávka a montáž</t>
  </si>
  <si>
    <t>včetně rohů</t>
  </si>
  <si>
    <t xml:space="preserve">venkovní parapety : </t>
  </si>
  <si>
    <t>764-001</t>
  </si>
  <si>
    <t>D+M odváděcí otvory větrání střechy, štěrbina výšky 180 mm vč.síťky proti ptákům</t>
  </si>
  <si>
    <t xml:space="preserve">řez A-A, B-B, C-C_poznámka 5 : </t>
  </si>
  <si>
    <t>764-002</t>
  </si>
  <si>
    <t>D+M komínek pro odvětrání půdního prostoru, štěrbina výšky 300 mm vč.síťky proti ptákům</t>
  </si>
  <si>
    <t xml:space="preserve">řez D-D_poznámka 7 : </t>
  </si>
  <si>
    <t>764-003</t>
  </si>
  <si>
    <t>D+M odváděcí otvory, štěrbina výšky 250 mm vč.síťky proti ptákům</t>
  </si>
  <si>
    <t xml:space="preserve">řez D-D_poznámka 6 : </t>
  </si>
  <si>
    <t>2*17,30</t>
  </si>
  <si>
    <t>2*14,85</t>
  </si>
  <si>
    <t>4,10+1,645+4,10</t>
  </si>
  <si>
    <t>998764102R00</t>
  </si>
  <si>
    <t>Přesun hmot pro konstrukce klempířské v objektech výšky do 12 m</t>
  </si>
  <si>
    <t xml:space="preserve">159,160,161,162,163,164,165,167,168, : </t>
  </si>
  <si>
    <t>Součet: : 7,58054</t>
  </si>
  <si>
    <t>765901108R00</t>
  </si>
  <si>
    <t xml:space="preserve">Fólie parotěsné, difúzní a vodotěsné Fólie podstřešní difuzní na bednění,  </t>
  </si>
  <si>
    <t>800-765</t>
  </si>
  <si>
    <t xml:space="preserve">prostorově smyčková rohož : </t>
  </si>
  <si>
    <t>765901112R00</t>
  </si>
  <si>
    <t xml:space="preserve">Fólie parotěsné, difúzní a vodotěsné Fólie podstřešní difuzní na krokve,  </t>
  </si>
  <si>
    <t xml:space="preserve">DHV_střešní paropropustná vícevrstvá fólie : </t>
  </si>
  <si>
    <t>765901122R00</t>
  </si>
  <si>
    <t xml:space="preserve">paropropustná fólie : </t>
  </si>
  <si>
    <t>766-001</t>
  </si>
  <si>
    <t>D+M podbití přesahů střechy deskami tl.20 mm, opatřenými nátěrem odstínu dle výběru investora</t>
  </si>
  <si>
    <t xml:space="preserve">výkres D.08 + řezy : </t>
  </si>
  <si>
    <t>17,30*1,20</t>
  </si>
  <si>
    <t>(5,61+5,61)*0,60</t>
  </si>
  <si>
    <t>15,15*1,20</t>
  </si>
  <si>
    <t>(6,655+6,655)*0,60</t>
  </si>
  <si>
    <t>(4,10+4,10+2,00)*1,20</t>
  </si>
  <si>
    <t>766-002</t>
  </si>
  <si>
    <t>D+M pobití štítů deskami tl.20 mm, opatřenými nátěrem odstínu dle výběru investora</t>
  </si>
  <si>
    <t xml:space="preserve">  11,80*0,50</t>
  </si>
  <si>
    <t xml:space="preserve">  (11,80*1,80)/2</t>
  </si>
  <si>
    <t>16,52*2</t>
  </si>
  <si>
    <t xml:space="preserve">  13,80*0,50</t>
  </si>
  <si>
    <t xml:space="preserve">  (13,80*2,10)/2</t>
  </si>
  <si>
    <t>21,39*2</t>
  </si>
  <si>
    <t>998765102R00</t>
  </si>
  <si>
    <t>Přesun hmot pro krytiny tvrdé v objektech výšky do 12 m</t>
  </si>
  <si>
    <t xml:space="preserve">173,174,175, : </t>
  </si>
  <si>
    <t>Součet: : 0,54077</t>
  </si>
  <si>
    <t>7661-001</t>
  </si>
  <si>
    <t>D+M dveře vnitřní dřevěné 800x1970 mm, vč.obložkové zárubně a kování</t>
  </si>
  <si>
    <t xml:space="preserve">přesná specifikace dle PD : </t>
  </si>
  <si>
    <t>7661-002</t>
  </si>
  <si>
    <t>D+M dveře vnitřní dřevěné 700x1970 mm, vč.obložkové zárubně a kování</t>
  </si>
  <si>
    <t>766a-001</t>
  </si>
  <si>
    <t>D+M dveře vnitřní dřevěné 800x1970 mm EW30DP3+C, protipožární vč.obložkové zárubně a kování</t>
  </si>
  <si>
    <t>766e-001</t>
  </si>
  <si>
    <t>D+M světlovod 14", pr.350 mm, kompletní provedení</t>
  </si>
  <si>
    <t>767-001</t>
  </si>
  <si>
    <t>D+M venkovní samočistící rohož z pružných, gumových vlnovek vč.zapuštěného AL rámu</t>
  </si>
  <si>
    <t xml:space="preserve">M402 : </t>
  </si>
  <si>
    <t>2,00*1,00</t>
  </si>
  <si>
    <t xml:space="preserve">M403 : </t>
  </si>
  <si>
    <t xml:space="preserve">M409 : </t>
  </si>
  <si>
    <t>1,80*1,00</t>
  </si>
  <si>
    <t>767-002</t>
  </si>
  <si>
    <t>D+M vnitřní samočistící rohož, vč.zapuštěného AL rámu</t>
  </si>
  <si>
    <t>1,80*1,20</t>
  </si>
  <si>
    <t>998767102R00</t>
  </si>
  <si>
    <t>Přesun hmot pro kovové stavební doplňk. konstrukce v objektech výšky do 12 m</t>
  </si>
  <si>
    <t>800-767</t>
  </si>
  <si>
    <t xml:space="preserve">183,184, : </t>
  </si>
  <si>
    <t>Součet: : 0,05980</t>
  </si>
  <si>
    <t>7673-001</t>
  </si>
  <si>
    <t>D+M střešní světlík 900x1200 mm, zaoblené sklo, elektrický ovládaný</t>
  </si>
  <si>
    <t>7673-002</t>
  </si>
  <si>
    <t>D+M atypický SDK obklad kolem střešního světlíku, konstrukce, SDK tl.15 mm, protipožární, TI = 14 cm</t>
  </si>
  <si>
    <t>((2*0,90+2*1,20)*1,50)*5</t>
  </si>
  <si>
    <t>7675-001</t>
  </si>
  <si>
    <t>D+M zavěšený akustický kazetový podhled 600x600 mm, kompletní provedení</t>
  </si>
  <si>
    <t>112,20</t>
  </si>
  <si>
    <t>106,50</t>
  </si>
  <si>
    <t>100,20</t>
  </si>
  <si>
    <t>769-001</t>
  </si>
  <si>
    <t>D+M okno plastové 1500x1000 mm, izolační trojsklo</t>
  </si>
  <si>
    <t>769-002</t>
  </si>
  <si>
    <t>D+M okno plastové 1500x1100 mm, izolační trojsklo</t>
  </si>
  <si>
    <t>769-003</t>
  </si>
  <si>
    <t>D+M okno plastové 1500x1875 mm, izolační trojsklo</t>
  </si>
  <si>
    <t>769-004</t>
  </si>
  <si>
    <t>D+M okno francouzské plastové 2400x2750 mm, izolační trojsklo</t>
  </si>
  <si>
    <t>769-005</t>
  </si>
  <si>
    <t>D+M dveře vstupní plastové 1000x2100 mm, izolační trojsklo</t>
  </si>
  <si>
    <t>769-006</t>
  </si>
  <si>
    <t>D+M dveře vstupní plastové 3600x2300 mm, izolační trojsklo</t>
  </si>
  <si>
    <t>769-007</t>
  </si>
  <si>
    <t>D+M dveře vstupní plastové 1800x2300 mm, izolační trojsklo</t>
  </si>
  <si>
    <t>769-008</t>
  </si>
  <si>
    <t>D+M okno vnitřní plastové 1800x2200 mm, izolační trojsklo</t>
  </si>
  <si>
    <t>771101210RT1</t>
  </si>
  <si>
    <t>Příprava podkladu pod dlažby penetrace podkladu pod dlažby</t>
  </si>
  <si>
    <t>800-771</t>
  </si>
  <si>
    <t xml:space="preserve">penetrace pod keramickou dlažbu : </t>
  </si>
  <si>
    <t>771475014RT1</t>
  </si>
  <si>
    <t>Montáž soklíků z dlaždic keramických výšky 100 mm, soklíků vodorovných, kladených do flexibilního tmele</t>
  </si>
  <si>
    <t xml:space="preserve">keramický soklík  : </t>
  </si>
  <si>
    <t>2*1,50+2*6,625</t>
  </si>
  <si>
    <t>2*1,50+2*4,625</t>
  </si>
  <si>
    <t>1,20+1,20</t>
  </si>
  <si>
    <t>771479001R00</t>
  </si>
  <si>
    <t>Montáž soklíků z dlaždic keramických Řezání dlaždic pro soklíky</t>
  </si>
  <si>
    <t>771575118RT6</t>
  </si>
  <si>
    <t>Montáž podlah z dlaždic keramických 600 x 600 mm, režných nebo glazovaných, hladkých, kladených do flexibilního tmele</t>
  </si>
  <si>
    <t xml:space="preserve">keramická dlažba : </t>
  </si>
  <si>
    <t>771578011R00</t>
  </si>
  <si>
    <t>Zvláštní úpravy spár spára podlaha-stěna silikonem</t>
  </si>
  <si>
    <t xml:space="preserve">silikon na styku podlahy a stěny : </t>
  </si>
  <si>
    <t>16,30</t>
  </si>
  <si>
    <t>12,30</t>
  </si>
  <si>
    <t>771579793RT3</t>
  </si>
  <si>
    <t>Příplatky k položkám montáže podlah keramických příplatek za spárovací hmotu - plošně</t>
  </si>
  <si>
    <t>771-001</t>
  </si>
  <si>
    <t>D+M akrylátový fabionek keramického soklíku</t>
  </si>
  <si>
    <t>597642070R</t>
  </si>
  <si>
    <t>dlažba keramická š = 600 mm; l = 600 mm; h = 9,0 mm; povrch matný; pro interiér i exteriér</t>
  </si>
  <si>
    <t xml:space="preserve">  M306 : </t>
  </si>
  <si>
    <t xml:space="preserve">  2*1,50+2*6,625</t>
  </si>
  <si>
    <t xml:space="preserve">  M307 : </t>
  </si>
  <si>
    <t xml:space="preserve">  2*1,50+2*4,625</t>
  </si>
  <si>
    <t xml:space="preserve">  M408 : </t>
  </si>
  <si>
    <t xml:space="preserve">  1,20+1,20</t>
  </si>
  <si>
    <t>30,90*0,10*1,10</t>
  </si>
  <si>
    <t xml:space="preserve">  16,80</t>
  </si>
  <si>
    <t xml:space="preserve">  4,60</t>
  </si>
  <si>
    <t xml:space="preserve">  9,90</t>
  </si>
  <si>
    <t xml:space="preserve">  6,90</t>
  </si>
  <si>
    <t xml:space="preserve">  2,80</t>
  </si>
  <si>
    <t xml:space="preserve">  M407 : </t>
  </si>
  <si>
    <t xml:space="preserve">  18,50</t>
  </si>
  <si>
    <t xml:space="preserve">  2,10</t>
  </si>
  <si>
    <t xml:space="preserve">  3,20</t>
  </si>
  <si>
    <t xml:space="preserve">  1,00</t>
  </si>
  <si>
    <t>108,60*1,10</t>
  </si>
  <si>
    <t>998771102R00</t>
  </si>
  <si>
    <t>Přesun hmot pro podlahy z dlaždic v objektech výšky do 12 m</t>
  </si>
  <si>
    <t xml:space="preserve">197,198,200,201,202,204, : </t>
  </si>
  <si>
    <t>Součet: : 3,07712</t>
  </si>
  <si>
    <t>776101115R00</t>
  </si>
  <si>
    <t>Přípravné práce vyrovnání podkladů samonivelační hmotou</t>
  </si>
  <si>
    <t>800-775</t>
  </si>
  <si>
    <t>položky neobsahují žádný materiál</t>
  </si>
  <si>
    <t xml:space="preserve">samonivelační stěrka pod PVC podlahu : </t>
  </si>
  <si>
    <t>776101121R00</t>
  </si>
  <si>
    <t>Přípravné práce penetrace podkladu</t>
  </si>
  <si>
    <t>776421300R00</t>
  </si>
  <si>
    <t>Lepení soklíků PVC a napojení krytiny na stěnu ukončení krytiny u stěny fabionem do v. 100 mm</t>
  </si>
  <si>
    <t xml:space="preserve">vytažení PVC na stěnu (soklík) : </t>
  </si>
  <si>
    <t>51,60</t>
  </si>
  <si>
    <t>14,20</t>
  </si>
  <si>
    <t>9,60</t>
  </si>
  <si>
    <t>48,90</t>
  </si>
  <si>
    <t>10,90</t>
  </si>
  <si>
    <t>41,10</t>
  </si>
  <si>
    <t>10,80</t>
  </si>
  <si>
    <t>61,60</t>
  </si>
  <si>
    <t>19,30</t>
  </si>
  <si>
    <t>15,40</t>
  </si>
  <si>
    <t>776521200RT1</t>
  </si>
  <si>
    <t>Lepení povlakových podlah z plastů  Lepení povlakových podlah z plastových dílců z PVC nebo vinylu, montáž</t>
  </si>
  <si>
    <t xml:space="preserve">PVC podlaha : </t>
  </si>
  <si>
    <t>23521593R</t>
  </si>
  <si>
    <t>vyrovnávací stěrka rychle tvrdnoucí; cementová; pro podlahy; samonivelační; pro interiér; zátěž střední, vyšší; tl. vrstvy 3,0 až 15,0 mm; pod dlažby, pod PVC; barva šedá</t>
  </si>
  <si>
    <t xml:space="preserve">  M101 : </t>
  </si>
  <si>
    <t xml:space="preserve">  112,20</t>
  </si>
  <si>
    <t xml:space="preserve">  M102 : </t>
  </si>
  <si>
    <t xml:space="preserve">  10,20</t>
  </si>
  <si>
    <t xml:space="preserve">  M105 : </t>
  </si>
  <si>
    <t xml:space="preserve">  5,00</t>
  </si>
  <si>
    <t xml:space="preserve">  M201 : </t>
  </si>
  <si>
    <t xml:space="preserve">  106,50</t>
  </si>
  <si>
    <t xml:space="preserve">  M202 : </t>
  </si>
  <si>
    <t xml:space="preserve">  11,80</t>
  </si>
  <si>
    <t xml:space="preserve">  M205a : </t>
  </si>
  <si>
    <t xml:space="preserve">  M205b : </t>
  </si>
  <si>
    <t xml:space="preserve">  5,10</t>
  </si>
  <si>
    <t xml:space="preserve">  M301 : </t>
  </si>
  <si>
    <t xml:space="preserve">  100,20</t>
  </si>
  <si>
    <t xml:space="preserve">  M302 : </t>
  </si>
  <si>
    <t xml:space="preserve">  M305 : </t>
  </si>
  <si>
    <t xml:space="preserve">  M401 : </t>
  </si>
  <si>
    <t xml:space="preserve">  51,40</t>
  </si>
  <si>
    <t xml:space="preserve">  M404 : </t>
  </si>
  <si>
    <t xml:space="preserve">  22,70</t>
  </si>
  <si>
    <t xml:space="preserve">  M406 : </t>
  </si>
  <si>
    <t xml:space="preserve">  15,30</t>
  </si>
  <si>
    <t>464,10*10,08*1,10</t>
  </si>
  <si>
    <t>24696906.AR</t>
  </si>
  <si>
    <t>penetrační hmota vodou ředitelná; úprava savosti podkladu, pod stěrkové hmoty, adhezní můstek</t>
  </si>
  <si>
    <t>464,10*0,10*1,10</t>
  </si>
  <si>
    <t>283424021R</t>
  </si>
  <si>
    <t>lišta fabion; podlahová; materiál PVC; š = 16,0 mm; h = 24,0 mm</t>
  </si>
  <si>
    <t>28410102R</t>
  </si>
  <si>
    <t>linoleum přírodní; podklad juta; v rolích; š = 2 000,0 mm; l = 32 000 mm; tl. 2,50 mm; třída zatížení 23, 34, 42; protiskluzné</t>
  </si>
  <si>
    <t xml:space="preserve">  51,60</t>
  </si>
  <si>
    <t xml:space="preserve">  14,20</t>
  </si>
  <si>
    <t xml:space="preserve">  9,60</t>
  </si>
  <si>
    <t xml:space="preserve">  48,90</t>
  </si>
  <si>
    <t xml:space="preserve">  10,90</t>
  </si>
  <si>
    <t xml:space="preserve">  41,10</t>
  </si>
  <si>
    <t xml:space="preserve">  10,80</t>
  </si>
  <si>
    <t xml:space="preserve">  61,60</t>
  </si>
  <si>
    <t xml:space="preserve">  19,30</t>
  </si>
  <si>
    <t xml:space="preserve">  15,40</t>
  </si>
  <si>
    <t>326,60*0,10*1,10</t>
  </si>
  <si>
    <t>464,10*1,10</t>
  </si>
  <si>
    <t>998776102R00</t>
  </si>
  <si>
    <t>Přesun hmot pro podlahy povlakové v objektech výšky do 12 m</t>
  </si>
  <si>
    <t>vodorovně do 50 m</t>
  </si>
  <si>
    <t xml:space="preserve">208,209,210,211,212,213, : </t>
  </si>
  <si>
    <t>Součet: : 7,02626</t>
  </si>
  <si>
    <t>781101210RT1</t>
  </si>
  <si>
    <t>Příprava podkladu pod obklady penetrace podkladu pod obklady</t>
  </si>
  <si>
    <t xml:space="preserve">keramický obklad : </t>
  </si>
  <si>
    <t>(2*5,10+2*3,30)*2,00</t>
  </si>
  <si>
    <t>(3,65+0,15+3,65)*1,60</t>
  </si>
  <si>
    <t>-2*(0,80*2,00)</t>
  </si>
  <si>
    <t>(2*2,90+2*0,80+4*1,20)*2,00</t>
  </si>
  <si>
    <t>-2*(0,70*2,00)</t>
  </si>
  <si>
    <t>-0,80*2,00</t>
  </si>
  <si>
    <t>(2,00+1,20+0,80+1,70+2*1,20+2*0,80)*2,00</t>
  </si>
  <si>
    <t>-3*(0,70*2,00)</t>
  </si>
  <si>
    <t>(2,70+0,695+0,90+0,10+0,10+0,90+0,695)*2,00</t>
  </si>
  <si>
    <t>(3,00+1,60+2,70+1,30+1,00+3,65)*2,00</t>
  </si>
  <si>
    <t>-3*(0,80*2,00)</t>
  </si>
  <si>
    <t>(2*3,79+2*0,85)*2,00</t>
  </si>
  <si>
    <t>(2*1,20+2*0,80)*2,00</t>
  </si>
  <si>
    <t>-0,70*2,00</t>
  </si>
  <si>
    <t>781310111R00</t>
  </si>
  <si>
    <t>Obkládání ostění do tmele šířky do 150 mm</t>
  </si>
  <si>
    <t>i nadpraží z obkladaček pórovinových, keramických, hutných i polohutných, do tmele,</t>
  </si>
  <si>
    <t xml:space="preserve">keramické ostění u oken  : </t>
  </si>
  <si>
    <t>4*0,20</t>
  </si>
  <si>
    <t>781415016RT2</t>
  </si>
  <si>
    <t>Montáž obkladů vnitřních z obkládaček pórovinových montáž obkladů vnitřních  z obkladaček pórovinových do tmele  , nad 200 x 250 mm , lepených do flexibilního tmele</t>
  </si>
  <si>
    <t>781419706R00</t>
  </si>
  <si>
    <t>Montáž obkladů vnitřních z obkládaček pórovinových příplatky k položkám montáže obkladů vnitřních z obkladaček pórovinových příplatek za spárovací vodotěsnou hmotu - plošně</t>
  </si>
  <si>
    <t>781419711R00</t>
  </si>
  <si>
    <t>Montáž obkladů vnitřních z obkládaček pórovinových příplatky k položkám montáže obkladů vnitřních z obkladaček pórovinových příplatek k obkladu stěn za plochu do 10 m2 jedntl</t>
  </si>
  <si>
    <t>781497111RS3</t>
  </si>
  <si>
    <t xml:space="preserve">Lišty k obkladům profil ukončovací leštěný hliník, uložení do tmele, výška profilu 10 mm,  </t>
  </si>
  <si>
    <t>2*5,10+2*3,30</t>
  </si>
  <si>
    <t>3,65+0,15+3,65</t>
  </si>
  <si>
    <t>4*2,00+2*1,60+4*0,20+4*0,15</t>
  </si>
  <si>
    <t>2*2,90+2*0,80+4*1,20</t>
  </si>
  <si>
    <t>6*1,60+0,80</t>
  </si>
  <si>
    <t>2,00+1,20+0,80+1,70+2*1,20+2*0,80</t>
  </si>
  <si>
    <t>8*2,00+0,80</t>
  </si>
  <si>
    <t>2,70+0,695+0,90+0,10+0,10+0,90+0,695</t>
  </si>
  <si>
    <t>3,00+1,60+2,70+1,30+1,00+3,65</t>
  </si>
  <si>
    <t>15*2,00</t>
  </si>
  <si>
    <t>2*3,79+2*0,85</t>
  </si>
  <si>
    <t>2*2,00+0,85</t>
  </si>
  <si>
    <t>2*1,20+2*0,80</t>
  </si>
  <si>
    <t>2*2,00+0,80</t>
  </si>
  <si>
    <t>781675112RT1</t>
  </si>
  <si>
    <t>Montáž obkladů parapetů z dlaždic keramických 150 x 150 mm, kladených do flexibilního tmele</t>
  </si>
  <si>
    <t xml:space="preserve">keramický parapet : </t>
  </si>
  <si>
    <t>3,65+3,65+1,50+1,50</t>
  </si>
  <si>
    <t>0,80</t>
  </si>
  <si>
    <t>0,85</t>
  </si>
  <si>
    <t>597813701R</t>
  </si>
  <si>
    <t>obklad keramický š = 250 mm; l = 330 mm; h = 7,0 mm; pro interiér; barva bílá; lesk</t>
  </si>
  <si>
    <t>2,40*0,15*1,10</t>
  </si>
  <si>
    <t>35,75*0,15*1,10</t>
  </si>
  <si>
    <t xml:space="preserve">  (2*5,10+2*3,30)*2,00</t>
  </si>
  <si>
    <t xml:space="preserve">  (3,65+0,15+3,65)*1,60</t>
  </si>
  <si>
    <t xml:space="preserve">  -2*(0,80*2,00)</t>
  </si>
  <si>
    <t xml:space="preserve">  (2*2,90+2*0,80+4*1,20)*2,00</t>
  </si>
  <si>
    <t xml:space="preserve">  -2*(0,70*2,00)</t>
  </si>
  <si>
    <t xml:space="preserve">  -0,80*2,00</t>
  </si>
  <si>
    <t xml:space="preserve">  (2,00+1,20+0,80+1,70+2*1,20+2*0,80)*2,00</t>
  </si>
  <si>
    <t xml:space="preserve">  -3*(0,70*2,00)</t>
  </si>
  <si>
    <t xml:space="preserve">  (2,70+0,695+0,90+0,10+0,10+0,90+0,695)*2,00</t>
  </si>
  <si>
    <t xml:space="preserve">  (3,00+1,60+2,70+1,30+1,00+3,65)*2,00</t>
  </si>
  <si>
    <t xml:space="preserve">  -3*(0,80*2,00)</t>
  </si>
  <si>
    <t xml:space="preserve">  (2*3,79+2*0,85)*2,00</t>
  </si>
  <si>
    <t xml:space="preserve">  (2*1,20+2*0,80)*2,00</t>
  </si>
  <si>
    <t xml:space="preserve">  -0,70*2,00</t>
  </si>
  <si>
    <t>256,80*1,10</t>
  </si>
  <si>
    <t>998781102R00</t>
  </si>
  <si>
    <t>Přesun hmot pro obklady keramické v objektech výšky do 12 m</t>
  </si>
  <si>
    <t xml:space="preserve">215,217,218,220,221,222, : </t>
  </si>
  <si>
    <t>Součet: : 4,73171</t>
  </si>
  <si>
    <t>783782205R00</t>
  </si>
  <si>
    <t>Nátěry tesařských konstrukcí ochranné fungicidní+ biocidní (proti plísním, houbám a hmyzu), dvojnásobné</t>
  </si>
  <si>
    <t>800-783</t>
  </si>
  <si>
    <t>protihnilobné, protiplísňové proti ohni a škůdcům</t>
  </si>
  <si>
    <t>787,10*2</t>
  </si>
  <si>
    <t>205,3450*(2*0,10+2*0,16)</t>
  </si>
  <si>
    <t>784161401R00</t>
  </si>
  <si>
    <t>Příprava povrchu Penetrace (napouštění) podkladu disperzní, jednonásobná</t>
  </si>
  <si>
    <t>800-784</t>
  </si>
  <si>
    <t xml:space="preserve">stěny : </t>
  </si>
  <si>
    <t>1099,6740+134,6250</t>
  </si>
  <si>
    <t>784165512R00</t>
  </si>
  <si>
    <t>Malby z malířských směsí otěruvzdorných,  , bělost 93 %, dvojnásobné</t>
  </si>
  <si>
    <t>784442021RT2</t>
  </si>
  <si>
    <t>Malby z malířských směsí disperzních, v místnostech do 3,8 m, jednobarevné, jednonásobné + 1x penetrace</t>
  </si>
  <si>
    <t xml:space="preserve">SDK podhledy : </t>
  </si>
  <si>
    <t>164,10+89,70</t>
  </si>
  <si>
    <t>175101101RT2</t>
  </si>
  <si>
    <t>Obsyp potrubí bez prohození sypaniny, s dodáním štěrkopísku frakce 0 - 22 mm</t>
  </si>
  <si>
    <t>POL1_</t>
  </si>
  <si>
    <t>sypaninou z vhodných hornin tř. 1 - 4 nebo materiálem připraveným podél výkopu ve vzdálenosti do 3 m od jeho kraje, pro jakoukoliv hloubku výkopu a jakoukoliv míru zhutnění,</t>
  </si>
  <si>
    <t xml:space="preserve">výkres ZTI.02 : </t>
  </si>
  <si>
    <t xml:space="preserve">obsyp kolem potrubí : </t>
  </si>
  <si>
    <t>(14,86+20,94+16,04+10,455)*0,40*0,70</t>
  </si>
  <si>
    <t xml:space="preserve">rýha pro potrubí : </t>
  </si>
  <si>
    <t xml:space="preserve">  (14,86+20,94+16,04+10,455)*0,40*0,80</t>
  </si>
  <si>
    <t>19,93440*1,90</t>
  </si>
  <si>
    <t>132200010RAC</t>
  </si>
  <si>
    <t>Hloubení rýh nezapažených šířky do 60 cm, v hornině 1 ÷ 4, odvoz do 10 000 m, uložení na skládku</t>
  </si>
  <si>
    <t>AP-HSV</t>
  </si>
  <si>
    <t>Agregovaná položka</t>
  </si>
  <si>
    <t>POL2_</t>
  </si>
  <si>
    <t>(14,86+20,94+16,04+10,455)*0,40*0,80</t>
  </si>
  <si>
    <t>451572111R00</t>
  </si>
  <si>
    <t>Lože pod potrubí, stoky a drobné objekty z kameniva drobného těženého 0÷4 mm</t>
  </si>
  <si>
    <t>v otevřeném výkopu,</t>
  </si>
  <si>
    <t xml:space="preserve">lože pro potrubí : </t>
  </si>
  <si>
    <t>(14,86+20,94+16,04+10,455)*0,40*0,10</t>
  </si>
  <si>
    <t>612403386RV1</t>
  </si>
  <si>
    <t>Hrubá výplň rýh ve stěnách, jakoukoliv maltou maltou ze suchých směsí 100 x 100 mm</t>
  </si>
  <si>
    <t>jakékoliv šířky rýhy,</t>
  </si>
  <si>
    <t>612403388RV1</t>
  </si>
  <si>
    <t>Hrubá výplň rýh ve stěnách, jakoukoliv maltou maltou ze suchých směsí 150 x 150 mm</t>
  </si>
  <si>
    <t>974031153R00</t>
  </si>
  <si>
    <t>Vysekání rýh v jakémkoliv zdivu cihelném v ploše do hloubky 100 mm, šířky do 100 mm</t>
  </si>
  <si>
    <t>801-3</t>
  </si>
  <si>
    <t>974031154R00</t>
  </si>
  <si>
    <t>Vysekání rýh v jakémkoliv zdivu cihelném v ploše do hloubky 100 mm, šířky do 150 mm</t>
  </si>
  <si>
    <t>998011001R00</t>
  </si>
  <si>
    <t>Přesun hmot pro budovy s nosnou konstrukcí zděnou výšky do 6 m</t>
  </si>
  <si>
    <t xml:space="preserve">1,4,5,6,7,8, : </t>
  </si>
  <si>
    <t>Součet: : 38,75397</t>
  </si>
  <si>
    <t>721176103R00</t>
  </si>
  <si>
    <t>Potrubí HT připojovací vnější průměr D 50 mm, tloušťka stěny 1,8 mm, DN 50</t>
  </si>
  <si>
    <t>včetně tvarovek, objímek. Bez zednických výpomocí.</t>
  </si>
  <si>
    <t>Potrubí vč.příslušenství a instalačního materiálu</t>
  </si>
  <si>
    <t>15,00</t>
  </si>
  <si>
    <t>721176104R00</t>
  </si>
  <si>
    <t>Potrubí HT připojovací vnější průměr D 75 mm, tloušťka stěny 1,9 mm, DN 70</t>
  </si>
  <si>
    <t>721176105R00</t>
  </si>
  <si>
    <t>Potrubí HT připojovací vnější průměr D 110 mm, tloušťka stěny 2,7 mm, DN 100</t>
  </si>
  <si>
    <t>721176115R00</t>
  </si>
  <si>
    <t>Potrubí HT odpadní svislé vnější průměr D 110 mm, tloušťka stěny 2,7 mm, DN 100</t>
  </si>
  <si>
    <t>12,00</t>
  </si>
  <si>
    <t>721176126R00</t>
  </si>
  <si>
    <t>Potrubí HT svodné (ležaté) v zemi vnější průměr D 125 mm, tloušťka stěny 3,1 mm, DN 125</t>
  </si>
  <si>
    <t>42,00</t>
  </si>
  <si>
    <t>721176127R00</t>
  </si>
  <si>
    <t>Potrubí HT svodné (ležaté) v zemi vnější průměr D 160 mm, tloušťka stěny 3,9 mm, DN 150</t>
  </si>
  <si>
    <t>64,00</t>
  </si>
  <si>
    <t>721223425RT1</t>
  </si>
  <si>
    <t>Vpusť podlahová se zápachovou uzávěrkou průměr 50, 75 mm, balkonové, terasové s otočným kloubem na odtoku, s izolační přírubou,123x123mm/115x115mm,, včetně dodávky materiálu</t>
  </si>
  <si>
    <t>721290111R00</t>
  </si>
  <si>
    <t>Zkouška těsnosti kanalizace v objektech vodou, DN 125</t>
  </si>
  <si>
    <t>15,00+3,00+15,00+42,00+64,00+12,00</t>
  </si>
  <si>
    <t>28656175R</t>
  </si>
  <si>
    <t>kus čisticí DN 110,0 mm; víko obdélníkové; spoj násuvný; PP</t>
  </si>
  <si>
    <t>POL3_</t>
  </si>
  <si>
    <t>998721101R00</t>
  </si>
  <si>
    <t>Přesun hmot pro vnitřní kanalizaci v objektech výšky do 6 m</t>
  </si>
  <si>
    <t xml:space="preserve">10,11,12,13,14,15,16,18, : </t>
  </si>
  <si>
    <t>Součet: : 0,30859</t>
  </si>
  <si>
    <t>722172331R00</t>
  </si>
  <si>
    <t>Potrubí z plastických hmot polypropylenové potrubí PP-R, D 20 mm, s 3,4 mm, PN 20, polyfúzně svařované, včetně zednických výpomocí</t>
  </si>
  <si>
    <t>včetně tvarovek, bez zednických výpomocí</t>
  </si>
  <si>
    <t xml:space="preserve">výkres D.14 : </t>
  </si>
  <si>
    <t>97,00</t>
  </si>
  <si>
    <t>722172332R00</t>
  </si>
  <si>
    <t>Potrubí z plastických hmot polypropylenové potrubí PP-R, D 25 mm, s 4,2 mm, PN 20, polyfúzně svařované, včetně zednických výpomocí</t>
  </si>
  <si>
    <t>80,00</t>
  </si>
  <si>
    <t>722172333R00</t>
  </si>
  <si>
    <t>Potrubí z plastických hmot polypropylenové potrubí PP-R, D 32 mm, s 5,4 mm, PN 20, polyfúzně svařované, včetně zednických výpomocí</t>
  </si>
  <si>
    <t>58,00</t>
  </si>
  <si>
    <t>722172334R00</t>
  </si>
  <si>
    <t>Potrubí z plastických hmot polypropylenové potrubí PP-R, D 40 mm, s 6,7 mm, PN 20, polyfúzně svařované, včetně zednických výpomocí</t>
  </si>
  <si>
    <t>722181244RT7</t>
  </si>
  <si>
    <t>Izolace vodovodního potrubí návleková z trubic z pěnového polyetylenu s povrchovou ochrannou polyetylenovou tkaninou, tloušťka stěny 20 mm, d 22 mm</t>
  </si>
  <si>
    <t>722181244RT8</t>
  </si>
  <si>
    <t>Izolace vodovodního potrubí návleková z trubic z pěnového polyetylenu s povrchovou ochrannou polyetylenovou tkaninou, tloušťka stěny 20 mm, d 25 mm</t>
  </si>
  <si>
    <t>722181244RU1</t>
  </si>
  <si>
    <t>Izolace vodovodního potrubí návleková z trubic z pěnového polyetylenu s povrchovou ochrannou polyetylenovou tkaninou, tloušťka stěny 20 mm, d 32 mm</t>
  </si>
  <si>
    <t>722181244RV9</t>
  </si>
  <si>
    <t>Izolace vodovodního potrubí návleková z trubic z pěnového polyetylenu s povrchovou ochrannou polyetylenovou tkaninou, tloušťka stěny 20 mm, d 40 mm</t>
  </si>
  <si>
    <t>722236313R00</t>
  </si>
  <si>
    <t>Ventil uzavírací šikmý ventil, vnitřní-vnitřní závit, DN 25, PN 10, mosaz</t>
  </si>
  <si>
    <t>722254231RT2</t>
  </si>
  <si>
    <t>Požární příslušenství hydrantový systém D 25, box nerez, stálotvará hadice, průměr 19/30</t>
  </si>
  <si>
    <t xml:space="preserve">M4.01 : </t>
  </si>
  <si>
    <t>722280106R00</t>
  </si>
  <si>
    <t>Tlakové zkoušky vodovodního potrubí do DN 32</t>
  </si>
  <si>
    <t xml:space="preserve">potrubí pr.20 mm : </t>
  </si>
  <si>
    <t xml:space="preserve">potrubí pr.25 mm : </t>
  </si>
  <si>
    <t xml:space="preserve">potrubí pr.32 mm : </t>
  </si>
  <si>
    <t>722280107R00</t>
  </si>
  <si>
    <t>Tlakové zkoušky vodovodního potrubí přes DN 32 do DN 40</t>
  </si>
  <si>
    <t xml:space="preserve">potrubí pr.40 mm : </t>
  </si>
  <si>
    <t>722290234R00</t>
  </si>
  <si>
    <t>Proplach a dezinfekce vodovodního potrubí do DN 80</t>
  </si>
  <si>
    <t>734245123R00</t>
  </si>
  <si>
    <t>Ventil zpětný, mosazný, DN 25 , PN 16, vnitřní-vnitřní závit, včetně dodávky materiálu</t>
  </si>
  <si>
    <t>800-731</t>
  </si>
  <si>
    <t>998722101R00</t>
  </si>
  <si>
    <t>Přesun hmot pro vnitřní vodovod v objektech výšky do 6 m</t>
  </si>
  <si>
    <t xml:space="preserve">20,21,22,23,24,25,26,27,28,29,32,33, : </t>
  </si>
  <si>
    <t>Součet: : 1,18176</t>
  </si>
  <si>
    <t>725013138RT1</t>
  </si>
  <si>
    <t>Klozetové mísy kombinované, bilé, hluboké splachování, svislý odpad, včetně sedátka, šířka 360 mm, hloubka 650 mm, výška 430 mm</t>
  </si>
  <si>
    <t>soubor</t>
  </si>
  <si>
    <t>19,00</t>
  </si>
  <si>
    <t>725017161R00</t>
  </si>
  <si>
    <t>Umyvadlo na šrouby, bílé, šířka 500 mm, hloubka 410 mm</t>
  </si>
  <si>
    <t>23,00</t>
  </si>
  <si>
    <t>725017168R00</t>
  </si>
  <si>
    <t>Kryt sifonu keramický bílý</t>
  </si>
  <si>
    <t>725249103R00</t>
  </si>
  <si>
    <t xml:space="preserve">Montáž sprchového koutu  </t>
  </si>
  <si>
    <t>725292001R00</t>
  </si>
  <si>
    <t>Koupelnové doplňky zásobník na toaletní papír uzamykatelný, maximální rozměr náplně 290 x 100 mm, nerezový</t>
  </si>
  <si>
    <t>725292011R00</t>
  </si>
  <si>
    <t>Koupelnové doplňky zásobník na papírové ručníky 340 x 110 x 265 mm, uzamykatelný, maximální rozměr náplně 260 x 100 mm, nerezový</t>
  </si>
  <si>
    <t>725292041R00</t>
  </si>
  <si>
    <t>Koupelnové doplňky dávkovač tekutého mýdla, obsah 0,5 l, nerezový</t>
  </si>
  <si>
    <t>725292061R00</t>
  </si>
  <si>
    <t xml:space="preserve">Koupelnové doplňky WC kartáč s nerezovým držákem na stěnu,  </t>
  </si>
  <si>
    <t>725329102R00</t>
  </si>
  <si>
    <t>Montáž dřezu velkokuchyňského, dvojitého</t>
  </si>
  <si>
    <t>725019103R00</t>
  </si>
  <si>
    <t>Výlevka diturvitová s plastovou mřížkou, závěsná</t>
  </si>
  <si>
    <t>725339101R00</t>
  </si>
  <si>
    <t>Montáž výlevky diturvitové, bez nádrže a armatur</t>
  </si>
  <si>
    <t>725536635R00</t>
  </si>
  <si>
    <t>Elektrický ohřívač vody zásobníkový tlakový s rychloohřevem a elektronickou regulací, závěsný svislý, objem 120 l, příkon 3,0 kW, IP 25, včetně dodávky materiálu</t>
  </si>
  <si>
    <t>RTS 22/ I</t>
  </si>
  <si>
    <t xml:space="preserve">elektrický ohřívač TUV zásobníkový (tlakový) stojatý o obsahu 120 litrů : </t>
  </si>
  <si>
    <t>725823134RT1</t>
  </si>
  <si>
    <t>Baterie umyvadlové a dřezové dřezová, stojánková, ruční ovládání s výsuvnou sprchou, standardní, včetně dodávky materiálu</t>
  </si>
  <si>
    <t>725823633RT1</t>
  </si>
  <si>
    <t>Baterie umyvadlové a dřezové umyvadlová, stojánková, automatická pro teplou a studenou vodu s možností regulace teploty, standardní, včetně dodávky materiálu</t>
  </si>
  <si>
    <t xml:space="preserve">směšovací baterie pro umyvadlo : </t>
  </si>
  <si>
    <t>725835113RT1</t>
  </si>
  <si>
    <t>Baterie vanová nástěnná, ruční ovládání včetně příslušentsví, standardní, včetně dodávky materiálu</t>
  </si>
  <si>
    <t xml:space="preserve">směšovací baterie pro výlevku : </t>
  </si>
  <si>
    <t>725849202R00</t>
  </si>
  <si>
    <t>Montáž baterie sprchové termostatické</t>
  </si>
  <si>
    <t>725-001</t>
  </si>
  <si>
    <t>D+M dělící stěna mezi toaletami_400x1300 mm</t>
  </si>
  <si>
    <t xml:space="preserve">ks    </t>
  </si>
  <si>
    <t>725-002</t>
  </si>
  <si>
    <t>D+M osoušeč rukou tryskový</t>
  </si>
  <si>
    <t>53886303R</t>
  </si>
  <si>
    <t>myčka nádobí tunelová; š x h x v 660x850x1400/1790 mm mm; příkon 14,2 kW</t>
  </si>
  <si>
    <t xml:space="preserve">myčka stolního nádobí profi s odpadovým čerpadlem : </t>
  </si>
  <si>
    <t>55144101R</t>
  </si>
  <si>
    <t>baterie sprchová nástěnná; rozteč 137 až 163 mm; povrch chrom; termostatická</t>
  </si>
  <si>
    <t xml:space="preserve">směšovací baterie termoregulační do sprchy : </t>
  </si>
  <si>
    <t>55144162R</t>
  </si>
  <si>
    <t>sada sprchová roční sprcha, držák sprchy, hadice</t>
  </si>
  <si>
    <t>55161596R</t>
  </si>
  <si>
    <t>sifon ke sprchové vaničce; chromovaný</t>
  </si>
  <si>
    <t>55162433.AR</t>
  </si>
  <si>
    <t>uzávěrka zápachová DN 40/50; pro pračky/myčky; PE; příslušenství zpětný uzávěr, přip. koleno, krycí deska nerez, montážní kryt, přivzd. ventil, montážní deska, výtok. ventil</t>
  </si>
  <si>
    <t>55220111.MR</t>
  </si>
  <si>
    <t>vanička sprchová čtvrtkruh; l = 910,0 mm; š = 910 mm; hl = 95 mm; průměr odpadu 90 mm; akrylátová; bílá; umístění v rohu; nožky, zapuštění, podezdění</t>
  </si>
  <si>
    <t>55230722R</t>
  </si>
  <si>
    <t>dřez kuchyňský; dvojitý; nerez; š = 870 mm; hl. 450 mm; 275 mm; obdélníkový; s opláštěním; baterie automatická, bateriové napájení</t>
  </si>
  <si>
    <t>55231400R</t>
  </si>
  <si>
    <t>výlevka závěsná, se zadní stěnou; nerez; h = 160 mm; h zadní stěny 450 mm; š = 460 mm; hl. 310 mm; mřížka nerez</t>
  </si>
  <si>
    <t>55428103.AR</t>
  </si>
  <si>
    <t>kout sprchový v = 1 850 mm; š = 900 mm; l = 900 mm; čtvrtkruhový; R 550 mm; vstup rohový; š. vstupu 630 mm; výplň bezpečnostní sklo; dezén chinchila</t>
  </si>
  <si>
    <t>998725101R00</t>
  </si>
  <si>
    <t>Přesun hmot pro zařizovací předměty v objektech výšky do 6 m</t>
  </si>
  <si>
    <t xml:space="preserve">35,36,37,38,39,40,41,42,43,44,45,46,47,48,49,50,53,54,55,56,57,58,59,60,61, : </t>
  </si>
  <si>
    <t>Součet: : 1,39892</t>
  </si>
  <si>
    <t>726211121R00</t>
  </si>
  <si>
    <t>Klozet montážní prvek pro zavěšené WC s nádržkou, pro instalaci s mokrými procesy do masivních zděných konstrukcí nebo pro předstěnovou instalaci s předezděním, včetně soupravy na tlumení hluku, bez ovládacího tlačitka, ovládání zepředu, stavební výška 108 cm, včetně dodávky materiálu</t>
  </si>
  <si>
    <t>726211161R00</t>
  </si>
  <si>
    <t>Bidet montážní prvek pro bidet, pro instalaci s mokrými procesy do masivních zděných konstrukcí nebo pro předstěnovou instalaci s předezděním, včetně 2 nástěnek DN 15, stavební výška 36,1 cm, včetně dodávky materiálu</t>
  </si>
  <si>
    <t>998726121R00</t>
  </si>
  <si>
    <t>Přesun hmot pro předstěnové systémy v objektech výšky do 6 m</t>
  </si>
  <si>
    <t xml:space="preserve">63,64, : </t>
  </si>
  <si>
    <t>Součet: : 0,18300</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</si>
  <si>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</si>
  <si>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</si>
  <si>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</si>
  <si>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</si>
  <si>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</si>
  <si>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</si>
  <si>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 xml:space="preserve">Demontážní hmotnosti z položek s pořadovými čísly: : </t>
  </si>
  <si>
    <t xml:space="preserve">7,8, : </t>
  </si>
  <si>
    <t>Součet: : 8,57700</t>
  </si>
  <si>
    <t>979081111R00</t>
  </si>
  <si>
    <t>Odvoz suti a vybouraných hmot na skládku do 1 km</t>
  </si>
  <si>
    <t>979081121R00</t>
  </si>
  <si>
    <t>Odvoz suti a vybouraných hmot na skládku příplatek za každý další 1 km</t>
  </si>
  <si>
    <t>Součet: : 162,96300</t>
  </si>
  <si>
    <t>979082111R00</t>
  </si>
  <si>
    <t>Vnitrostaveništní doprava suti a vybouraných hmot do 10 m</t>
  </si>
  <si>
    <t>979082121R00</t>
  </si>
  <si>
    <t>Vnitrostaveništní doprava suti a vybouraných hmot příplatek k ceně za každých dalších 5 m</t>
  </si>
  <si>
    <t>Součet: : 68,61600</t>
  </si>
  <si>
    <t>979990103R00</t>
  </si>
  <si>
    <t>Poplatek za skládku beton do 30x30 cm, skupina 17 01 01 z Katalogu odpadů</t>
  </si>
  <si>
    <t>37,00+82,00+75,00</t>
  </si>
  <si>
    <t xml:space="preserve">1,2, : </t>
  </si>
  <si>
    <t>Součet: : 1,29398</t>
  </si>
  <si>
    <t>722181214RT5</t>
  </si>
  <si>
    <t>Izolace vodovodního potrubí návleková z trubic z pěnového polyetylenu, tloušťka stěny 20 mm, d 15 mm</t>
  </si>
  <si>
    <t>722181214RT9</t>
  </si>
  <si>
    <t>Izolace vodovodního potrubí návleková z trubic z pěnového polyetylenu, tloušťka stěny 20 mm, d 28 mm</t>
  </si>
  <si>
    <t>722181214RU2</t>
  </si>
  <si>
    <t>Izolace vodovodního potrubí návleková z trubic z pěnového polyetylenu, tloušťka stěny 20 mm, d 35 mm</t>
  </si>
  <si>
    <t xml:space="preserve">4,5,6, : </t>
  </si>
  <si>
    <t>Součet: : 0,01292</t>
  </si>
  <si>
    <t>732-001</t>
  </si>
  <si>
    <t>D+M Teplovodní oběhové čerpadlo</t>
  </si>
  <si>
    <t>Kalkul</t>
  </si>
  <si>
    <t xml:space="preserve">Výtlak 6 m, průtok 50 l/min, napětí 230 V, stavební délka 180 mm, připojení 6/4", pracovní tlak max. 10 bar : </t>
  </si>
  <si>
    <t xml:space="preserve">závitové, bezucpávkové, nízká spotřeba, pro otopné a klimatizační systémy : </t>
  </si>
  <si>
    <t>998732101R00</t>
  </si>
  <si>
    <t>Přesun hmot pro strojovny v objektech výšky do 6 m</t>
  </si>
  <si>
    <t xml:space="preserve">8, : </t>
  </si>
  <si>
    <t>Součet: : 0,30000</t>
  </si>
  <si>
    <t>733163102R00</t>
  </si>
  <si>
    <t>Potrubí z měděných trubek měděné potrubí, D 15 mm, s 1,0 mm, pájení pomocí kapilárních pájecích tvarovek</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</si>
  <si>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</si>
  <si>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</si>
  <si>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</si>
  <si>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</si>
  <si>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733184103RT2</t>
  </si>
  <si>
    <t>Montáž potrubí předizolovaného DN 32 mm, vnější průměr předizolovaného potrubí D 125 mm</t>
  </si>
  <si>
    <t>Položka jednoduchého vedení obsahuje: 1 svar a 1 spoj na 6 m potrubí, uložení potrubí, alarmovací systém a zkoušky potrubí.</t>
  </si>
  <si>
    <t>733-005</t>
  </si>
  <si>
    <t>D+M T-odbočka 5130 (T), 28-28-28</t>
  </si>
  <si>
    <t>733-006</t>
  </si>
  <si>
    <t>D+M T-odbočka 5130 (T), 35-35-35</t>
  </si>
  <si>
    <t>733-007</t>
  </si>
  <si>
    <t>D+M T-kus redukovaný 5130 R (T), 28-28-15</t>
  </si>
  <si>
    <t>733-008</t>
  </si>
  <si>
    <t>D+M T-kus redukovaný 5130 R (T), 35-15-35</t>
  </si>
  <si>
    <t>733-009</t>
  </si>
  <si>
    <t>D+M T-kus redukovaný 5130 R (T), 35-28-28</t>
  </si>
  <si>
    <t>733-010</t>
  </si>
  <si>
    <t>D+M T-kus přechodový 4130 G (T), 35-1/2“-35</t>
  </si>
  <si>
    <t>733-011</t>
  </si>
  <si>
    <t>D+M T-kus přechodový 4130 G (T), 35-3/4“-35</t>
  </si>
  <si>
    <t>733-012</t>
  </si>
  <si>
    <t>D+M Oblouk 90O 5002 A (K), 15</t>
  </si>
  <si>
    <t>733-013</t>
  </si>
  <si>
    <t>D+M Oblouk 90O 5002 A (K), 28</t>
  </si>
  <si>
    <t>733-014</t>
  </si>
  <si>
    <t>D+M Oblouk 90O 5002 A (K), 35</t>
  </si>
  <si>
    <t>733-015</t>
  </si>
  <si>
    <t>D+M Půloblouk obcházející 5086 (U), 15</t>
  </si>
  <si>
    <t>733-016</t>
  </si>
  <si>
    <t>D+M Oblouk 45° 5040 (L), 28</t>
  </si>
  <si>
    <t>733-017</t>
  </si>
  <si>
    <t>D+M Šroubení přímé 4341G (S), 28-1“</t>
  </si>
  <si>
    <t>733-018</t>
  </si>
  <si>
    <t>D+M Šroubení přímé 4341G (S), 35-1“</t>
  </si>
  <si>
    <t>733-019</t>
  </si>
  <si>
    <t>D+M Šroubení přímé 4341G (S), 35-5/4“</t>
  </si>
  <si>
    <t>733-020</t>
  </si>
  <si>
    <t>D+M Přechod 3280 (V), 1“</t>
  </si>
  <si>
    <t>733-021</t>
  </si>
  <si>
    <t>D+M Přechod 4270G (G), 15-3/8“</t>
  </si>
  <si>
    <t>998733101R00</t>
  </si>
  <si>
    <t>Přesun hmot pro rozvody potrubí v objektech výšky do 6 m</t>
  </si>
  <si>
    <t xml:space="preserve">10,11,12,13,14,15,16,17,18,19,20,21, : </t>
  </si>
  <si>
    <t>Součet: : 0,32438</t>
  </si>
  <si>
    <t>734-001</t>
  </si>
  <si>
    <t>D+M Kulový kohout, KK 1"</t>
  </si>
  <si>
    <t>734-002</t>
  </si>
  <si>
    <t>D+M Filtr, F 1"</t>
  </si>
  <si>
    <t>734-003</t>
  </si>
  <si>
    <t>D+M Zpětná klapka, ZK 1"</t>
  </si>
  <si>
    <t>734-004</t>
  </si>
  <si>
    <t>D+M Vypouštěcí kulový kohout, VKK 1/2”</t>
  </si>
  <si>
    <t>734-005</t>
  </si>
  <si>
    <t>D+M Magnetický odkalovací filtr s funkcí by-pass, F 1"</t>
  </si>
  <si>
    <t>734-006</t>
  </si>
  <si>
    <t>D+M Automatický odvzdušňovací ventil, AOV 3/8“</t>
  </si>
  <si>
    <t>734-007</t>
  </si>
  <si>
    <t>D+M Rad. ventil pro otop. tělesa s dvoubodovým připojením rohový Multilux, TV1/2“</t>
  </si>
  <si>
    <t>734-008</t>
  </si>
  <si>
    <t>D+M Svěrné šroubení pro měděnou trubku pr. 15 mm – G3/4“</t>
  </si>
  <si>
    <t>998734101R00</t>
  </si>
  <si>
    <t>Přesun hmot pro armatury v objektech výšky do 6 m</t>
  </si>
  <si>
    <t xml:space="preserve">32,33,34,35,36,37,38,39, : </t>
  </si>
  <si>
    <t>Součet: : 0,00220</t>
  </si>
  <si>
    <t>735171131R00</t>
  </si>
  <si>
    <t>Otopná tělesa koupelnová trubkové otopné těleso rovné, spodní středové připojení s roztečí 50 mm, výška 1500 mm, šířka 600 mm, průměr trubek 24 mm, objem tělesa 9,4 l, včetně dodávky materiálu</t>
  </si>
  <si>
    <t>998735101R00</t>
  </si>
  <si>
    <t>Přesun hmot pro otopná tělesa v objektech výšky do 6 m</t>
  </si>
  <si>
    <t xml:space="preserve">41, : </t>
  </si>
  <si>
    <t>Součet: : 0,04140</t>
  </si>
  <si>
    <t>736322111R00</t>
  </si>
  <si>
    <t>Podlahové vytápění/chlazení - podkladní systém systémová deska, celková tlouštka desky 50 mm, rozteč ukládání potrubí násobky 50 mm, pro potrubí D 14-17 mm, včetně dodávky materiálu</t>
  </si>
  <si>
    <t>736322911R00</t>
  </si>
  <si>
    <t>Podlahové vytápění/chlazení - podkladní systém příslušenství dilatační profil, včetně dodávky materiálu</t>
  </si>
  <si>
    <t>736323115RT1</t>
  </si>
  <si>
    <t>Podlahové vytápění/chlazení síťované polyetylénové potrubí PE-Xa, montáž do systémové desky, rozteč 50 mm, D 17 mm, s 2,0 mm, včetně dodávky materiálu</t>
  </si>
  <si>
    <t xml:space="preserve">potrubí : </t>
  </si>
  <si>
    <t>736323913R00</t>
  </si>
  <si>
    <t>Podlahové vytápění/chlazení příslušenství ochranná trubka, pro potrubí d 20 mm, včetně dodávky materiálu</t>
  </si>
  <si>
    <t>736326304R00</t>
  </si>
  <si>
    <t>Podlahové vytápění/chlazení - (rozdělovače/sběrače) sestava rozdělovač / sběrač, obsahuje průtokoměry,integrovaný uzávěr,uzav. ventily,koncový díl rozdělovače,odvzd. ventil s plnícím kohoutem,2 kulové kohouty,vč. konzoly,bez skříně, 5 cestný, stranový výstupy DN 25, výstupy DN 20 EK, včetně dodávky materiálu</t>
  </si>
  <si>
    <t>736326306R00</t>
  </si>
  <si>
    <t>Podlahové vytápění/chlazení - (rozdělovače/sběrače) sestava rozdělovač / sběrač, obsahuje průtokoměry,integrovaný uzávěr,uzav. ventily,koncový díl rozdělovače,odvzd. ventil s plnícím kohoutem,2 kulové kohouty,vč. konzoly,bez skříně, 7 cestný, stranový výstupy DN 25, výstupy DN 20 EK, včetně dodávky materiálu</t>
  </si>
  <si>
    <t>736326821R00</t>
  </si>
  <si>
    <t>Podlahové vytápění/chlazení - (rozdělovače/sběrače) skřín podomítková, šířka 450 mm, výška stavitelná 715-895 mm, hloubka stavitelná 110-150 mm, včetně dodávky materiálu</t>
  </si>
  <si>
    <t>736326822R00</t>
  </si>
  <si>
    <t>Podlahové vytápění/chlazení - (rozdělovače/sběrače) skřín podomítková, šířka 550 mm, výška stavitelná 715-895 mm, hloubka stavitelná 110-150 mm, včetně dodávky materiálu</t>
  </si>
  <si>
    <t>736326913R00</t>
  </si>
  <si>
    <t>Podlahové vytápění/chlazení - (rozdělovače/sběrače) příslušenství svěrné šroubení eurokonus DN 20, D 17 x 2,0 mm, včetně dodávky materiálu</t>
  </si>
  <si>
    <t>736326921R00</t>
  </si>
  <si>
    <t>Podlahové vytápění/chlazení - (rozdělovače/sběrače) příslušenství teploměr k rozdělovači, DN 20, včetně dodávky materiálu</t>
  </si>
  <si>
    <t>736326926R00</t>
  </si>
  <si>
    <t>Podlahové vytápění/chlazení - (rozdělovače/sběrače) příslušenství připojovací rohový set měřiče množství tepla, DN 25, včetně dodávky materiálu</t>
  </si>
  <si>
    <t>736-007</t>
  </si>
  <si>
    <t>D+M Vodící oblouk 90°</t>
  </si>
  <si>
    <t>736-009</t>
  </si>
  <si>
    <t>D+M Objímka pro lisovaný spoj</t>
  </si>
  <si>
    <t>736-010</t>
  </si>
  <si>
    <t>D+M Spojka</t>
  </si>
  <si>
    <t>736-013</t>
  </si>
  <si>
    <t>D+M Plastifikátor</t>
  </si>
  <si>
    <t>998736101R00</t>
  </si>
  <si>
    <t>Přesun hmot pro podlahové vytápění v objektech výšky do 6 m</t>
  </si>
  <si>
    <t xml:space="preserve">43,44,45,46,47,48,49,50,51,52,53, : </t>
  </si>
  <si>
    <t>Součet: : 2,29007</t>
  </si>
  <si>
    <t>783424240R00</t>
  </si>
  <si>
    <t>Nátěry potrubí a armatur syntetické potrubí, do DN 50 mm, jednonásobné s 1x emailováním a základním nátěrem</t>
  </si>
  <si>
    <t>na vzduchu schnoucí</t>
  </si>
  <si>
    <t>222-001</t>
  </si>
  <si>
    <t>D+M Ruční hlavice</t>
  </si>
  <si>
    <t>222-002</t>
  </si>
  <si>
    <t>D+M Teploměr 0-100°C</t>
  </si>
  <si>
    <t>222-003</t>
  </si>
  <si>
    <t>D+M Tlakoměr 0-600 kPa</t>
  </si>
  <si>
    <t xml:space="preserve">2, : </t>
  </si>
  <si>
    <t>Součet: : 3,49200</t>
  </si>
  <si>
    <t>Součet: : 66,34800</t>
  </si>
  <si>
    <t>Součet: : 27,93600</t>
  </si>
  <si>
    <t>210-001</t>
  </si>
  <si>
    <t>D+M Rozvodnice pro zapuštěnou montáž, 48+8 M, IP30, třída ochrany II, v=740 mm, š=335 mm, h=90 mm</t>
  </si>
  <si>
    <t>210-002</t>
  </si>
  <si>
    <t>D+M Elektroinstalační rozvodná krabice s víčkem pod omítku, v=150 mm, š=150 mm, h=77 mm</t>
  </si>
  <si>
    <t>210-003</t>
  </si>
  <si>
    <t>D+M Ekvipotenciální přípojnice bez krytu</t>
  </si>
  <si>
    <t>210-004</t>
  </si>
  <si>
    <t>D+M Datový rozváděč 15U, včetně optické vany a PATCH panelu</t>
  </si>
  <si>
    <t>220-001</t>
  </si>
  <si>
    <t>D+M Kompaktní jistič, 3 - pólový, distribuční charakteristika, In=50 A, AC 415 V, Icu=25 kA, nastavitelná tepelná a zkratová spoušť</t>
  </si>
  <si>
    <t>220-002</t>
  </si>
  <si>
    <t>D+M Modulární jistič, In=40 A/B/3 póly/10 kA + Napěťová spoušť AC 230 V</t>
  </si>
  <si>
    <t>220-003</t>
  </si>
  <si>
    <t>D+M Modulární jistič, In=25 A/B/3 póly/10 kA</t>
  </si>
  <si>
    <t>220-004</t>
  </si>
  <si>
    <t>D+M Modulární jistič, In=16 A/B/3 póly/10 kA</t>
  </si>
  <si>
    <t>220-005</t>
  </si>
  <si>
    <t>D+M Modulární jistič, In=16 A/B/1 pól/10 kA</t>
  </si>
  <si>
    <t>220-006</t>
  </si>
  <si>
    <t>D+M Modulární jistič, In=16 A/B/3 póly/6 kA</t>
  </si>
  <si>
    <t>220-007</t>
  </si>
  <si>
    <t>D+M Modulární proudový chránič s nadproudovou ochranou,  In=10 A/B/0,03 A/typ AC/2 póly/10 kA</t>
  </si>
  <si>
    <t>220-008</t>
  </si>
  <si>
    <t>D+M Modulární proudový chránič s nadproudovou ochranou,  In=16 A/B/0,03 A/typ AC/2 póly/10 kA</t>
  </si>
  <si>
    <t>220-009</t>
  </si>
  <si>
    <t>D+M Modulární proudový chránič s nadproudovou ochranou,  In=10 A/B/0,03 A/typ AC/2 póly/6 kA</t>
  </si>
  <si>
    <t>220-010</t>
  </si>
  <si>
    <t>D+M Modulární proudový chránič s nadproudovou ochranou,  In=16 A/B/0,03 A/typ AC/2 póly/6 kA</t>
  </si>
  <si>
    <t>220-011</t>
  </si>
  <si>
    <t>D+M Modulární proudový chránič s nadproudovou ochranou,  In=16 A/B/0,03 A/typ A/2 póly/6 kA</t>
  </si>
  <si>
    <t>220-012</t>
  </si>
  <si>
    <t>D+M Modulární proudový chránič,  In=40 A/0,03 A/typ A/4 póly/6 kA</t>
  </si>
  <si>
    <t>220-013</t>
  </si>
  <si>
    <t>D+M Kombinovaný svodič bleskových proudů a přepětí, typ 1+2, Iimp 25 kA, Uc AC 350 V, stupeň ochrany 1,5 kV</t>
  </si>
  <si>
    <t>výměnné moduly, se signalizací, jiskřiště, varistor</t>
  </si>
  <si>
    <t>220-014</t>
  </si>
  <si>
    <t>D+M Svodič přepětí - typ 2, In 20 kA, Uc 350 V a.c., výměnné moduly, varistor, OEZ (v koordinaci s typem 1+2)</t>
  </si>
  <si>
    <t>220-015</t>
  </si>
  <si>
    <t>D+M Třífázový, jednosazbový elektroměr na lištu DIN, přímé měření do 100 A, úředně ověřený pro fakturační měření, 4 M</t>
  </si>
  <si>
    <t>220-016</t>
  </si>
  <si>
    <t>D+M Datový kabel UTP CAT 5E</t>
  </si>
  <si>
    <t xml:space="preserve">m     </t>
  </si>
  <si>
    <t>220-017</t>
  </si>
  <si>
    <t>D+M Kabel optický k zafouknutí, 8 vláken SM 9/125, G.657A1, suchý, HDPE, d1,5mm, 100N, povolený r ohybu 60mm</t>
  </si>
  <si>
    <t>220-018</t>
  </si>
  <si>
    <t>D+M Mikrotrubička HDPE zemní tlustostěnná 14/10 mm, červená,  s lubrikační vrstvou SILICORE</t>
  </si>
  <si>
    <t>230-001</t>
  </si>
  <si>
    <t>D+M Vestavné LED svítidlo do rastru 600, čtverec, opálový kryt, nestmívatelný, IP54, 23 W, 3000 K, 596 mm x 596 mm x 90 mm</t>
  </si>
  <si>
    <t>230-002</t>
  </si>
  <si>
    <t>D+M Vestavné kruhové svítidlo LED downlight, hliníkový korpus, opálový skleněný kryt, bílý rámeček, IP43, 15 W, 1500 lm, 4000 K, pr.240 mm x 87 mm</t>
  </si>
  <si>
    <t>230-003</t>
  </si>
  <si>
    <t>D+M Vestavné kruhové svítidlo LED downlight, plechové tělo, opálový kryt, IP54, 18 W, 1500 lm, pr. 210 mm</t>
  </si>
  <si>
    <t>230-004</t>
  </si>
  <si>
    <t>D+M Vestavné kruhové svítidlo LED downlight, hliníkový korpus, opálový skleněný kryt, bílý rámeček, IP43, 20 W, 2100 lm, 4000 K, pr.240 mm x 87 mm</t>
  </si>
  <si>
    <t>230-005</t>
  </si>
  <si>
    <t>D+M LED prachotěsné svítidlo, široký korpus PE, polyesterové tělo, opálový PC kryt, IK08, IP65, 40 W, 5500 lm, 4000 K, 1275 mm x 135 mm x 100 mm</t>
  </si>
  <si>
    <t>230-006</t>
  </si>
  <si>
    <t>D+M Vestavné LED svítidlo do rastru 600, čtverec, mikroprizmatický kryt, UGR&lt;19, nestmívatelný, IP54, 32 W, 4200 lm, 4000 K, 596 mm x 596 mm x 90 mm</t>
  </si>
  <si>
    <t>230-007</t>
  </si>
  <si>
    <t>D+M Nouzové únikové svítidlo, bílé polykarbonátové těleso, piktogram s přisvícením, 3W LED 80 lm, přisazená montáž na stěně, IP41 1h</t>
  </si>
  <si>
    <t xml:space="preserve"> svítící při výpadku, autotest 230 V</t>
  </si>
  <si>
    <t>230-008</t>
  </si>
  <si>
    <t>D+M Nouzové svítidlo protipanické, vestavné, optikaopen chodba, svítící při výpadku, 1hod, LED 6W, IP42, třída ochrany II, bílé, autotest</t>
  </si>
  <si>
    <t>230-009</t>
  </si>
  <si>
    <t>D+M Svítidlo LED s mikrovlnným pohybovým čidlem,  IP44, 18 W, 230 V, 1480 lm</t>
  </si>
  <si>
    <t>240-001</t>
  </si>
  <si>
    <t>D+M 1-CYKY-J 4x25 mm2</t>
  </si>
  <si>
    <t>240-002</t>
  </si>
  <si>
    <t>D+M CYKY-J 5x6 mm2</t>
  </si>
  <si>
    <t>240-003</t>
  </si>
  <si>
    <t>D+M CYKY-J 5x2,5 mm2</t>
  </si>
  <si>
    <t>240-004</t>
  </si>
  <si>
    <t>D+M CYKY-J 3x2,5 mm2</t>
  </si>
  <si>
    <t>240-005</t>
  </si>
  <si>
    <t>D+M CYKY-J 5x1,5 mm2</t>
  </si>
  <si>
    <t>240-006</t>
  </si>
  <si>
    <t>D+M CYKY-J 3x1,5 mm2</t>
  </si>
  <si>
    <t>240-007</t>
  </si>
  <si>
    <t>240-008</t>
  </si>
  <si>
    <t>D+M 1-YY 1X 25 ZŽL</t>
  </si>
  <si>
    <t>240-009</t>
  </si>
  <si>
    <t>D+M CY 4  mm2, zž</t>
  </si>
  <si>
    <t>240-010</t>
  </si>
  <si>
    <t>D+M Červená, dvouplášťová korugovaná chránička pr.63/52 mm</t>
  </si>
  <si>
    <t>240-011</t>
  </si>
  <si>
    <t>D+M Elektroinstalační ohebná trubka 32 mm</t>
  </si>
  <si>
    <t>240-012</t>
  </si>
  <si>
    <t>D+M Příchytky pro elektroinstalační ohebnou trubku 32 mm</t>
  </si>
  <si>
    <t>241-001</t>
  </si>
  <si>
    <t>D+M Kryt spínače kolébkového - bílý</t>
  </si>
  <si>
    <t>241-002</t>
  </si>
  <si>
    <t>D+M Přístroj spínače jednopólového</t>
  </si>
  <si>
    <t>241-003</t>
  </si>
  <si>
    <t>D+M Přístroj přepínače střídavého - bílý</t>
  </si>
  <si>
    <t>241-004</t>
  </si>
  <si>
    <t>D+M Přístroj přepínače křížového - bílý</t>
  </si>
  <si>
    <t>241-005</t>
  </si>
  <si>
    <t>D+M Vypínač (1) na povrch, IP44, bílý</t>
  </si>
  <si>
    <t>241-006</t>
  </si>
  <si>
    <t>D+M Senzor pohybu PIR LED IP20, INFRARED, úhel záběru 360°, dosah 6m, čas sepnutí 10s-15min, 3-2000lux, těleso plast, povrch bílá, 230V, IP20</t>
  </si>
  <si>
    <t>241-007</t>
  </si>
  <si>
    <t>D+M Zásuvka jednonásobná s ochranným kolíkem, s clonkami - bílá</t>
  </si>
  <si>
    <t>241-008</t>
  </si>
  <si>
    <t>D+M Zásuvka TV + R + SAT - bílá</t>
  </si>
  <si>
    <t>241-009</t>
  </si>
  <si>
    <t>D+M Zásuvka 2 x RJ45 - bílá</t>
  </si>
  <si>
    <t>241-010</t>
  </si>
  <si>
    <t>D+M Zásuvka nástěnná s víčkem, IP44, 230V, 16A, 3P</t>
  </si>
  <si>
    <t>241-011</t>
  </si>
  <si>
    <t>D+M Zásuvka nástěnná 32A/5P/400V IP44</t>
  </si>
  <si>
    <t>241-012</t>
  </si>
  <si>
    <t>D+M Elektroinstalační rozvodná krabice na povrch Werit 85x85x35, IP54</t>
  </si>
  <si>
    <t>241-013</t>
  </si>
  <si>
    <t>D+M Elektroinstalační rozvodná krabice s víčkem pr.68 mm</t>
  </si>
  <si>
    <t>241-014</t>
  </si>
  <si>
    <t>D+M Elektroinstalační přístrojová krabice pr.68 mm</t>
  </si>
  <si>
    <t>241-015</t>
  </si>
  <si>
    <t>D+M Zemnící svorka ZSA 16</t>
  </si>
  <si>
    <t>241-016</t>
  </si>
  <si>
    <t>D+M Požární tlačítko GW 42-201 12x12x5cm červené se sklem</t>
  </si>
  <si>
    <t>241-017</t>
  </si>
  <si>
    <t>D+M Rámeček pro elektroinstalační přístroje, jednonásobný, bílý</t>
  </si>
  <si>
    <t>241-018</t>
  </si>
  <si>
    <t>D+M Rámeček pro elektroinstalační přístroje, dvojnásobný vodorovný, bílý</t>
  </si>
  <si>
    <t>241-019</t>
  </si>
  <si>
    <t>D+M Rámeček pro elektroinstalační přístroje, pětinásobný vodorovný, bílý</t>
  </si>
  <si>
    <t>250-001</t>
  </si>
  <si>
    <t>D+M Zemnící páska FeZn 4x30 mm, 25 kg</t>
  </si>
  <si>
    <t>250-002</t>
  </si>
  <si>
    <t>D+M Drát FeZn - pr.10 mm, 10 kg</t>
  </si>
  <si>
    <t>250-003</t>
  </si>
  <si>
    <t>D+M Drát AlMgSi, polotvrdý - pr. 8 mm</t>
  </si>
  <si>
    <t>250-004</t>
  </si>
  <si>
    <t>D+M Podpěra hromosvodu na kulatý hřeben</t>
  </si>
  <si>
    <t>250-005</t>
  </si>
  <si>
    <t>D+M Samolepící podpěra hromosvodu (v koordinaci s navrženou střechou)</t>
  </si>
  <si>
    <t>250-006</t>
  </si>
  <si>
    <t>D+M Svorka na okapové žlaby, materiál nerez (v koordinaci s navrženou střechou)</t>
  </si>
  <si>
    <t>250-007</t>
  </si>
  <si>
    <t>D+M Svorka na okapové roury, materiál nerez</t>
  </si>
  <si>
    <t>250-008</t>
  </si>
  <si>
    <t>D+M Svorka jímacího vedení do zdiva, materiál nerez</t>
  </si>
  <si>
    <t>250-009</t>
  </si>
  <si>
    <t>D+M Svorka drát-drát, materiál nerez</t>
  </si>
  <si>
    <t>250-010</t>
  </si>
  <si>
    <t>D+M Svorka páska -drát, materiál nerez</t>
  </si>
  <si>
    <t>250-011</t>
  </si>
  <si>
    <t>D+M Svorka páska-páska, materiál FeZn</t>
  </si>
  <si>
    <t>250-012</t>
  </si>
  <si>
    <t>D+M Svorka zkušební, materiál nerez</t>
  </si>
  <si>
    <t>250-013</t>
  </si>
  <si>
    <t>D+M Štítek označení svodu</t>
  </si>
  <si>
    <t>ING</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</si>
  <si>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</si>
  <si>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</si>
  <si>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</si>
  <si>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výkres C.04 : </t>
  </si>
  <si>
    <t xml:space="preserve">vsakovací jímka : </t>
  </si>
  <si>
    <t>9,00*5,00*2,00</t>
  </si>
  <si>
    <t>6,00*4,00*2,00</t>
  </si>
  <si>
    <t>Vodorovné přemístění výkopku příplatek k ceně za každých dalších i započatých 1 000 m přes 10 000 m  z horniny 1 až 4</t>
  </si>
  <si>
    <t xml:space="preserve">  9,00*5,00*2,00</t>
  </si>
  <si>
    <t xml:space="preserve">  6,00*4,00*2,00</t>
  </si>
  <si>
    <t>186,00*10</t>
  </si>
  <si>
    <t>Nakládání, skládání, překládání neulehlého výkopku nakládání výkopku  přes 100 m3, z horniny 1 až 4</t>
  </si>
  <si>
    <t>186,00*1,90</t>
  </si>
  <si>
    <t>212561111R00</t>
  </si>
  <si>
    <t>Výplň trativodů kamenivem hrubým drceným, frakce 4-16 mm</t>
  </si>
  <si>
    <t>do rýh bez zhutnění s úpravou povrchu výplně,</t>
  </si>
  <si>
    <t xml:space="preserve">vsakovací jímka_výplň kamenivem : </t>
  </si>
  <si>
    <t xml:space="preserve">jímka 1 : </t>
  </si>
  <si>
    <t>2*(9,00*5,00)</t>
  </si>
  <si>
    <t>(2*9,00+2*5,00)*2</t>
  </si>
  <si>
    <t xml:space="preserve">jímka 2 : </t>
  </si>
  <si>
    <t>2*(6,00*4,00)</t>
  </si>
  <si>
    <t>(2*6,00+24,00)*2,00</t>
  </si>
  <si>
    <t xml:space="preserve">jímka 3 : </t>
  </si>
  <si>
    <t xml:space="preserve">  jímka 1 : </t>
  </si>
  <si>
    <t xml:space="preserve">  2*(9,00*5,00)</t>
  </si>
  <si>
    <t xml:space="preserve">  (2*9,00+2*5,00)*2</t>
  </si>
  <si>
    <t xml:space="preserve">  jímka 2 : </t>
  </si>
  <si>
    <t xml:space="preserve">  2*(6,00*4,00)</t>
  </si>
  <si>
    <t xml:space="preserve">  (2*6,00+24,00)*2,00</t>
  </si>
  <si>
    <t xml:space="preserve">  jímka 3 : </t>
  </si>
  <si>
    <t>386,00*1,20</t>
  </si>
  <si>
    <t>831350012RAC</t>
  </si>
  <si>
    <t>Kanalizace z trub plastových D 160 mm, hloubka 2,5 m</t>
  </si>
  <si>
    <t>POL2_1</t>
  </si>
  <si>
    <t>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t>
  </si>
  <si>
    <t xml:space="preserve">splašková kanalizace : </t>
  </si>
  <si>
    <t>14,00+23,50+8,50+13,00+11,00+8,00</t>
  </si>
  <si>
    <t>831350111RAD</t>
  </si>
  <si>
    <t>Kanalizace z trub plastových Kanalizační přípojka D 125 mm, rýha 900x1500 mm</t>
  </si>
  <si>
    <t xml:space="preserve">drenáž do vsakovací jímky : </t>
  </si>
  <si>
    <t>95,00</t>
  </si>
  <si>
    <t>894412311RAB</t>
  </si>
  <si>
    <t>Šachty z betonových dílců betonové šachty prefabrikované  DN 1000, stěna 120 mm, dno přímé V max. 40, hloubka dna 2,26 m, poklop litina 40 t</t>
  </si>
  <si>
    <t>kanalizační, obložením dna betonem C 25/30 z cementu portlandského nebo struskoportlandského, podkladní prstenec z prostého betonu C -/7,5 pod poklop do výšky 10 cm, dodávka a osazení poklopu litinového kruhového včetně rámu.</t>
  </si>
  <si>
    <t>998276201R00</t>
  </si>
  <si>
    <t>Přesun hmot pro trubní vedení z trub plastových nebo sklolaminátových obsypaných kamenivem</t>
  </si>
  <si>
    <t>vodovodu nebo kanalizace ražené nebo hloubené (827 1.1, 827 1.9, 827 2.1, 827 2.9), drobných objektů</t>
  </si>
  <si>
    <t xml:space="preserve">8,9,10, : </t>
  </si>
  <si>
    <t>Součet: : 309,89844</t>
  </si>
  <si>
    <t>113107530R00</t>
  </si>
  <si>
    <t>Odstranění podkladů nebo krytů z kameniva hrubého drceného, v ploše jednotlivě do 50 m2, tloušťka vrstvy 300 mm</t>
  </si>
  <si>
    <t>822-1</t>
  </si>
  <si>
    <t xml:space="preserve">překop stávající zpevněné plochy : </t>
  </si>
  <si>
    <t>8,00*1,50</t>
  </si>
  <si>
    <t>113108310R00</t>
  </si>
  <si>
    <t>Odstranění podkladů nebo krytů živičných, v ploše jednotlivě do 50 m2, tloušťka vrstvy 100 mm</t>
  </si>
  <si>
    <t>132201211R00</t>
  </si>
  <si>
    <t xml:space="preserve">Hloubení rýh šířky přes 60 do 200 cm do 100 m3, v hornině 3, hloubení strojně </t>
  </si>
  <si>
    <t xml:space="preserve">rýha pro vodovod  : </t>
  </si>
  <si>
    <t>16,00*0,80*2,50</t>
  </si>
  <si>
    <t>151101102R00</t>
  </si>
  <si>
    <t>Zřízení pažení a rozepření stěn rýh příložné  pro jakoukoliv mezerovitost, hloubky do 4 m</t>
  </si>
  <si>
    <t>pro podzemní vedení pro všechny šířky rýhy,</t>
  </si>
  <si>
    <t>(16,00*2,50)*2</t>
  </si>
  <si>
    <t>151101112R00</t>
  </si>
  <si>
    <t>Odstranění pažení a rozepření rýh příložné , hloubky do 4 m</t>
  </si>
  <si>
    <t>pro podzemní vedení s uložením materiálu na vzdálenost do 3 m od kraje výkopu,</t>
  </si>
  <si>
    <t>151101301R00</t>
  </si>
  <si>
    <t>Zřízení rozepření zapažených stěn výkopů při roubení příložném, hloubky do 4 m</t>
  </si>
  <si>
    <t>s potřebným přepažováním,</t>
  </si>
  <si>
    <t>161101102R00</t>
  </si>
  <si>
    <t>Svislé přemístění výkopku z horniny 1 až 4, při hloubce výkopu přes 2,5 do 4 m</t>
  </si>
  <si>
    <t>16,00*0,80*0,50</t>
  </si>
  <si>
    <t xml:space="preserve">  16,00*0,80*0,50</t>
  </si>
  <si>
    <t>6,40*10</t>
  </si>
  <si>
    <t>167101101R00</t>
  </si>
  <si>
    <t>Nakládání, skládání, překládání neulehlého výkopku nakládání výkopku do 100 m3, z horniny 1 až 4</t>
  </si>
  <si>
    <t>174101101R00</t>
  </si>
  <si>
    <t>Zásyp sypaninou se zhutněním jam, šachet, rýh nebo kolem objektů v těchto vykopávkách</t>
  </si>
  <si>
    <t xml:space="preserve">zásyp zbylé části výkopu zeminou z výkopů : </t>
  </si>
  <si>
    <t>16,00*0,80*2,00</t>
  </si>
  <si>
    <t>175101101R00</t>
  </si>
  <si>
    <t>Obsyp potrubí bez prohození sypaniny, bez dodávky obsypového materiálu</t>
  </si>
  <si>
    <t xml:space="preserve">obsyp kolem potrubí  : </t>
  </si>
  <si>
    <t>16,00*0,80*0,40</t>
  </si>
  <si>
    <t>6,40*1,90</t>
  </si>
  <si>
    <t>583314007R</t>
  </si>
  <si>
    <t>kamenivo přírodní těžené frakce 4,0 až 8,0 mm; třída E; Jihomoravský kraj</t>
  </si>
  <si>
    <t>POL3_0</t>
  </si>
  <si>
    <t xml:space="preserve">  16,00*0,80*0,40</t>
  </si>
  <si>
    <t>5,12*1,89</t>
  </si>
  <si>
    <t xml:space="preserve">pískové lože výkopu tl.100 mm : </t>
  </si>
  <si>
    <t>16,00*0,80*0,10</t>
  </si>
  <si>
    <t>577000001RA0</t>
  </si>
  <si>
    <t>Komunikace s krytem z asfalt. betonu dle TP 170 D1-N-1-III-PII, celková tloušťka 470 mm, včetně výkopových prací</t>
  </si>
  <si>
    <t>včetně betonového obrubníku.</t>
  </si>
  <si>
    <t xml:space="preserve">zaasfaltování stávající zpevněné plochy : </t>
  </si>
  <si>
    <t>871161121R00</t>
  </si>
  <si>
    <t>Montáž potrubí z plastických hmot z tlakových trubek polyetylenových, vnějšího průměru 32 mm</t>
  </si>
  <si>
    <t xml:space="preserve">montáž potrubí : </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</si>
  <si>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</si>
  <si>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</si>
  <si>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</si>
  <si>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</si>
  <si>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</si>
  <si>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</si>
  <si>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899731114R00</t>
  </si>
  <si>
    <t>Signalizační vodič CYY, 6 mm2</t>
  </si>
  <si>
    <t xml:space="preserve">signalizační vodič : </t>
  </si>
  <si>
    <t>16,00*1,10</t>
  </si>
  <si>
    <t>08211320R</t>
  </si>
  <si>
    <t>vodné pro vodu pitnou</t>
  </si>
  <si>
    <t>286134601R</t>
  </si>
  <si>
    <t>trubka plastová vodovodní hladká; s certifikací dle PAS 1075; PE 100 RC; SDR 11,0; PN 16; D = 32,0 mm; s = 3,00 mm</t>
  </si>
  <si>
    <t xml:space="preserve">dodávka potrubí : </t>
  </si>
  <si>
    <t xml:space="preserve">  16,00</t>
  </si>
  <si>
    <t>16,00*1,093</t>
  </si>
  <si>
    <t>919735112R00</t>
  </si>
  <si>
    <t>Řezání stávajících krytů nebo podkladů živičných, hloubky přes 50 do 100 mm</t>
  </si>
  <si>
    <t>včetně spotřeby vody</t>
  </si>
  <si>
    <t>2*8,00</t>
  </si>
  <si>
    <t xml:space="preserve">4,6,15,16,21,23, : </t>
  </si>
  <si>
    <t>Součet: : 11,21549</t>
  </si>
  <si>
    <t>460490012RT1</t>
  </si>
  <si>
    <t>Fólie výstražná z PVC, šířka 33 cm, fólie PVC šířka 33 cm</t>
  </si>
  <si>
    <t>POL1_9</t>
  </si>
  <si>
    <t xml:space="preserve">výstražná fólie : </t>
  </si>
  <si>
    <t>Součet: : 10,56000</t>
  </si>
  <si>
    <t>Součet: : 200,64000</t>
  </si>
  <si>
    <t>979990101R00</t>
  </si>
  <si>
    <t>Poplatek za skládku směsi betonu a cihel do 30x30 cm, skupina 17 01 01 a 17 01 02 z Katalogu odpadů</t>
  </si>
  <si>
    <t>Součet: : 7,92000</t>
  </si>
  <si>
    <t>979990112R00</t>
  </si>
  <si>
    <t>Poplatek za skládku obalovaný asfalt , skupina 17 09 04 z Katalogu odpadů</t>
  </si>
  <si>
    <t>Součet: : 2,64000</t>
  </si>
  <si>
    <t>979088212R00</t>
  </si>
  <si>
    <t>Nakládání suti a vybouraných hmot nakládání suti a vybouraných hmot na dopravní prostředky pro vodorovné přemístění</t>
  </si>
  <si>
    <t>na dopravní prostředky pro vodorovné přemístění,</t>
  </si>
  <si>
    <t>D+M kabel silový 4Bx16</t>
  </si>
  <si>
    <t>D+M napojení ze stávajícího objektu ZŠ</t>
  </si>
  <si>
    <t>460010012RT1</t>
  </si>
  <si>
    <t>Vytýčení trasy vn vedení v přehledném terénu, délka trasy do 100 m</t>
  </si>
  <si>
    <t>km</t>
  </si>
  <si>
    <t>460200273RT1</t>
  </si>
  <si>
    <t>Výkop kabelové rýhy 50/90 cm  hor.3, strojní výkop rýhy</t>
  </si>
  <si>
    <t>460420022RT2</t>
  </si>
  <si>
    <t>Zřízení kabelového lože v rýze š. do 65 cm z písku, lože tloušťky 15 cm</t>
  </si>
  <si>
    <t>460570263R00</t>
  </si>
  <si>
    <t>Zához rýhy 50/80 cm, hornina třídy 3, se zhutněním</t>
  </si>
  <si>
    <t>132201210R00</t>
  </si>
  <si>
    <t xml:space="preserve">Hloubení rýh šířky přes 60 do 200 cm do 50 m3, v hornině 3, hloubení strojně </t>
  </si>
  <si>
    <t xml:space="preserve">výkop pro předizolované potrubí : </t>
  </si>
  <si>
    <t>17,00*0,80*1,00</t>
  </si>
  <si>
    <t xml:space="preserve">  17,00*0,80*1,00</t>
  </si>
  <si>
    <t>13,60*10</t>
  </si>
  <si>
    <t xml:space="preserve">obsyp kolem předizolovaného potrubí : </t>
  </si>
  <si>
    <t>17,00*0,80*0,85</t>
  </si>
  <si>
    <t>13,60*1,90</t>
  </si>
  <si>
    <t>113-001</t>
  </si>
  <si>
    <t>D+M zemní práce pro předizolované potrubí</t>
  </si>
  <si>
    <t xml:space="preserve">lože pod předizolované potrubí : </t>
  </si>
  <si>
    <t>17,00*0,80*0,15</t>
  </si>
  <si>
    <t>904      R02</t>
  </si>
  <si>
    <t>Hzs-zkousky v ramci montaz.praci, Topná zkouška</t>
  </si>
  <si>
    <t>h</t>
  </si>
  <si>
    <t>800-001</t>
  </si>
  <si>
    <t>D+M předizolované potrubí DN 32 vč.tvarovek</t>
  </si>
  <si>
    <t>2*17,00</t>
  </si>
  <si>
    <t>900-001</t>
  </si>
  <si>
    <t>D+M úprava rozvaděče v kotelně</t>
  </si>
  <si>
    <t>900-002</t>
  </si>
  <si>
    <t>D+M napojení potrubí v kotelně stávající ZŠ</t>
  </si>
  <si>
    <t>733190106R00</t>
  </si>
  <si>
    <t>Tlakové zkoušky potrubí ocelových závitových, plastových, měděných do DN 32</t>
  </si>
  <si>
    <t>D+M kabel datový, kompletní provedení</t>
  </si>
  <si>
    <t>460510312R00</t>
  </si>
  <si>
    <t>Chránička kabelová dělená Sitel, DN 160 mm</t>
  </si>
  <si>
    <t xml:space="preserve">odkopávka zeminy pro konstrukci zpevněné odstavné plochy : </t>
  </si>
  <si>
    <t>499,70*0,52</t>
  </si>
  <si>
    <t>132301212R00</t>
  </si>
  <si>
    <t xml:space="preserve">Hloubení rýh šířky přes 60 do 200 cm do 1000 m3, v hornině 4, hloubení strojně </t>
  </si>
  <si>
    <t xml:space="preserve">výkop rýhy pro opěrné stěny : </t>
  </si>
  <si>
    <t xml:space="preserve">ŽB opěrná stěna 1 : </t>
  </si>
  <si>
    <t>(2,905+1,67)*0,50*2,30</t>
  </si>
  <si>
    <t>(14,10+8,50)*1,00*0,60</t>
  </si>
  <si>
    <t>(14,10+8,50)*0,50*2,00</t>
  </si>
  <si>
    <t>0,50*0,50*2,60</t>
  </si>
  <si>
    <t>0,50*0,50*2,10</t>
  </si>
  <si>
    <t>0,50*0,50*1,60</t>
  </si>
  <si>
    <t>0,50*0,50*1,10</t>
  </si>
  <si>
    <t>0,50*0,50*0,60</t>
  </si>
  <si>
    <t>(4,75+1,855)*0,50*1,18</t>
  </si>
  <si>
    <t xml:space="preserve">ŽB opěrná stěna 2 : </t>
  </si>
  <si>
    <t>(21,04+8,175+12,40)*1,00*0,60</t>
  </si>
  <si>
    <t>21,04*0,50*1,60</t>
  </si>
  <si>
    <t>(8,175+12,40)*0,50*1,80</t>
  </si>
  <si>
    <t xml:space="preserve">ŽB opěrná stěna 3 : </t>
  </si>
  <si>
    <t>20,41*0,50*2,36</t>
  </si>
  <si>
    <t>0,50*0,50*2,68</t>
  </si>
  <si>
    <t>0,50*0,50*2,19</t>
  </si>
  <si>
    <t>0,50*0,50*1,70</t>
  </si>
  <si>
    <t>13,00*0,50*1,725</t>
  </si>
  <si>
    <t>404,4195</t>
  </si>
  <si>
    <t>404,4195*10</t>
  </si>
  <si>
    <t xml:space="preserve">zásyp vykopanou zeminou kolem opěrných stěn : </t>
  </si>
  <si>
    <t>499,70</t>
  </si>
  <si>
    <t>404,4195*1,90</t>
  </si>
  <si>
    <t>274321321R00</t>
  </si>
  <si>
    <t>Beton základových pasů železový třídy C 20/25</t>
  </si>
  <si>
    <t>včetně dodávky a uložení betonu, bez výztuže</t>
  </si>
  <si>
    <t xml:space="preserve">základové pasy venkovního schodiště : </t>
  </si>
  <si>
    <t>2,20*0,50*1,10</t>
  </si>
  <si>
    <t>(2*2,20+2*0,50)*1,10</t>
  </si>
  <si>
    <t>274361821R00</t>
  </si>
  <si>
    <t>Výztuž základových pasů z betonářské oceli 10 505 (R)</t>
  </si>
  <si>
    <t xml:space="preserve">  2,20*0,50*1,10</t>
  </si>
  <si>
    <t>2,42*120,00*0,001</t>
  </si>
  <si>
    <t>279321312R00</t>
  </si>
  <si>
    <t>Beton základových zdí železový třídy C 20/25</t>
  </si>
  <si>
    <t>bez výztuže</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</si>
  <si>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</si>
  <si>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</si>
  <si>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</si>
  <si>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 xml:space="preserve">  (2,905+1,67+0,50)*2,30</t>
  </si>
  <si>
    <t xml:space="preserve">  </t>
  </si>
  <si>
    <t xml:space="preserve">  (14,10+8,50+1,00)*0,60</t>
  </si>
  <si>
    <t xml:space="preserve">  (14,10+8,50+0,50)*2,00</t>
  </si>
  <si>
    <t xml:space="preserve">  0,50*2,60</t>
  </si>
  <si>
    <t xml:space="preserve">  0,50*2,10</t>
  </si>
  <si>
    <t xml:space="preserve">  0,50*1,60</t>
  </si>
  <si>
    <t xml:space="preserve">  0,50*1,10</t>
  </si>
  <si>
    <t xml:space="preserve">  0,50*0,60</t>
  </si>
  <si>
    <t xml:space="preserve">  (4,75+1,855)*1,18</t>
  </si>
  <si>
    <t>83,8264*2</t>
  </si>
  <si>
    <t xml:space="preserve">  (21,04+8,175+12,40+1,00)*0,60</t>
  </si>
  <si>
    <t xml:space="preserve">  21,04*1,60</t>
  </si>
  <si>
    <t xml:space="preserve">  (8,175+12,40+0,50)*1,80</t>
  </si>
  <si>
    <t>97,1680*2</t>
  </si>
  <si>
    <t xml:space="preserve">  20,41*2,36</t>
  </si>
  <si>
    <t xml:space="preserve">  0,50*2,68</t>
  </si>
  <si>
    <t xml:space="preserve">  0,50*2,19</t>
  </si>
  <si>
    <t xml:space="preserve">  0,50*1,70</t>
  </si>
  <si>
    <t xml:space="preserve">  13,00*1,725</t>
  </si>
  <si>
    <t>73,8776*2</t>
  </si>
  <si>
    <t>279351106R00</t>
  </si>
  <si>
    <t>Bednění základových zdí oboustranné, odstranění</t>
  </si>
  <si>
    <t xml:space="preserve">  (2,905+1,67)*0,50*2,30</t>
  </si>
  <si>
    <t xml:space="preserve">  (14,10+8,50)*1,00*0,60</t>
  </si>
  <si>
    <t xml:space="preserve">  (14,10+8,50)*0,50*2,00</t>
  </si>
  <si>
    <t xml:space="preserve">  0,50*0,50*2,60</t>
  </si>
  <si>
    <t xml:space="preserve">  0,50*0,50*2,10</t>
  </si>
  <si>
    <t xml:space="preserve">  0,50*0,50*1,60</t>
  </si>
  <si>
    <t xml:space="preserve">  0,50*0,50*1,10</t>
  </si>
  <si>
    <t xml:space="preserve">  0,50*0,50*0,60</t>
  </si>
  <si>
    <t xml:space="preserve">  (4,75+1,855)*0,50*1,18</t>
  </si>
  <si>
    <t>47,3182*150,00*0,001</t>
  </si>
  <si>
    <t xml:space="preserve">  (21,04+8,175+12,40)*1,00*0,60</t>
  </si>
  <si>
    <t xml:space="preserve">  21,04*0,50*1,60</t>
  </si>
  <si>
    <t xml:space="preserve">  (8,175+12,40)*0,50*1,80</t>
  </si>
  <si>
    <t>60,3185*150,00*0,001</t>
  </si>
  <si>
    <t xml:space="preserve">  20,41*0,50*2,36</t>
  </si>
  <si>
    <t xml:space="preserve">  0,50*0,50*2,68</t>
  </si>
  <si>
    <t xml:space="preserve">  0,50*0,50*2,19</t>
  </si>
  <si>
    <t xml:space="preserve">  0,50*0,50*1,70</t>
  </si>
  <si>
    <t xml:space="preserve">  13,00*0,50*1,725</t>
  </si>
  <si>
    <t>36,9388*150,00*0,001</t>
  </si>
  <si>
    <t>279-001</t>
  </si>
  <si>
    <t>Příplatek za pohledové bednění viditelných stěn</t>
  </si>
  <si>
    <t>45,00</t>
  </si>
  <si>
    <t>20,00</t>
  </si>
  <si>
    <t xml:space="preserve">drenážní potrubí kolem opěrných stěn : </t>
  </si>
  <si>
    <t>12,50+9,00+60,00+5,00+14,00+20,00+10,00</t>
  </si>
  <si>
    <t xml:space="preserve">  12,50+9,00+60,00+5,00+14,00+20,00+10,00</t>
  </si>
  <si>
    <t>130,50*2,50</t>
  </si>
  <si>
    <t>130,50*1,10</t>
  </si>
  <si>
    <t>130,50*2,50*1,10</t>
  </si>
  <si>
    <t>430321314R00</t>
  </si>
  <si>
    <t>Beton schodišťových konstrukcí (stupňů, schodnic, ramen, podest s nosníky) železový třídy C 20/25</t>
  </si>
  <si>
    <t xml:space="preserve">venkovní schodiště : </t>
  </si>
  <si>
    <t>6,10*2,20*0,25</t>
  </si>
  <si>
    <t>430361821R00</t>
  </si>
  <si>
    <t>Výztuž schodišťových konstrukcí  (stupňů, schodnic, ramen, podest s nosníky) z betonářské oceli 10505</t>
  </si>
  <si>
    <t xml:space="preserve">  6,10*2,20*0,25</t>
  </si>
  <si>
    <t>3,3550*150,00*0,001</t>
  </si>
  <si>
    <t>431351121R00</t>
  </si>
  <si>
    <t>Bednění podest a podstupňových desek přímočarých zřízení</t>
  </si>
  <si>
    <t>včetně podpěrné konstrukce o výšce do 4 m</t>
  </si>
  <si>
    <t>(2*2,20+2*6,10)*0,25</t>
  </si>
  <si>
    <t>431351122R00</t>
  </si>
  <si>
    <t>Bednění podest a podstupňových desek přímočarých odstranění</t>
  </si>
  <si>
    <t>434311115R00</t>
  </si>
  <si>
    <t>Stupně dusané z betonu třídy C 20/25</t>
  </si>
  <si>
    <t>na terén nebo na desku z betonu prostého nebo prokládaného kamenem, bez potěru, se zahlazením povrchu,</t>
  </si>
  <si>
    <t>16*2,20</t>
  </si>
  <si>
    <t>434351141R00</t>
  </si>
  <si>
    <t>Bednění stupňů betonovaných na podstupňové desce nebo na terénu přímočarých zřízení</t>
  </si>
  <si>
    <t>5,785*2,20</t>
  </si>
  <si>
    <t>2,45*2,20</t>
  </si>
  <si>
    <t>6,10*0,25</t>
  </si>
  <si>
    <t>434351142R00</t>
  </si>
  <si>
    <t>Bednění stupňů betonovaných na podstupňové desce nebo na terénu přímočarých odstranění</t>
  </si>
  <si>
    <t>564231111R00</t>
  </si>
  <si>
    <t>Podklad nebo podsyp ze štěrkopísku tloušťka po zhutnění 100 mm</t>
  </si>
  <si>
    <t>s rozprostřením, vlhčením a zhutněním</t>
  </si>
  <si>
    <t xml:space="preserve">konstrukce zpevněné odstavné plochy : </t>
  </si>
  <si>
    <t xml:space="preserve">štěrkopísek tl.100 mm : </t>
  </si>
  <si>
    <t>422,00</t>
  </si>
  <si>
    <t xml:space="preserve">pod obrubníky : </t>
  </si>
  <si>
    <t xml:space="preserve">  13,00+22,00+17,00+12,00+8,00+11,00+37,00+17,00+17,00+35,00+33,00</t>
  </si>
  <si>
    <t>222,00*0,35</t>
  </si>
  <si>
    <t>564831111RT2</t>
  </si>
  <si>
    <t>Podklad ze štěrkodrti s rozprostřením a zhutněním frakce 0-32 mm, tloušťka po zhutnění 100 mm</t>
  </si>
  <si>
    <t xml:space="preserve">drcené kamenivo tl.100 mm : </t>
  </si>
  <si>
    <t>564861111RT2</t>
  </si>
  <si>
    <t>Podklad ze štěrkodrti s rozprostřením a zhutněním frakce 0-32 mm, tloušťka po zhutnění 200 mm</t>
  </si>
  <si>
    <t xml:space="preserve">drcené kamenivo tl.200 mm : </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</si>
  <si>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</si>
  <si>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</si>
  <si>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</si>
  <si>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 xml:space="preserve">zatravňovací dlažba : </t>
  </si>
  <si>
    <t>596291113R00</t>
  </si>
  <si>
    <t>Řezání zámkové dlažby tloušťky 80 mm</t>
  </si>
  <si>
    <t>596921191R00</t>
  </si>
  <si>
    <t>Kladení vegetačních tvárnic betonových, příplatek z a výplň spár vegetačních tvárnic, bez dodávky materiálu</t>
  </si>
  <si>
    <t>zřízení podkladního lože, položení tvárnic.</t>
  </si>
  <si>
    <t>597092212RS9</t>
  </si>
  <si>
    <t>Odvodňovací liniový systém - žlaby z polymerbetonu, s ochranou hran pozinkovanou ocelí, světlá šířka 150 mm žlab osazený do betonového lože, délky 500 mm, -, zatížení A 15, B 125, -</t>
  </si>
  <si>
    <t xml:space="preserve">řez A-A : </t>
  </si>
  <si>
    <t xml:space="preserve">odvodňovací žlab : </t>
  </si>
  <si>
    <t>2*6,00</t>
  </si>
  <si>
    <t>597092232RS1</t>
  </si>
  <si>
    <t>Odvodňovací liniový systém - žlaby z polymerbetonu, s ochranou hran pozinkovanou ocelí, světlá šířka 150 mm čelo pro přípojku DN 150, -, pro stavební výšku 210-320 mm,  , -</t>
  </si>
  <si>
    <t>2*1,00</t>
  </si>
  <si>
    <t>597092243RV3</t>
  </si>
  <si>
    <t>Odvodňovací liniový systém - žlaby z polymerbetonu, s ochranou hran pozinkovanou ocelí, světlá šířka 150 mm krycí rošt mřížkový korozivzdorná ocel, délky 1000 mm, -, zatížení C 250, -</t>
  </si>
  <si>
    <t>24551544R</t>
  </si>
  <si>
    <t>písek posypový křemičitý; frakce 0,3 až 0,8 mm; 25,00 kg</t>
  </si>
  <si>
    <t>30*180</t>
  </si>
  <si>
    <t>59248130R</t>
  </si>
  <si>
    <t>dlažba betonová čtverec; dlaždice zatravňovací; šedá; l = 213 mm; skladebná délka 235 mm; š = 213 mm; tl. 80,0 mm; podíl otevřené plochy 10,0 %</t>
  </si>
  <si>
    <t xml:space="preserve">  422,00/(0,24*0,24)</t>
  </si>
  <si>
    <t>7326,3889*1,10</t>
  </si>
  <si>
    <t>631313511R00</t>
  </si>
  <si>
    <t xml:space="preserve">Mazanina z betonu prostého tl. přes 80 do 120 mm třídy C 12/15,  </t>
  </si>
  <si>
    <t xml:space="preserve">podkladní beton pod opěrné stěny tl.100 mm : </t>
  </si>
  <si>
    <t>(2,905+1,67)*0,50*0,10</t>
  </si>
  <si>
    <t>(14,10+8,50)*1,00*0,10</t>
  </si>
  <si>
    <t>(3,00+4,75+1,855)*0,50*0,10</t>
  </si>
  <si>
    <t>(21,04+8,175+12,40)*1,00*0,10</t>
  </si>
  <si>
    <t>(20,41+1,50+13,00)*0,50*0,10</t>
  </si>
  <si>
    <t>631319153R00</t>
  </si>
  <si>
    <t>Příplatek za přehlazení povrchu tloušťka mazaniny od 80 mm do 120 mm</t>
  </si>
  <si>
    <t>betonové mazaniny min. B 10 ocelovým hladítkem</t>
  </si>
  <si>
    <t>917862111R00</t>
  </si>
  <si>
    <t>Osazení silničního nebo chodníkového betonového obrubníku stojatého, s boční opěrou z betonu prostého, do lože z betonu prostého C 12/15</t>
  </si>
  <si>
    <t>S dodáním hmot pro lože tl. 80-100 mm.</t>
  </si>
  <si>
    <t xml:space="preserve">výkres D.02 : </t>
  </si>
  <si>
    <t xml:space="preserve">lemovací silniční obrubníky : </t>
  </si>
  <si>
    <t>13,00+22,00+17,00+12,00+8,00+11,00+37,00+17,00+17,00+35,00+33,00</t>
  </si>
  <si>
    <t>59217472R</t>
  </si>
  <si>
    <t>obrubník silniční materiál beton; l = 1000,0 mm; š = 150,0 mm; h = 250,0 mm; barva šedá</t>
  </si>
  <si>
    <t>222,00*1,05</t>
  </si>
  <si>
    <t>998223011R00</t>
  </si>
  <si>
    <t>Přesun hmot pozemních komunikací, kryt dlážděný jakékoliv délky objektu</t>
  </si>
  <si>
    <t>vodorovně do 200 m</t>
  </si>
  <si>
    <t xml:space="preserve">11,12,14,15,16,18,20,21,22,23,24,25,26,28,29,31,32,33,34,35,37,38,39,40,41,42,44,45, : </t>
  </si>
  <si>
    <t>Součet: : 1048,64785</t>
  </si>
  <si>
    <t>D+M zábradlí ocelové bazbariérové, výška 1000 mm, žárový pozink</t>
  </si>
  <si>
    <t>18,00+2*12,00</t>
  </si>
  <si>
    <t>D+M zábradlí ocelové schodiště, výška 1000 mm, žárový pozink</t>
  </si>
  <si>
    <t>2*5,00</t>
  </si>
  <si>
    <t>998767101R00</t>
  </si>
  <si>
    <t>Přesun hmot pro kovové stavební doplňk. konstrukce v objektech výšky do 6 m</t>
  </si>
  <si>
    <t xml:space="preserve">47,48, : </t>
  </si>
  <si>
    <t>Součet: : 5,20000</t>
  </si>
  <si>
    <t>783851223R00</t>
  </si>
  <si>
    <t>Nátěry omítek a betonů epoxidové, epoxidehtové a epoxiesterové epoxidové, betonové podlahy, dvojnásobné</t>
  </si>
  <si>
    <t xml:space="preserve">nátěr venkovního schodiště : </t>
  </si>
  <si>
    <t>139601102R00</t>
  </si>
  <si>
    <t>Ruční výkop jam, rýh a šachet v hornině 3</t>
  </si>
  <si>
    <t>s přehozením na vzdálenost do 5 m nebo s naložením na ruční dopravní prostředek</t>
  </si>
  <si>
    <t xml:space="preserve">oplocení kolem objektu : </t>
  </si>
  <si>
    <t xml:space="preserve">sloupky : </t>
  </si>
  <si>
    <t>97,00*(0,30*0,30*1,00)</t>
  </si>
  <si>
    <t xml:space="preserve">vzpěry : </t>
  </si>
  <si>
    <t>16,00*(0,30*0,30*1,00)</t>
  </si>
  <si>
    <t xml:space="preserve">sloupky u brány : </t>
  </si>
  <si>
    <t>4,00*(0,30*0,30*1,00)</t>
  </si>
  <si>
    <t xml:space="preserve">betonové patky stávající brány přesunuté do nové polohy : </t>
  </si>
  <si>
    <t>2*(0,50*0,50*1,00)</t>
  </si>
  <si>
    <t xml:space="preserve">  sloupky : </t>
  </si>
  <si>
    <t xml:space="preserve">  97,00*(0,30*0,30*1,00)</t>
  </si>
  <si>
    <t xml:space="preserve">  vzpěry : </t>
  </si>
  <si>
    <t xml:space="preserve">  16,00*(0,30*0,30*1,00)</t>
  </si>
  <si>
    <t xml:space="preserve">  sloupky u brány : </t>
  </si>
  <si>
    <t xml:space="preserve">  4,00*(0,30*0,30*1,00)</t>
  </si>
  <si>
    <t>10,53*10</t>
  </si>
  <si>
    <t xml:space="preserve">  2*(0,50*0,50*1,00)</t>
  </si>
  <si>
    <t>0,50*10</t>
  </si>
  <si>
    <t>10,53*1,90</t>
  </si>
  <si>
    <t>0,50*1,90</t>
  </si>
  <si>
    <t>162301101R00</t>
  </si>
  <si>
    <t>Vodorovné přemístění výkopku z horniny 1 až 4, na vzdálenost přes 50  do 500 m</t>
  </si>
  <si>
    <t xml:space="preserve">vegetační úpravy - zatravnění : </t>
  </si>
  <si>
    <t xml:space="preserve">- zatravnění - úprava ploch zasažených stavbou, ohumusování tl. 100 mm, zatravnění : </t>
  </si>
  <si>
    <t>1635,00*0,10</t>
  </si>
  <si>
    <t>180402112R00</t>
  </si>
  <si>
    <t>Založení trávníku parkový trávník, výsevem, na svahu přes 1:5 do 1:2</t>
  </si>
  <si>
    <t>823-1</t>
  </si>
  <si>
    <t>na půdě předem připravené s pokosením, naložením, odvozem odpadu do 20 km a se složením,</t>
  </si>
  <si>
    <t>1635,00</t>
  </si>
  <si>
    <t>181101132R00</t>
  </si>
  <si>
    <t>Úprava pozemku hornina třídy 3, přemístění na vzdálenost přes 20 do 40 m</t>
  </si>
  <si>
    <t>s rozpojením a přehrnutím včetně urovnání,</t>
  </si>
  <si>
    <t>182001112R00</t>
  </si>
  <si>
    <t>Plošná úprava terénu při nerovnostech terénu přes 50 do 100 mm, na svahu přes 1:5 do 1:2</t>
  </si>
  <si>
    <t>s urovnáním povrchu, bez doplnění ornice, v hornině 1 až 4,</t>
  </si>
  <si>
    <t>182201101R00</t>
  </si>
  <si>
    <t>Svahování násypů bez rozlišení horniny</t>
  </si>
  <si>
    <t>trvalých svahů do projektovaných profilů s potřebným přemístěním výkopku při svahování v násypech,</t>
  </si>
  <si>
    <t>182301131R00</t>
  </si>
  <si>
    <t>Rozprostření a urovnání ornice ve svahu v souvislé ploše přes 500 m2, tloušťka vrstvy do 100 mm</t>
  </si>
  <si>
    <t>s případným nutným přemístěním hromad nebo dočasných skládek na místo potřeby ze vzdálenosti do 30 m, ve svahu sklonu přes 1 : 5,</t>
  </si>
  <si>
    <t>181-001</t>
  </si>
  <si>
    <t>Odstranění stávajících stromů vč.pařezů, naložení, odvoz a likvidace</t>
  </si>
  <si>
    <t xml:space="preserve">výkres C.03 : </t>
  </si>
  <si>
    <t>00572410R</t>
  </si>
  <si>
    <t>směs travní parková, pro mírnou zátěž</t>
  </si>
  <si>
    <t xml:space="preserve">  1635,00</t>
  </si>
  <si>
    <t>1635,00*0,09*1,10</t>
  </si>
  <si>
    <t>275313611R00</t>
  </si>
  <si>
    <t>Beton základových patek prostý třídy C 16/20</t>
  </si>
  <si>
    <t xml:space="preserve">betonové patky pro přesunuté vybavení dětského hřiště : </t>
  </si>
  <si>
    <t>318110011RT9</t>
  </si>
  <si>
    <t>Podhrabové desky osazení s dodávkou podhrabové desky a držáků, deska 2450 x 300 x 50 mm, držák bez zámku oboustranný Zn na sloupek 48 mm a 60 mm / 300 mm</t>
  </si>
  <si>
    <t>801-5</t>
  </si>
  <si>
    <t>78,00</t>
  </si>
  <si>
    <t>338171122R00</t>
  </si>
  <si>
    <t>Osazování sloupků a vzpěr plotových ocelových výšky do 2,60 m, se zabetonováním do 0,5 m3 do předem připravených jamek betonem C 25/30</t>
  </si>
  <si>
    <t>trubkových nebo profilovaných</t>
  </si>
  <si>
    <t>553462014R</t>
  </si>
  <si>
    <t>sloupek plotový ocel; válec; l = 2 500 mm; d 48 mm; povrch pozink, PVC</t>
  </si>
  <si>
    <t>553462023R</t>
  </si>
  <si>
    <t>sloupek plotový ocel; válec; l = 2 750 mm; d 60 mm; povrch pozink, PVC</t>
  </si>
  <si>
    <t>553462051R</t>
  </si>
  <si>
    <t>vzpěra plotová, včetně hlavy; ocel; d 48 mm; l = 2 500 mm; povrch pozink, PVC; příslušenství hlava</t>
  </si>
  <si>
    <t>553462061R</t>
  </si>
  <si>
    <t>hlava vzpěry d = 48 mm; ocel; povrch pozink, PVC</t>
  </si>
  <si>
    <t>553462194R</t>
  </si>
  <si>
    <t>objímka průběžná, rohová; materiál ocel; d 48 mm; povrch prášková vypalovací barva, pozink</t>
  </si>
  <si>
    <t>553462195R</t>
  </si>
  <si>
    <t>objímka průběžná, rohová; materiál ocel; d 60 mm; povrch prášková vypalovací barva, pozink</t>
  </si>
  <si>
    <t>Přesun vybavení dětského hřiště do nové polohy</t>
  </si>
  <si>
    <t>Přesun dětského pískoviště do nové polohy</t>
  </si>
  <si>
    <t>961044111R00</t>
  </si>
  <si>
    <t>Bourání základů z betonu prostého</t>
  </si>
  <si>
    <t>nebo vybourání otvorů průřezové plochy přes 4 m2 v základech,</t>
  </si>
  <si>
    <t xml:space="preserve">výkres D.03 : </t>
  </si>
  <si>
    <t xml:space="preserve">odstranění betonové základu pod dřevěnou boudou : </t>
  </si>
  <si>
    <t>(4*5,00)*0,30*1,00</t>
  </si>
  <si>
    <t>965042241RT3</t>
  </si>
  <si>
    <t>Bourání podkladů pod dlažby nebo litých celistvých dlažeb a mazanin  betonových nebo z litého asfaltu, tloušťky přes 100 mm, plochy přes 4 m2</t>
  </si>
  <si>
    <t xml:space="preserve">odstranění betonové plochy pod dřevěnou boudou : </t>
  </si>
  <si>
    <t>5,00*5,00*0,20</t>
  </si>
  <si>
    <t>998152121R00</t>
  </si>
  <si>
    <t>Přesun hmot pro oplocení a objekty zvláštní,monol. vodorovně do 50 m výšky do 3 m</t>
  </si>
  <si>
    <t>na novostavbách a změnách objektů pro oplocení (815 2 JKSo), objekty zvláštní pro chov živočichů (815 3 JKSO), objekty pozemní různé (815 9 JKSO)</t>
  </si>
  <si>
    <t>se svislou nosnou konstrukcí monolitickou betonovou tyčovou nebo plošnou ( KMCH 2 a 3 - JKSO šesté místo)</t>
  </si>
  <si>
    <t xml:space="preserve">15,16,17,18,19,20,21,22,23,24, : </t>
  </si>
  <si>
    <t>Součet: : 55,36770</t>
  </si>
  <si>
    <t>767911130R00</t>
  </si>
  <si>
    <t>Montáž oplocení z pletiva strojového, o výšce přes 1,6 do 2,0 m</t>
  </si>
  <si>
    <t>193,00</t>
  </si>
  <si>
    <t>D+M brána vjezdová ocelová 2kř.3000x1750 mm, žárový pozink</t>
  </si>
  <si>
    <t>Demontáž stávající brány vč.sloupků (2 kusy), přesun do nové polohy</t>
  </si>
  <si>
    <t>767-003</t>
  </si>
  <si>
    <t>Montáž stávající brány vč.sloupků (2 kusy) do nové polohy</t>
  </si>
  <si>
    <t>31327524R</t>
  </si>
  <si>
    <t>pletivo drátěné 4-hranné se zapl.napínacím drátem; h = 1,75 m; velikost ok 55 mm; d drátu 2,50 mm; povrch. úprava plast na pozink.drátu; barva zelená</t>
  </si>
  <si>
    <t>193,00*1,10</t>
  </si>
  <si>
    <t xml:space="preserve">31,34, : </t>
  </si>
  <si>
    <t>Součet: : 2,11420</t>
  </si>
  <si>
    <t xml:space="preserve">27,28, : </t>
  </si>
  <si>
    <t>Součet: : 23,00000</t>
  </si>
  <si>
    <t>Součet: : 437,00000</t>
  </si>
  <si>
    <t>Součet: : 184,00000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</si>
</sst>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9"/>
      <name val="Arial CE"/>
      <family val="2"/>
      <charset val="238"/>
    </font>
    <font>
      <sz val="8"/>
      <color indexed="2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9" fillId="0" borderId="0" xfId="0" applyNumberFormat="1" applyFont="1" applyAlignment="1">
      <alignment wrapText="1"/>
    </xf>
    <xf numFmtId="0" fontId="17" fillId="0" borderId="18"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0" xfId="0" applyNumberFormat="1" applyFont="1" applyBorder="1" applyAlignment="1">
      <alignment vertical="top" wrapText="1"/>
    </xf>
    <xf numFmtId="0" fontId="17" fillId="0" borderId="0" xfId="0" applyNumberFormat="1" applyFont="1" applyBorder="1" applyAlignment="1">
      <alignment vertical="top" wrapText="1"/>
    </xf>
    <xf numFmtId="0" fontId="16" fillId="0" borderId="18"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6"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GyrErSpVuF6fx4yZ1tOk3ICGYPmWcGY7nr1D45hyJRdqeMsDFVQs9hhprzCC8yUQ4Gb2pQU3wQDQRAMHf+mVQ==" saltValue="a0jOXVndUnmFtBo98hrIk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62"/>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43</v>
      </c>
      <c r="E2" s="111" t="s">
        <v>44</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45</v>
      </c>
      <c r="E5" s="91"/>
      <c r="F5" s="91"/>
      <c r="G5" s="91"/>
      <c r="H5" s="18" t="s">
        <v>40</v>
      </c>
      <c r="I5" s="128" t="s">
        <v>49</v>
      </c>
      <c r="J5" s="8"/>
    </row>
    <row r="6" spans="1:15" ht="15.75" customHeight="1" x14ac:dyDescent="0.2">
      <c r="A6" s="2"/>
      <c r="B6" s="28"/>
      <c r="C6" s="55"/>
      <c r="D6" s="125" t="s">
        <v>46</v>
      </c>
      <c r="E6" s="92"/>
      <c r="F6" s="92"/>
      <c r="G6" s="92"/>
      <c r="H6" s="18" t="s">
        <v>34</v>
      </c>
      <c r="I6" s="128" t="s">
        <v>50</v>
      </c>
      <c r="J6" s="8"/>
    </row>
    <row r="7" spans="1:15" ht="15.75" customHeight="1" x14ac:dyDescent="0.2">
      <c r="A7" s="2"/>
      <c r="B7" s="29"/>
      <c r="C7" s="56"/>
      <c r="D7" s="127" t="s">
        <v>48</v>
      </c>
      <c r="E7" s="126" t="s">
        <v>47</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6" t="s">
        <v>24</v>
      </c>
      <c r="B16" s="38" t="s">
        <v>24</v>
      </c>
      <c r="C16" s="62"/>
      <c r="D16" s="63"/>
      <c r="E16" s="83"/>
      <c r="F16" s="84"/>
      <c r="G16" s="83"/>
      <c r="H16" s="84"/>
      <c r="I16" s="83">
        <f>SUMIF(F92:F158,A16,I92:I158)+SUMIF(F92:F158,"PSU",I92:I158)</f>
        <v>0</v>
      </c>
      <c r="J16" s="85"/>
    </row>
    <row r="17" spans="1:10" ht="23.25" customHeight="1" x14ac:dyDescent="0.2">
      <c r="A17" s="196" t="s">
        <v>25</v>
      </c>
      <c r="B17" s="38" t="s">
        <v>25</v>
      </c>
      <c r="C17" s="62"/>
      <c r="D17" s="63"/>
      <c r="E17" s="83"/>
      <c r="F17" s="84"/>
      <c r="G17" s="83"/>
      <c r="H17" s="84"/>
      <c r="I17" s="83">
        <f>SUMIF(F92:F158,A17,I92:I158)</f>
        <v>0</v>
      </c>
      <c r="J17" s="85"/>
    </row>
    <row r="18" spans="1:10" ht="23.25" customHeight="1" x14ac:dyDescent="0.2">
      <c r="A18" s="196" t="s">
        <v>26</v>
      </c>
      <c r="B18" s="38" t="s">
        <v>26</v>
      </c>
      <c r="C18" s="62"/>
      <c r="D18" s="63"/>
      <c r="E18" s="83"/>
      <c r="F18" s="84"/>
      <c r="G18" s="83"/>
      <c r="H18" s="84"/>
      <c r="I18" s="83">
        <f>SUMIF(F92:F158,A18,I92:I158)</f>
        <v>0</v>
      </c>
      <c r="J18" s="85"/>
    </row>
    <row r="19" spans="1:10" ht="23.25" customHeight="1" x14ac:dyDescent="0.2">
      <c r="A19" s="196" t="s">
        <v>241</v>
      </c>
      <c r="B19" s="38" t="s">
        <v>27</v>
      </c>
      <c r="C19" s="62"/>
      <c r="D19" s="63"/>
      <c r="E19" s="83"/>
      <c r="F19" s="84"/>
      <c r="G19" s="83"/>
      <c r="H19" s="84"/>
      <c r="I19" s="83">
        <f>SUMIF(F92:F158,A19,I92:I158)</f>
        <v>0</v>
      </c>
      <c r="J19" s="85"/>
    </row>
    <row r="20" spans="1:10" ht="23.25" customHeight="1" x14ac:dyDescent="0.2">
      <c r="A20" s="196" t="s">
        <v>242</v>
      </c>
      <c r="B20" s="38" t="s">
        <v>28</v>
      </c>
      <c r="C20" s="62"/>
      <c r="D20" s="63"/>
      <c r="E20" s="83"/>
      <c r="F20" s="84"/>
      <c r="G20" s="83"/>
      <c r="H20" s="84"/>
      <c r="I20" s="83">
        <f>SUMIF(F92:F158,A20,I92:I158)</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15</v>
      </c>
      <c r="F24" s="39" t="s">
        <v>0</v>
      </c>
      <c r="G24" s="95">
        <f>A23</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A27</f>
        <v>0</v>
      </c>
      <c r="H29" s="173"/>
      <c r="I29" s="173"/>
      <c r="J29" s="174" t="s">
        <v>83</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t="s">
        <v>51</v>
      </c>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52</v>
      </c>
      <c r="C39" s="147"/>
      <c r="D39" s="147"/>
      <c r="E39" s="147"/>
      <c r="F39" s="148">
        <f>'00 00 Naklady'!AE29+'SO-01 SO-01.1 Pol'!AE3004+'SO-01 SO-01.2 Pol'!AE252+'SO-01 SO-01.3 Pol'!AE148+'SO-01 SO-01.4 Pol'!AE92+'IO-01 IO-01 Pol'!AE125+'IO-02 IO-02 Pol'!AE141+'IO-03a IO-03a Pol'!AE17+'IO-03b IO-03b Pol'!AE81+'IO-03c IO-03c Pol'!AE18+'IO-04 IO-04 Pol'!AE447+'IO-05 IO-05 Pol'!AE274</f>
        <v>0</v>
      </c>
      <c r="G39" s="149">
        <f>'00 00 Naklady'!AF29+'SO-01 SO-01.1 Pol'!AF3004+'SO-01 SO-01.2 Pol'!AF252+'SO-01 SO-01.3 Pol'!AF148+'SO-01 SO-01.4 Pol'!AF92+'IO-01 IO-01 Pol'!AF125+'IO-02 IO-02 Pol'!AF141+'IO-03a IO-03a Pol'!AF17+'IO-03b IO-03b Pol'!AF81+'IO-03c IO-03c Pol'!AF18+'IO-04 IO-04 Pol'!AF447+'IO-05 IO-05 Pol'!AF274</f>
        <v>0</v>
      </c>
      <c r="H39" s="150">
        <f>(F39*SazbaDPH1/100)+(G39*SazbaDPH2/100)</f>
        <v>0</v>
      </c>
      <c r="I39" s="150">
        <f>F39+G39+H39</f>
        <v>0</v>
      </c>
      <c r="J39" s="151" t="str">
        <f>IF(CenaCelkemVypocet=0,"",I39/CenaCelkemVypocet*100)</f>
        <v/>
      </c>
    </row>
    <row r="40" spans="1:10" ht="25.5" customHeight="1" x14ac:dyDescent="0.2">
      <c r="A40" s="136">
        <v>2</v>
      </c>
      <c r="B40" s="152"/>
      <c r="C40" s="153" t="s">
        <v>53</v>
      </c>
      <c r="D40" s="153"/>
      <c r="E40" s="153"/>
      <c r="F40" s="154">
        <f>'00 00 Naklady'!AE29</f>
        <v>0</v>
      </c>
      <c r="G40" s="155">
        <f>'00 00 Naklady'!AF29</f>
        <v>0</v>
      </c>
      <c r="H40" s="155">
        <f>(F40*SazbaDPH1/100)+(G40*SazbaDPH2/100)</f>
        <v>0</v>
      </c>
      <c r="I40" s="155">
        <f>F40+G40+H40</f>
        <v>0</v>
      </c>
      <c r="J40" s="156" t="str">
        <f>IF(CenaCelkemVypocet=0,"",I40/CenaCelkemVypocet*100)</f>
        <v/>
      </c>
    </row>
    <row r="41" spans="1:10" ht="25.5" customHeight="1" x14ac:dyDescent="0.2">
      <c r="A41" s="136">
        <v>3</v>
      </c>
      <c r="B41" s="157" t="s">
        <v>54</v>
      </c>
      <c r="C41" s="147" t="s">
        <v>55</v>
      </c>
      <c r="D41" s="147"/>
      <c r="E41" s="147"/>
      <c r="F41" s="158">
        <f>'00 00 Naklady'!AE29</f>
        <v>0</v>
      </c>
      <c r="G41" s="150">
        <f>'00 00 Naklady'!AF29</f>
        <v>0</v>
      </c>
      <c r="H41" s="150">
        <f>(F41*SazbaDPH1/100)+(G41*SazbaDPH2/100)</f>
        <v>0</v>
      </c>
      <c r="I41" s="150">
        <f>F41+G41+H41</f>
        <v>0</v>
      </c>
      <c r="J41" s="151" t="str">
        <f>IF(CenaCelkemVypocet=0,"",I41/CenaCelkemVypocet*100)</f>
        <v/>
      </c>
    </row>
    <row r="42" spans="1:10" ht="25.5" customHeight="1" x14ac:dyDescent="0.2">
      <c r="A42" s="136">
        <v>2</v>
      </c>
      <c r="B42" s="152"/>
      <c r="C42" s="153" t="s">
        <v>56</v>
      </c>
      <c r="D42" s="153"/>
      <c r="E42" s="153"/>
      <c r="F42" s="154"/>
      <c r="G42" s="155"/>
      <c r="H42" s="155">
        <f>(F42*SazbaDPH1/100)+(G42*SazbaDPH2/100)</f>
        <v>0</v>
      </c>
      <c r="I42" s="155"/>
      <c r="J42" s="156"/>
    </row>
    <row r="43" spans="1:10" ht="25.5" customHeight="1" x14ac:dyDescent="0.2">
      <c r="A43" s="136">
        <v>2</v>
      </c>
      <c r="B43" s="152" t="s">
        <v>57</v>
      </c>
      <c r="C43" s="153" t="s">
        <v>58</v>
      </c>
      <c r="D43" s="153"/>
      <c r="E43" s="153"/>
      <c r="F43" s="154">
        <f>'SO-01 SO-01.1 Pol'!AE3004+'SO-01 SO-01.2 Pol'!AE252+'SO-01 SO-01.3 Pol'!AE148+'SO-01 SO-01.4 Pol'!AE92</f>
        <v>0</v>
      </c>
      <c r="G43" s="155">
        <f>'SO-01 SO-01.1 Pol'!AF3004+'SO-01 SO-01.2 Pol'!AF252+'SO-01 SO-01.3 Pol'!AF148+'SO-01 SO-01.4 Pol'!AF92</f>
        <v>0</v>
      </c>
      <c r="H43" s="155">
        <f>(F43*SazbaDPH1/100)+(G43*SazbaDPH2/100)</f>
        <v>0</v>
      </c>
      <c r="I43" s="155">
        <f>F43+G43+H43</f>
        <v>0</v>
      </c>
      <c r="J43" s="156" t="str">
        <f>IF(CenaCelkemVypocet=0,"",I43/CenaCelkemVypocet*100)</f>
        <v/>
      </c>
    </row>
    <row r="44" spans="1:10" ht="25.5" customHeight="1" x14ac:dyDescent="0.2">
      <c r="A44" s="136">
        <v>3</v>
      </c>
      <c r="B44" s="157" t="s">
        <v>59</v>
      </c>
      <c r="C44" s="147" t="s">
        <v>60</v>
      </c>
      <c r="D44" s="147"/>
      <c r="E44" s="147"/>
      <c r="F44" s="158">
        <f>'SO-01 SO-01.1 Pol'!AE3004</f>
        <v>0</v>
      </c>
      <c r="G44" s="150">
        <f>'SO-01 SO-01.1 Pol'!AF3004</f>
        <v>0</v>
      </c>
      <c r="H44" s="150">
        <f>(F44*SazbaDPH1/100)+(G44*SazbaDPH2/100)</f>
        <v>0</v>
      </c>
      <c r="I44" s="150">
        <f>F44+G44+H44</f>
        <v>0</v>
      </c>
      <c r="J44" s="151" t="str">
        <f>IF(CenaCelkemVypocet=0,"",I44/CenaCelkemVypocet*100)</f>
        <v/>
      </c>
    </row>
    <row r="45" spans="1:10" ht="25.5" customHeight="1" x14ac:dyDescent="0.2">
      <c r="A45" s="136">
        <v>3</v>
      </c>
      <c r="B45" s="157" t="s">
        <v>61</v>
      </c>
      <c r="C45" s="147" t="s">
        <v>62</v>
      </c>
      <c r="D45" s="147"/>
      <c r="E45" s="147"/>
      <c r="F45" s="158">
        <f>'SO-01 SO-01.2 Pol'!AE252</f>
        <v>0</v>
      </c>
      <c r="G45" s="150">
        <f>'SO-01 SO-01.2 Pol'!AF252</f>
        <v>0</v>
      </c>
      <c r="H45" s="150">
        <f>(F45*SazbaDPH1/100)+(G45*SazbaDPH2/100)</f>
        <v>0</v>
      </c>
      <c r="I45" s="150">
        <f>F45+G45+H45</f>
        <v>0</v>
      </c>
      <c r="J45" s="151" t="str">
        <f>IF(CenaCelkemVypocet=0,"",I45/CenaCelkemVypocet*100)</f>
        <v/>
      </c>
    </row>
    <row r="46" spans="1:10" ht="25.5" customHeight="1" x14ac:dyDescent="0.2">
      <c r="A46" s="136">
        <v>3</v>
      </c>
      <c r="B46" s="157" t="s">
        <v>63</v>
      </c>
      <c r="C46" s="147" t="s">
        <v>64</v>
      </c>
      <c r="D46" s="147"/>
      <c r="E46" s="147"/>
      <c r="F46" s="158">
        <f>'SO-01 SO-01.3 Pol'!AE148</f>
        <v>0</v>
      </c>
      <c r="G46" s="150">
        <f>'SO-01 SO-01.3 Pol'!AF148</f>
        <v>0</v>
      </c>
      <c r="H46" s="150">
        <f>(F46*SazbaDPH1/100)+(G46*SazbaDPH2/100)</f>
        <v>0</v>
      </c>
      <c r="I46" s="150">
        <f>F46+G46+H46</f>
        <v>0</v>
      </c>
      <c r="J46" s="151" t="str">
        <f>IF(CenaCelkemVypocet=0,"",I46/CenaCelkemVypocet*100)</f>
        <v/>
      </c>
    </row>
    <row r="47" spans="1:10" ht="25.5" customHeight="1" x14ac:dyDescent="0.2">
      <c r="A47" s="136">
        <v>3</v>
      </c>
      <c r="B47" s="157" t="s">
        <v>65</v>
      </c>
      <c r="C47" s="147" t="s">
        <v>66</v>
      </c>
      <c r="D47" s="147"/>
      <c r="E47" s="147"/>
      <c r="F47" s="158">
        <f>'SO-01 SO-01.4 Pol'!AE92</f>
        <v>0</v>
      </c>
      <c r="G47" s="150">
        <f>'SO-01 SO-01.4 Pol'!AF92</f>
        <v>0</v>
      </c>
      <c r="H47" s="150">
        <f>(F47*SazbaDPH1/100)+(G47*SazbaDPH2/100)</f>
        <v>0</v>
      </c>
      <c r="I47" s="150">
        <f>F47+G47+H47</f>
        <v>0</v>
      </c>
      <c r="J47" s="151" t="str">
        <f>IF(CenaCelkemVypocet=0,"",I47/CenaCelkemVypocet*100)</f>
        <v/>
      </c>
    </row>
    <row r="48" spans="1:10" ht="25.5" customHeight="1" x14ac:dyDescent="0.2">
      <c r="A48" s="136">
        <v>2</v>
      </c>
      <c r="B48" s="152"/>
      <c r="C48" s="153" t="s">
        <v>67</v>
      </c>
      <c r="D48" s="153"/>
      <c r="E48" s="153"/>
      <c r="F48" s="154"/>
      <c r="G48" s="155"/>
      <c r="H48" s="155">
        <f>(F48*SazbaDPH1/100)+(G48*SazbaDPH2/100)</f>
        <v>0</v>
      </c>
      <c r="I48" s="155"/>
      <c r="J48" s="156"/>
    </row>
    <row r="49" spans="1:10" ht="25.5" customHeight="1" x14ac:dyDescent="0.2">
      <c r="A49" s="136">
        <v>2</v>
      </c>
      <c r="B49" s="152" t="s">
        <v>68</v>
      </c>
      <c r="C49" s="153" t="s">
        <v>69</v>
      </c>
      <c r="D49" s="153"/>
      <c r="E49" s="153"/>
      <c r="F49" s="154">
        <f>'IO-01 IO-01 Pol'!AE125</f>
        <v>0</v>
      </c>
      <c r="G49" s="155">
        <f>'IO-01 IO-01 Pol'!AF125</f>
        <v>0</v>
      </c>
      <c r="H49" s="155">
        <f>(F49*SazbaDPH1/100)+(G49*SazbaDPH2/100)</f>
        <v>0</v>
      </c>
      <c r="I49" s="155">
        <f>F49+G49+H49</f>
        <v>0</v>
      </c>
      <c r="J49" s="156" t="str">
        <f>IF(CenaCelkemVypocet=0,"",I49/CenaCelkemVypocet*100)</f>
        <v/>
      </c>
    </row>
    <row r="50" spans="1:10" ht="25.5" customHeight="1" x14ac:dyDescent="0.2">
      <c r="A50" s="136">
        <v>3</v>
      </c>
      <c r="B50" s="157" t="s">
        <v>68</v>
      </c>
      <c r="C50" s="147" t="s">
        <v>69</v>
      </c>
      <c r="D50" s="147"/>
      <c r="E50" s="147"/>
      <c r="F50" s="158">
        <f>'IO-01 IO-01 Pol'!AE125</f>
        <v>0</v>
      </c>
      <c r="G50" s="150">
        <f>'IO-01 IO-01 Pol'!AF125</f>
        <v>0</v>
      </c>
      <c r="H50" s="150">
        <f>(F50*SazbaDPH1/100)+(G50*SazbaDPH2/100)</f>
        <v>0</v>
      </c>
      <c r="I50" s="150">
        <f>F50+G50+H50</f>
        <v>0</v>
      </c>
      <c r="J50" s="151" t="str">
        <f>IF(CenaCelkemVypocet=0,"",I50/CenaCelkemVypocet*100)</f>
        <v/>
      </c>
    </row>
    <row r="51" spans="1:10" ht="25.5" customHeight="1" x14ac:dyDescent="0.2">
      <c r="A51" s="136">
        <v>2</v>
      </c>
      <c r="B51" s="152" t="s">
        <v>70</v>
      </c>
      <c r="C51" s="153" t="s">
        <v>71</v>
      </c>
      <c r="D51" s="153"/>
      <c r="E51" s="153"/>
      <c r="F51" s="154">
        <f>'IO-02 IO-02 Pol'!AE141</f>
        <v>0</v>
      </c>
      <c r="G51" s="155">
        <f>'IO-02 IO-02 Pol'!AF141</f>
        <v>0</v>
      </c>
      <c r="H51" s="155">
        <f>(F51*SazbaDPH1/100)+(G51*SazbaDPH2/100)</f>
        <v>0</v>
      </c>
      <c r="I51" s="155">
        <f>F51+G51+H51</f>
        <v>0</v>
      </c>
      <c r="J51" s="156" t="str">
        <f>IF(CenaCelkemVypocet=0,"",I51/CenaCelkemVypocet*100)</f>
        <v/>
      </c>
    </row>
    <row r="52" spans="1:10" ht="25.5" customHeight="1" x14ac:dyDescent="0.2">
      <c r="A52" s="136">
        <v>3</v>
      </c>
      <c r="B52" s="157" t="s">
        <v>70</v>
      </c>
      <c r="C52" s="147" t="s">
        <v>71</v>
      </c>
      <c r="D52" s="147"/>
      <c r="E52" s="147"/>
      <c r="F52" s="158">
        <f>'IO-02 IO-02 Pol'!AE141</f>
        <v>0</v>
      </c>
      <c r="G52" s="150">
        <f>'IO-02 IO-02 Pol'!AF141</f>
        <v>0</v>
      </c>
      <c r="H52" s="150">
        <f>(F52*SazbaDPH1/100)+(G52*SazbaDPH2/100)</f>
        <v>0</v>
      </c>
      <c r="I52" s="150">
        <f>F52+G52+H52</f>
        <v>0</v>
      </c>
      <c r="J52" s="151" t="str">
        <f>IF(CenaCelkemVypocet=0,"",I52/CenaCelkemVypocet*100)</f>
        <v/>
      </c>
    </row>
    <row r="53" spans="1:10" ht="25.5" customHeight="1" x14ac:dyDescent="0.2">
      <c r="A53" s="136">
        <v>2</v>
      </c>
      <c r="B53" s="152" t="s">
        <v>72</v>
      </c>
      <c r="C53" s="153" t="s">
        <v>73</v>
      </c>
      <c r="D53" s="153"/>
      <c r="E53" s="153"/>
      <c r="F53" s="154">
        <f>'IO-03a IO-03a Pol'!AE17</f>
        <v>0</v>
      </c>
      <c r="G53" s="155">
        <f>'IO-03a IO-03a Pol'!AF17</f>
        <v>0</v>
      </c>
      <c r="H53" s="155">
        <f>(F53*SazbaDPH1/100)+(G53*SazbaDPH2/100)</f>
        <v>0</v>
      </c>
      <c r="I53" s="155">
        <f>F53+G53+H53</f>
        <v>0</v>
      </c>
      <c r="J53" s="156" t="str">
        <f>IF(CenaCelkemVypocet=0,"",I53/CenaCelkemVypocet*100)</f>
        <v/>
      </c>
    </row>
    <row r="54" spans="1:10" ht="25.5" customHeight="1" x14ac:dyDescent="0.2">
      <c r="A54" s="136">
        <v>3</v>
      </c>
      <c r="B54" s="157" t="s">
        <v>72</v>
      </c>
      <c r="C54" s="147" t="s">
        <v>73</v>
      </c>
      <c r="D54" s="147"/>
      <c r="E54" s="147"/>
      <c r="F54" s="158">
        <f>'IO-03a IO-03a Pol'!AE17</f>
        <v>0</v>
      </c>
      <c r="G54" s="150">
        <f>'IO-03a IO-03a Pol'!AF17</f>
        <v>0</v>
      </c>
      <c r="H54" s="150">
        <f>(F54*SazbaDPH1/100)+(G54*SazbaDPH2/100)</f>
        <v>0</v>
      </c>
      <c r="I54" s="150">
        <f>F54+G54+H54</f>
        <v>0</v>
      </c>
      <c r="J54" s="151" t="str">
        <f>IF(CenaCelkemVypocet=0,"",I54/CenaCelkemVypocet*100)</f>
        <v/>
      </c>
    </row>
    <row r="55" spans="1:10" ht="25.5" customHeight="1" x14ac:dyDescent="0.2">
      <c r="A55" s="136">
        <v>2</v>
      </c>
      <c r="B55" s="152" t="s">
        <v>74</v>
      </c>
      <c r="C55" s="153" t="s">
        <v>75</v>
      </c>
      <c r="D55" s="153"/>
      <c r="E55" s="153"/>
      <c r="F55" s="154">
        <f>'IO-03b IO-03b Pol'!AE81</f>
        <v>0</v>
      </c>
      <c r="G55" s="155">
        <f>'IO-03b IO-03b Pol'!AF81</f>
        <v>0</v>
      </c>
      <c r="H55" s="155">
        <f>(F55*SazbaDPH1/100)+(G55*SazbaDPH2/100)</f>
        <v>0</v>
      </c>
      <c r="I55" s="155">
        <f>F55+G55+H55</f>
        <v>0</v>
      </c>
      <c r="J55" s="156" t="str">
        <f>IF(CenaCelkemVypocet=0,"",I55/CenaCelkemVypocet*100)</f>
        <v/>
      </c>
    </row>
    <row r="56" spans="1:10" ht="25.5" customHeight="1" x14ac:dyDescent="0.2">
      <c r="A56" s="136">
        <v>3</v>
      </c>
      <c r="B56" s="157" t="s">
        <v>74</v>
      </c>
      <c r="C56" s="147" t="s">
        <v>75</v>
      </c>
      <c r="D56" s="147"/>
      <c r="E56" s="147"/>
      <c r="F56" s="158">
        <f>'IO-03b IO-03b Pol'!AE81</f>
        <v>0</v>
      </c>
      <c r="G56" s="150">
        <f>'IO-03b IO-03b Pol'!AF81</f>
        <v>0</v>
      </c>
      <c r="H56" s="150">
        <f>(F56*SazbaDPH1/100)+(G56*SazbaDPH2/100)</f>
        <v>0</v>
      </c>
      <c r="I56" s="150">
        <f>F56+G56+H56</f>
        <v>0</v>
      </c>
      <c r="J56" s="151" t="str">
        <f>IF(CenaCelkemVypocet=0,"",I56/CenaCelkemVypocet*100)</f>
        <v/>
      </c>
    </row>
    <row r="57" spans="1:10" ht="25.5" customHeight="1" x14ac:dyDescent="0.2">
      <c r="A57" s="136">
        <v>2</v>
      </c>
      <c r="B57" s="152" t="s">
        <v>76</v>
      </c>
      <c r="C57" s="153" t="s">
        <v>77</v>
      </c>
      <c r="D57" s="153"/>
      <c r="E57" s="153"/>
      <c r="F57" s="154">
        <f>'IO-03c IO-03c Pol'!AE18</f>
        <v>0</v>
      </c>
      <c r="G57" s="155">
        <f>'IO-03c IO-03c Pol'!AF18</f>
        <v>0</v>
      </c>
      <c r="H57" s="155">
        <f>(F57*SazbaDPH1/100)+(G57*SazbaDPH2/100)</f>
        <v>0</v>
      </c>
      <c r="I57" s="155">
        <f>F57+G57+H57</f>
        <v>0</v>
      </c>
      <c r="J57" s="156" t="str">
        <f>IF(CenaCelkemVypocet=0,"",I57/CenaCelkemVypocet*100)</f>
        <v/>
      </c>
    </row>
    <row r="58" spans="1:10" ht="25.5" customHeight="1" x14ac:dyDescent="0.2">
      <c r="A58" s="136">
        <v>3</v>
      </c>
      <c r="B58" s="157" t="s">
        <v>76</v>
      </c>
      <c r="C58" s="147" t="s">
        <v>77</v>
      </c>
      <c r="D58" s="147"/>
      <c r="E58" s="147"/>
      <c r="F58" s="158">
        <f>'IO-03c IO-03c Pol'!AE18</f>
        <v>0</v>
      </c>
      <c r="G58" s="150">
        <f>'IO-03c IO-03c Pol'!AF18</f>
        <v>0</v>
      </c>
      <c r="H58" s="150">
        <f>(F58*SazbaDPH1/100)+(G58*SazbaDPH2/100)</f>
        <v>0</v>
      </c>
      <c r="I58" s="150">
        <f>F58+G58+H58</f>
        <v>0</v>
      </c>
      <c r="J58" s="151" t="str">
        <f>IF(CenaCelkemVypocet=0,"",I58/CenaCelkemVypocet*100)</f>
        <v/>
      </c>
    </row>
    <row r="59" spans="1:10" ht="25.5" customHeight="1" x14ac:dyDescent="0.2">
      <c r="A59" s="136">
        <v>2</v>
      </c>
      <c r="B59" s="152" t="s">
        <v>78</v>
      </c>
      <c r="C59" s="153" t="s">
        <v>79</v>
      </c>
      <c r="D59" s="153"/>
      <c r="E59" s="153"/>
      <c r="F59" s="154">
        <f>'IO-04 IO-04 Pol'!AE447</f>
        <v>0</v>
      </c>
      <c r="G59" s="155">
        <f>'IO-04 IO-04 Pol'!AF447</f>
        <v>0</v>
      </c>
      <c r="H59" s="155">
        <f>(F59*SazbaDPH1/100)+(G59*SazbaDPH2/100)</f>
        <v>0</v>
      </c>
      <c r="I59" s="155">
        <f>F59+G59+H59</f>
        <v>0</v>
      </c>
      <c r="J59" s="156" t="str">
        <f>IF(CenaCelkemVypocet=0,"",I59/CenaCelkemVypocet*100)</f>
        <v/>
      </c>
    </row>
    <row r="60" spans="1:10" ht="25.5" customHeight="1" x14ac:dyDescent="0.2">
      <c r="A60" s="136">
        <v>3</v>
      </c>
      <c r="B60" s="157" t="s">
        <v>78</v>
      </c>
      <c r="C60" s="147" t="s">
        <v>79</v>
      </c>
      <c r="D60" s="147"/>
      <c r="E60" s="147"/>
      <c r="F60" s="158">
        <f>'IO-04 IO-04 Pol'!AE447</f>
        <v>0</v>
      </c>
      <c r="G60" s="150">
        <f>'IO-04 IO-04 Pol'!AF447</f>
        <v>0</v>
      </c>
      <c r="H60" s="150">
        <f>(F60*SazbaDPH1/100)+(G60*SazbaDPH2/100)</f>
        <v>0</v>
      </c>
      <c r="I60" s="150">
        <f>F60+G60+H60</f>
        <v>0</v>
      </c>
      <c r="J60" s="151" t="str">
        <f>IF(CenaCelkemVypocet=0,"",I60/CenaCelkemVypocet*100)</f>
        <v/>
      </c>
    </row>
    <row r="61" spans="1:10" ht="25.5" customHeight="1" x14ac:dyDescent="0.2">
      <c r="A61" s="136">
        <v>2</v>
      </c>
      <c r="B61" s="152" t="s">
        <v>80</v>
      </c>
      <c r="C61" s="153" t="s">
        <v>81</v>
      </c>
      <c r="D61" s="153"/>
      <c r="E61" s="153"/>
      <c r="F61" s="154">
        <f>'IO-05 IO-05 Pol'!AE274</f>
        <v>0</v>
      </c>
      <c r="G61" s="155">
        <f>'IO-05 IO-05 Pol'!AF274</f>
        <v>0</v>
      </c>
      <c r="H61" s="155">
        <f>(F61*SazbaDPH1/100)+(G61*SazbaDPH2/100)</f>
        <v>0</v>
      </c>
      <c r="I61" s="155">
        <f>F61+G61+H61</f>
        <v>0</v>
      </c>
      <c r="J61" s="156" t="str">
        <f>IF(CenaCelkemVypocet=0,"",I61/CenaCelkemVypocet*100)</f>
        <v/>
      </c>
    </row>
    <row r="62" spans="1:10" ht="25.5" customHeight="1" x14ac:dyDescent="0.2">
      <c r="A62" s="136">
        <v>3</v>
      </c>
      <c r="B62" s="157" t="s">
        <v>80</v>
      </c>
      <c r="C62" s="147" t="s">
        <v>81</v>
      </c>
      <c r="D62" s="147"/>
      <c r="E62" s="147"/>
      <c r="F62" s="158">
        <f>'IO-05 IO-05 Pol'!AE274</f>
        <v>0</v>
      </c>
      <c r="G62" s="150">
        <f>'IO-05 IO-05 Pol'!AF274</f>
        <v>0</v>
      </c>
      <c r="H62" s="150">
        <f>(F62*SazbaDPH1/100)+(G62*SazbaDPH2/100)</f>
        <v>0</v>
      </c>
      <c r="I62" s="150">
        <f>F62+G62+H62</f>
        <v>0</v>
      </c>
      <c r="J62" s="151" t="str">
        <f>IF(CenaCelkemVypocet=0,"",I62/CenaCelkemVypocet*100)</f>
        <v/>
      </c>
    </row>
    <row r="63" spans="1:10" ht="25.5" customHeight="1" x14ac:dyDescent="0.2">
      <c r="A63" s="136"/>
      <c r="B63" s="159" t="s">
        <v>82</v>
      </c>
      <c r="C63" s="160"/>
      <c r="D63" s="160"/>
      <c r="E63" s="161"/>
      <c r="F63" s="162">
        <f>SUMIF(A39:A62,"=1",F39:F62)</f>
        <v>0</v>
      </c>
      <c r="G63" s="163">
        <f>SUMIF(A39:A62,"=1",G39:G62)</f>
        <v>0</v>
      </c>
      <c r="H63" s="163">
        <f>SUMIF(A39:A62,"=1",H39:H62)</f>
        <v>0</v>
      </c>
      <c r="I63" s="163">
        <f>SUMIF(A39:A62,"=1",I39:I62)</f>
        <v>0</v>
      </c>
      <c r="J63" s="164">
        <f>SUMIF(A39:A62,"=1",J39:J62)</f>
        <v>0</v>
      </c>
    </row>
    <row r="65" spans="1:2" x14ac:dyDescent="0.2">
      <c r="A65" t="s">
        <v>84</v>
      </c>
      <c r="B65" t="s">
        <v>85</v>
      </c>
    </row>
    <row r="66" spans="1:2" x14ac:dyDescent="0.2">
      <c r="A66" t="s">
        <v>86</v>
      </c>
      <c r="B66" t="s">
        <v>87</v>
      </c>
    </row>
    <row r="67" spans="1:2" x14ac:dyDescent="0.2">
      <c r="A67" t="s">
        <v>88</v>
      </c>
      <c r="B67" t="s">
        <v>89</v>
      </c>
    </row>
    <row r="68" spans="1:2" x14ac:dyDescent="0.2">
      <c r="A68" t="s">
        <v>86</v>
      </c>
      <c r="B68" t="s">
        <v>90</v>
      </c>
    </row>
    <row r="69" spans="1:2" x14ac:dyDescent="0.2">
      <c r="A69" t="s">
        <v>88</v>
      </c>
      <c r="B69" t="s">
        <v>91</v>
      </c>
    </row>
    <row r="70" spans="1:2" x14ac:dyDescent="0.2">
      <c r="A70" t="s">
        <v>86</v>
      </c>
      <c r="B70" t="s">
        <v>92</v>
      </c>
    </row>
    <row r="71" spans="1:2" x14ac:dyDescent="0.2">
      <c r="A71" t="s">
        <v>88</v>
      </c>
      <c r="B71" t="s">
        <v>93</v>
      </c>
    </row>
    <row r="72" spans="1:2" x14ac:dyDescent="0.2">
      <c r="A72" t="s">
        <v>86</v>
      </c>
      <c r="B72" t="s">
        <v>94</v>
      </c>
    </row>
    <row r="73" spans="1:2" x14ac:dyDescent="0.2">
      <c r="A73" t="s">
        <v>88</v>
      </c>
      <c r="B73" t="s">
        <v>95</v>
      </c>
    </row>
    <row r="74" spans="1:2" x14ac:dyDescent="0.2">
      <c r="A74" t="s">
        <v>86</v>
      </c>
      <c r="B74" t="s">
        <v>96</v>
      </c>
    </row>
    <row r="75" spans="1:2" x14ac:dyDescent="0.2">
      <c r="A75" t="s">
        <v>88</v>
      </c>
      <c r="B75" t="s">
        <v>97</v>
      </c>
    </row>
    <row r="76" spans="1:2" x14ac:dyDescent="0.2">
      <c r="A76" t="s">
        <v>86</v>
      </c>
      <c r="B76" t="s">
        <v>98</v>
      </c>
    </row>
    <row r="77" spans="1:2" x14ac:dyDescent="0.2">
      <c r="A77" t="s">
        <v>88</v>
      </c>
      <c r="B77" t="s">
        <v>99</v>
      </c>
    </row>
    <row r="78" spans="1:2" x14ac:dyDescent="0.2">
      <c r="A78" t="s">
        <v>86</v>
      </c>
      <c r="B78" t="s">
        <v>100</v>
      </c>
    </row>
    <row r="79" spans="1:2" x14ac:dyDescent="0.2">
      <c r="A79" t="s">
        <v>88</v>
      </c>
      <c r="B79" t="s">
        <v>101</v>
      </c>
    </row>
    <row r="80" spans="1:2" x14ac:dyDescent="0.2">
      <c r="A80" t="s">
        <v>86</v>
      </c>
      <c r="B80" t="s">
        <v>102</v>
      </c>
    </row>
    <row r="81" spans="1:10" x14ac:dyDescent="0.2">
      <c r="A81" t="s">
        <v>88</v>
      </c>
      <c r="B81" t="s">
        <v>103</v>
      </c>
    </row>
    <row r="82" spans="1:10" x14ac:dyDescent="0.2">
      <c r="A82" t="s">
        <v>86</v>
      </c>
      <c r="B82" t="s">
        <v>104</v>
      </c>
    </row>
    <row r="83" spans="1:10" x14ac:dyDescent="0.2">
      <c r="A83" t="s">
        <v>88</v>
      </c>
      <c r="B83" t="s">
        <v>105</v>
      </c>
    </row>
    <row r="84" spans="1:10" x14ac:dyDescent="0.2">
      <c r="A84" t="s">
        <v>88</v>
      </c>
      <c r="B84" t="s">
        <v>106</v>
      </c>
    </row>
    <row r="85" spans="1:10" x14ac:dyDescent="0.2">
      <c r="A85" t="s">
        <v>88</v>
      </c>
      <c r="B85" t="s">
        <v>107</v>
      </c>
    </row>
    <row r="86" spans="1:10" x14ac:dyDescent="0.2">
      <c r="A86" t="s">
        <v>88</v>
      </c>
      <c r="B86" t="s">
        <v>108</v>
      </c>
    </row>
    <row r="89" spans="1:10" ht="15.75" x14ac:dyDescent="0.25">
      <c r="B89" s="175" t="s">
        <v>109</v>
      </c>
    </row>
    <row r="91" spans="1:10" ht="25.5" customHeight="1" x14ac:dyDescent="0.2">
      <c r="A91" s="177"/>
      <c r="B91" s="180" t="s">
        <v>17</v>
      </c>
      <c r="C91" s="180" t="s">
        <v>5</v>
      </c>
      <c r="D91" s="181"/>
      <c r="E91" s="181"/>
      <c r="F91" s="182" t="s">
        <v>110</v>
      </c>
      <c r="G91" s="182"/>
      <c r="H91" s="182"/>
      <c r="I91" s="182" t="s">
        <v>29</v>
      </c>
      <c r="J91" s="182" t="s">
        <v>0</v>
      </c>
    </row>
    <row r="92" spans="1:10" ht="36.75" customHeight="1" x14ac:dyDescent="0.2">
      <c r="A92" s="178"/>
      <c r="B92" s="183" t="s">
        <v>111</v>
      </c>
      <c r="C92" s="184" t="s">
        <v>112</v>
      </c>
      <c r="D92" s="185"/>
      <c r="E92" s="185"/>
      <c r="F92" s="192" t="s">
        <v>24</v>
      </c>
      <c r="G92" s="193"/>
      <c r="H92" s="193"/>
      <c r="I92" s="193">
        <f>'SO-01 SO-01.1 Pol'!G8+'SO-01 SO-01.2 Pol'!G8+'IO-01 IO-01 Pol'!G8+'IO-02 IO-02 Pol'!G8+'IO-03b IO-03b Pol'!G8+'IO-04 IO-04 Pol'!G8+'IO-05 IO-05 Pol'!G8</f>
        <v>0</v>
      </c>
      <c r="J92" s="189" t="str">
        <f>IF(I159=0,"",I92/I159*100)</f>
        <v/>
      </c>
    </row>
    <row r="93" spans="1:10" ht="36.75" customHeight="1" x14ac:dyDescent="0.2">
      <c r="A93" s="178"/>
      <c r="B93" s="183" t="s">
        <v>113</v>
      </c>
      <c r="C93" s="184" t="s">
        <v>114</v>
      </c>
      <c r="D93" s="185"/>
      <c r="E93" s="185"/>
      <c r="F93" s="192" t="s">
        <v>24</v>
      </c>
      <c r="G93" s="193"/>
      <c r="H93" s="193"/>
      <c r="I93" s="193">
        <f>'IO-05 IO-05 Pol'!G96</f>
        <v>0</v>
      </c>
      <c r="J93" s="189" t="str">
        <f>IF(I159=0,"",I93/I159*100)</f>
        <v/>
      </c>
    </row>
    <row r="94" spans="1:10" ht="36.75" customHeight="1" x14ac:dyDescent="0.2">
      <c r="A94" s="178"/>
      <c r="B94" s="183" t="s">
        <v>115</v>
      </c>
      <c r="C94" s="184" t="s">
        <v>116</v>
      </c>
      <c r="D94" s="185"/>
      <c r="E94" s="185"/>
      <c r="F94" s="192" t="s">
        <v>24</v>
      </c>
      <c r="G94" s="193"/>
      <c r="H94" s="193"/>
      <c r="I94" s="193">
        <f>'SO-01 SO-01.1 Pol'!G162+'IO-01 IO-01 Pol'!G66+'IO-04 IO-04 Pol'!G94+'IO-05 IO-05 Pol'!G141</f>
        <v>0</v>
      </c>
      <c r="J94" s="189" t="str">
        <f>IF(I159=0,"",I94/I159*100)</f>
        <v/>
      </c>
    </row>
    <row r="95" spans="1:10" ht="36.75" customHeight="1" x14ac:dyDescent="0.2">
      <c r="A95" s="178"/>
      <c r="B95" s="183" t="s">
        <v>117</v>
      </c>
      <c r="C95" s="184" t="s">
        <v>118</v>
      </c>
      <c r="D95" s="185"/>
      <c r="E95" s="185"/>
      <c r="F95" s="192" t="s">
        <v>24</v>
      </c>
      <c r="G95" s="193"/>
      <c r="H95" s="193"/>
      <c r="I95" s="193">
        <f>'SO-01 SO-01.1 Pol'!G219+'IO-04 IO-04 Pol'!G260</f>
        <v>0</v>
      </c>
      <c r="J95" s="189" t="str">
        <f>IF(I159=0,"",I95/I159*100)</f>
        <v/>
      </c>
    </row>
    <row r="96" spans="1:10" ht="36.75" customHeight="1" x14ac:dyDescent="0.2">
      <c r="A96" s="178"/>
      <c r="B96" s="183" t="s">
        <v>119</v>
      </c>
      <c r="C96" s="184" t="s">
        <v>120</v>
      </c>
      <c r="D96" s="185"/>
      <c r="E96" s="185"/>
      <c r="F96" s="192" t="s">
        <v>24</v>
      </c>
      <c r="G96" s="193"/>
      <c r="H96" s="193"/>
      <c r="I96" s="193">
        <f>'SO-01 SO-01.1 Pol'!G251+'IO-05 IO-05 Pol'!G157</f>
        <v>0</v>
      </c>
      <c r="J96" s="189" t="str">
        <f>IF(I159=0,"",I96/I159*100)</f>
        <v/>
      </c>
    </row>
    <row r="97" spans="1:10" ht="36.75" customHeight="1" x14ac:dyDescent="0.2">
      <c r="A97" s="178"/>
      <c r="B97" s="183" t="s">
        <v>121</v>
      </c>
      <c r="C97" s="184" t="s">
        <v>122</v>
      </c>
      <c r="D97" s="185"/>
      <c r="E97" s="185"/>
      <c r="F97" s="192" t="s">
        <v>24</v>
      </c>
      <c r="G97" s="193"/>
      <c r="H97" s="193"/>
      <c r="I97" s="193">
        <f>'SO-01 SO-01.1 Pol'!G288</f>
        <v>0</v>
      </c>
      <c r="J97" s="189" t="str">
        <f>IF(I159=0,"",I97/I159*100)</f>
        <v/>
      </c>
    </row>
    <row r="98" spans="1:10" ht="36.75" customHeight="1" x14ac:dyDescent="0.2">
      <c r="A98" s="178"/>
      <c r="B98" s="183" t="s">
        <v>123</v>
      </c>
      <c r="C98" s="184" t="s">
        <v>124</v>
      </c>
      <c r="D98" s="185"/>
      <c r="E98" s="185"/>
      <c r="F98" s="192" t="s">
        <v>24</v>
      </c>
      <c r="G98" s="193"/>
      <c r="H98" s="193"/>
      <c r="I98" s="193">
        <f>'SO-01 SO-01.1 Pol'!G392</f>
        <v>0</v>
      </c>
      <c r="J98" s="189" t="str">
        <f>IF(I159=0,"",I98/I159*100)</f>
        <v/>
      </c>
    </row>
    <row r="99" spans="1:10" ht="36.75" customHeight="1" x14ac:dyDescent="0.2">
      <c r="A99" s="178"/>
      <c r="B99" s="183" t="s">
        <v>125</v>
      </c>
      <c r="C99" s="184" t="s">
        <v>126</v>
      </c>
      <c r="D99" s="185"/>
      <c r="E99" s="185"/>
      <c r="F99" s="192" t="s">
        <v>24</v>
      </c>
      <c r="G99" s="193"/>
      <c r="H99" s="193"/>
      <c r="I99" s="193">
        <f>'SO-01 SO-01.1 Pol'!G464</f>
        <v>0</v>
      </c>
      <c r="J99" s="189" t="str">
        <f>IF(I159=0,"",I99/I159*100)</f>
        <v/>
      </c>
    </row>
    <row r="100" spans="1:10" ht="36.75" customHeight="1" x14ac:dyDescent="0.2">
      <c r="A100" s="178"/>
      <c r="B100" s="183" t="s">
        <v>127</v>
      </c>
      <c r="C100" s="184" t="s">
        <v>128</v>
      </c>
      <c r="D100" s="185"/>
      <c r="E100" s="185"/>
      <c r="F100" s="192" t="s">
        <v>24</v>
      </c>
      <c r="G100" s="193"/>
      <c r="H100" s="193"/>
      <c r="I100" s="193">
        <f>'SO-01 SO-01.1 Pol'!G470</f>
        <v>0</v>
      </c>
      <c r="J100" s="189" t="str">
        <f>IF(I159=0,"",I100/I159*100)</f>
        <v/>
      </c>
    </row>
    <row r="101" spans="1:10" ht="36.75" customHeight="1" x14ac:dyDescent="0.2">
      <c r="A101" s="178"/>
      <c r="B101" s="183" t="s">
        <v>129</v>
      </c>
      <c r="C101" s="184" t="s">
        <v>130</v>
      </c>
      <c r="D101" s="185"/>
      <c r="E101" s="185"/>
      <c r="F101" s="192" t="s">
        <v>24</v>
      </c>
      <c r="G101" s="193"/>
      <c r="H101" s="193"/>
      <c r="I101" s="193">
        <f>'SO-01 SO-01.2 Pol'!G25+'IO-02 IO-02 Pol'!G72+'IO-03b IO-03b Pol'!G60</f>
        <v>0</v>
      </c>
      <c r="J101" s="189" t="str">
        <f>IF(I159=0,"",I101/I159*100)</f>
        <v/>
      </c>
    </row>
    <row r="102" spans="1:10" ht="36.75" customHeight="1" x14ac:dyDescent="0.2">
      <c r="A102" s="178"/>
      <c r="B102" s="183" t="s">
        <v>131</v>
      </c>
      <c r="C102" s="184" t="s">
        <v>132</v>
      </c>
      <c r="D102" s="185"/>
      <c r="E102" s="185"/>
      <c r="F102" s="192" t="s">
        <v>24</v>
      </c>
      <c r="G102" s="193"/>
      <c r="H102" s="193"/>
      <c r="I102" s="193">
        <f>'SO-01 SO-01.1 Pol'!G575</f>
        <v>0</v>
      </c>
      <c r="J102" s="189" t="str">
        <f>IF(I159=0,"",I102/I159*100)</f>
        <v/>
      </c>
    </row>
    <row r="103" spans="1:10" ht="36.75" customHeight="1" x14ac:dyDescent="0.2">
      <c r="A103" s="178"/>
      <c r="B103" s="183" t="s">
        <v>133</v>
      </c>
      <c r="C103" s="184" t="s">
        <v>134</v>
      </c>
      <c r="D103" s="185"/>
      <c r="E103" s="185"/>
      <c r="F103" s="192" t="s">
        <v>24</v>
      </c>
      <c r="G103" s="193"/>
      <c r="H103" s="193"/>
      <c r="I103" s="193">
        <f>'IO-04 IO-04 Pol'!G288</f>
        <v>0</v>
      </c>
      <c r="J103" s="189" t="str">
        <f>IF(I159=0,"",I103/I159*100)</f>
        <v/>
      </c>
    </row>
    <row r="104" spans="1:10" ht="36.75" customHeight="1" x14ac:dyDescent="0.2">
      <c r="A104" s="178"/>
      <c r="B104" s="183" t="s">
        <v>135</v>
      </c>
      <c r="C104" s="184" t="s">
        <v>136</v>
      </c>
      <c r="D104" s="185"/>
      <c r="E104" s="185"/>
      <c r="F104" s="192" t="s">
        <v>24</v>
      </c>
      <c r="G104" s="193"/>
      <c r="H104" s="193"/>
      <c r="I104" s="193">
        <f>'IO-02 IO-02 Pol'!G77+'IO-04 IO-04 Pol'!G330</f>
        <v>0</v>
      </c>
      <c r="J104" s="189" t="str">
        <f>IF(I159=0,"",I104/I159*100)</f>
        <v/>
      </c>
    </row>
    <row r="105" spans="1:10" ht="36.75" customHeight="1" x14ac:dyDescent="0.2">
      <c r="A105" s="178"/>
      <c r="B105" s="183" t="s">
        <v>137</v>
      </c>
      <c r="C105" s="184" t="s">
        <v>138</v>
      </c>
      <c r="D105" s="185"/>
      <c r="E105" s="185"/>
      <c r="F105" s="192" t="s">
        <v>24</v>
      </c>
      <c r="G105" s="193"/>
      <c r="H105" s="193"/>
      <c r="I105" s="193">
        <f>'SO-01 SO-01.1 Pol'!G620</f>
        <v>0</v>
      </c>
      <c r="J105" s="189" t="str">
        <f>IF(I159=0,"",I105/I159*100)</f>
        <v/>
      </c>
    </row>
    <row r="106" spans="1:10" ht="36.75" customHeight="1" x14ac:dyDescent="0.2">
      <c r="A106" s="178"/>
      <c r="B106" s="183" t="s">
        <v>139</v>
      </c>
      <c r="C106" s="184" t="s">
        <v>140</v>
      </c>
      <c r="D106" s="185"/>
      <c r="E106" s="185"/>
      <c r="F106" s="192" t="s">
        <v>24</v>
      </c>
      <c r="G106" s="193"/>
      <c r="H106" s="193"/>
      <c r="I106" s="193">
        <f>'SO-01 SO-01.1 Pol'!G630</f>
        <v>0</v>
      </c>
      <c r="J106" s="189" t="str">
        <f>IF(I159=0,"",I106/I159*100)</f>
        <v/>
      </c>
    </row>
    <row r="107" spans="1:10" ht="36.75" customHeight="1" x14ac:dyDescent="0.2">
      <c r="A107" s="178"/>
      <c r="B107" s="183" t="s">
        <v>139</v>
      </c>
      <c r="C107" s="184" t="s">
        <v>141</v>
      </c>
      <c r="D107" s="185"/>
      <c r="E107" s="185"/>
      <c r="F107" s="192" t="s">
        <v>24</v>
      </c>
      <c r="G107" s="193"/>
      <c r="H107" s="193"/>
      <c r="I107" s="193">
        <f>'SO-01 SO-01.2 Pol'!G31+'SO-01 SO-01.3 Pol'!G8</f>
        <v>0</v>
      </c>
      <c r="J107" s="189" t="str">
        <f>IF(I159=0,"",I107/I159*100)</f>
        <v/>
      </c>
    </row>
    <row r="108" spans="1:10" ht="36.75" customHeight="1" x14ac:dyDescent="0.2">
      <c r="A108" s="178"/>
      <c r="B108" s="183" t="s">
        <v>142</v>
      </c>
      <c r="C108" s="184" t="s">
        <v>143</v>
      </c>
      <c r="D108" s="185"/>
      <c r="E108" s="185"/>
      <c r="F108" s="192" t="s">
        <v>24</v>
      </c>
      <c r="G108" s="193"/>
      <c r="H108" s="193"/>
      <c r="I108" s="193">
        <f>'SO-01 SO-01.1 Pol'!G834</f>
        <v>0</v>
      </c>
      <c r="J108" s="189" t="str">
        <f>IF(I159=0,"",I108/I159*100)</f>
        <v/>
      </c>
    </row>
    <row r="109" spans="1:10" ht="36.75" customHeight="1" x14ac:dyDescent="0.2">
      <c r="A109" s="178"/>
      <c r="B109" s="183" t="s">
        <v>144</v>
      </c>
      <c r="C109" s="184" t="s">
        <v>145</v>
      </c>
      <c r="D109" s="185"/>
      <c r="E109" s="185"/>
      <c r="F109" s="192" t="s">
        <v>24</v>
      </c>
      <c r="G109" s="193"/>
      <c r="H109" s="193"/>
      <c r="I109" s="193">
        <f>'SO-01 SO-01.1 Pol'!G1062+'IO-04 IO-04 Pol'!G384</f>
        <v>0</v>
      </c>
      <c r="J109" s="189" t="str">
        <f>IF(I159=0,"",I109/I159*100)</f>
        <v/>
      </c>
    </row>
    <row r="110" spans="1:10" ht="36.75" customHeight="1" x14ac:dyDescent="0.2">
      <c r="A110" s="178"/>
      <c r="B110" s="183" t="s">
        <v>146</v>
      </c>
      <c r="C110" s="184" t="s">
        <v>147</v>
      </c>
      <c r="D110" s="185"/>
      <c r="E110" s="185"/>
      <c r="F110" s="192" t="s">
        <v>24</v>
      </c>
      <c r="G110" s="193"/>
      <c r="H110" s="193"/>
      <c r="I110" s="193">
        <f>'IO-01 IO-01 Pol'!G102+'IO-02 IO-02 Pol'!G82+'IO-03b IO-03b Pol'!G66</f>
        <v>0</v>
      </c>
      <c r="J110" s="189" t="str">
        <f>IF(I159=0,"",I110/I159*100)</f>
        <v/>
      </c>
    </row>
    <row r="111" spans="1:10" ht="36.75" customHeight="1" x14ac:dyDescent="0.2">
      <c r="A111" s="178"/>
      <c r="B111" s="183" t="s">
        <v>148</v>
      </c>
      <c r="C111" s="184" t="s">
        <v>149</v>
      </c>
      <c r="D111" s="185"/>
      <c r="E111" s="185"/>
      <c r="F111" s="192" t="s">
        <v>24</v>
      </c>
      <c r="G111" s="193"/>
      <c r="H111" s="193"/>
      <c r="I111" s="193">
        <f>'IO-01 IO-01 Pol'!G113</f>
        <v>0</v>
      </c>
      <c r="J111" s="189" t="str">
        <f>IF(I159=0,"",I111/I159*100)</f>
        <v/>
      </c>
    </row>
    <row r="112" spans="1:10" ht="36.75" customHeight="1" x14ac:dyDescent="0.2">
      <c r="A112" s="178"/>
      <c r="B112" s="183" t="s">
        <v>150</v>
      </c>
      <c r="C112" s="184" t="s">
        <v>151</v>
      </c>
      <c r="D112" s="185"/>
      <c r="E112" s="185"/>
      <c r="F112" s="192" t="s">
        <v>24</v>
      </c>
      <c r="G112" s="193"/>
      <c r="H112" s="193"/>
      <c r="I112" s="193">
        <f>'IO-03b IO-03b Pol'!G71+'IO-05 IO-05 Pol'!G202</f>
        <v>0</v>
      </c>
      <c r="J112" s="189" t="str">
        <f>IF(I159=0,"",I112/I159*100)</f>
        <v/>
      </c>
    </row>
    <row r="113" spans="1:10" ht="36.75" customHeight="1" x14ac:dyDescent="0.2">
      <c r="A113" s="178"/>
      <c r="B113" s="183" t="s">
        <v>152</v>
      </c>
      <c r="C113" s="184" t="s">
        <v>153</v>
      </c>
      <c r="D113" s="185"/>
      <c r="E113" s="185"/>
      <c r="F113" s="192" t="s">
        <v>24</v>
      </c>
      <c r="G113" s="193"/>
      <c r="H113" s="193"/>
      <c r="I113" s="193">
        <f>'SO-01 SO-01.1 Pol'!G1136</f>
        <v>0</v>
      </c>
      <c r="J113" s="189" t="str">
        <f>IF(I159=0,"",I113/I159*100)</f>
        <v/>
      </c>
    </row>
    <row r="114" spans="1:10" ht="36.75" customHeight="1" x14ac:dyDescent="0.2">
      <c r="A114" s="178"/>
      <c r="B114" s="183" t="s">
        <v>154</v>
      </c>
      <c r="C114" s="184" t="s">
        <v>155</v>
      </c>
      <c r="D114" s="185"/>
      <c r="E114" s="185"/>
      <c r="F114" s="192" t="s">
        <v>24</v>
      </c>
      <c r="G114" s="193"/>
      <c r="H114" s="193"/>
      <c r="I114" s="193">
        <f>'IO-02 IO-02 Pol'!G103+'IO-04 IO-04 Pol'!G407</f>
        <v>0</v>
      </c>
      <c r="J114" s="189" t="str">
        <f>IF(I159=0,"",I114/I159*100)</f>
        <v/>
      </c>
    </row>
    <row r="115" spans="1:10" ht="36.75" customHeight="1" x14ac:dyDescent="0.2">
      <c r="A115" s="178"/>
      <c r="B115" s="183" t="s">
        <v>156</v>
      </c>
      <c r="C115" s="184" t="s">
        <v>157</v>
      </c>
      <c r="D115" s="185"/>
      <c r="E115" s="185"/>
      <c r="F115" s="192" t="s">
        <v>24</v>
      </c>
      <c r="G115" s="193"/>
      <c r="H115" s="193"/>
      <c r="I115" s="193">
        <f>'SO-01 SO-01.1 Pol'!G1153</f>
        <v>0</v>
      </c>
      <c r="J115" s="189" t="str">
        <f>IF(I159=0,"",I115/I159*100)</f>
        <v/>
      </c>
    </row>
    <row r="116" spans="1:10" ht="36.75" customHeight="1" x14ac:dyDescent="0.2">
      <c r="A116" s="178"/>
      <c r="B116" s="183" t="s">
        <v>158</v>
      </c>
      <c r="C116" s="184" t="s">
        <v>159</v>
      </c>
      <c r="D116" s="185"/>
      <c r="E116" s="185"/>
      <c r="F116" s="192" t="s">
        <v>24</v>
      </c>
      <c r="G116" s="193"/>
      <c r="H116" s="193"/>
      <c r="I116" s="193">
        <f>'SO-01 SO-01.1 Pol'!G1190</f>
        <v>0</v>
      </c>
      <c r="J116" s="189" t="str">
        <f>IF(I159=0,"",I116/I159*100)</f>
        <v/>
      </c>
    </row>
    <row r="117" spans="1:10" ht="36.75" customHeight="1" x14ac:dyDescent="0.2">
      <c r="A117" s="178"/>
      <c r="B117" s="183" t="s">
        <v>160</v>
      </c>
      <c r="C117" s="184" t="s">
        <v>161</v>
      </c>
      <c r="D117" s="185"/>
      <c r="E117" s="185"/>
      <c r="F117" s="192" t="s">
        <v>24</v>
      </c>
      <c r="G117" s="193"/>
      <c r="H117" s="193"/>
      <c r="I117" s="193">
        <f>'SO-01 SO-01.2 Pol'!G36+'SO-01 SO-01.3 Pol'!G12+'IO-05 IO-05 Pol'!G209</f>
        <v>0</v>
      </c>
      <c r="J117" s="189" t="str">
        <f>IF(I159=0,"",I117/I159*100)</f>
        <v/>
      </c>
    </row>
    <row r="118" spans="1:10" ht="36.75" customHeight="1" x14ac:dyDescent="0.2">
      <c r="A118" s="178"/>
      <c r="B118" s="183" t="s">
        <v>162</v>
      </c>
      <c r="C118" s="184" t="s">
        <v>163</v>
      </c>
      <c r="D118" s="185"/>
      <c r="E118" s="185"/>
      <c r="F118" s="192" t="s">
        <v>24</v>
      </c>
      <c r="G118" s="193"/>
      <c r="H118" s="193"/>
      <c r="I118" s="193">
        <f>'SO-01 SO-01.1 Pol'!G1200+'SO-01 SO-01.2 Pol'!G39+'SO-01 SO-01.3 Pol'!G15+'IO-01 IO-01 Pol'!G118+'IO-02 IO-02 Pol'!G108+'IO-04 IO-04 Pol'!G420+'IO-05 IO-05 Pol'!G219</f>
        <v>0</v>
      </c>
      <c r="J118" s="189" t="str">
        <f>IF(I159=0,"",I118/I159*100)</f>
        <v/>
      </c>
    </row>
    <row r="119" spans="1:10" ht="36.75" customHeight="1" x14ac:dyDescent="0.2">
      <c r="A119" s="178"/>
      <c r="B119" s="183" t="s">
        <v>164</v>
      </c>
      <c r="C119" s="184" t="s">
        <v>165</v>
      </c>
      <c r="D119" s="185"/>
      <c r="E119" s="185"/>
      <c r="F119" s="192" t="s">
        <v>25</v>
      </c>
      <c r="G119" s="193"/>
      <c r="H119" s="193"/>
      <c r="I119" s="193">
        <f>'SO-01 SO-01.1 Pol'!G1207</f>
        <v>0</v>
      </c>
      <c r="J119" s="189" t="str">
        <f>IF(I159=0,"",I119/I159*100)</f>
        <v/>
      </c>
    </row>
    <row r="120" spans="1:10" ht="36.75" customHeight="1" x14ac:dyDescent="0.2">
      <c r="A120" s="178"/>
      <c r="B120" s="183" t="s">
        <v>166</v>
      </c>
      <c r="C120" s="184" t="s">
        <v>167</v>
      </c>
      <c r="D120" s="185"/>
      <c r="E120" s="185"/>
      <c r="F120" s="192" t="s">
        <v>25</v>
      </c>
      <c r="G120" s="193"/>
      <c r="H120" s="193"/>
      <c r="I120" s="193">
        <f>'SO-01 SO-01.1 Pol'!G1393</f>
        <v>0</v>
      </c>
      <c r="J120" s="189" t="str">
        <f>IF(I159=0,"",I120/I159*100)</f>
        <v/>
      </c>
    </row>
    <row r="121" spans="1:10" ht="36.75" customHeight="1" x14ac:dyDescent="0.2">
      <c r="A121" s="178"/>
      <c r="B121" s="183" t="s">
        <v>168</v>
      </c>
      <c r="C121" s="184" t="s">
        <v>169</v>
      </c>
      <c r="D121" s="185"/>
      <c r="E121" s="185"/>
      <c r="F121" s="192" t="s">
        <v>25</v>
      </c>
      <c r="G121" s="193"/>
      <c r="H121" s="193"/>
      <c r="I121" s="193">
        <f>'SO-01 SO-01.1 Pol'!G1538+'SO-01 SO-01.2 Pol'!G45</f>
        <v>0</v>
      </c>
      <c r="J121" s="189" t="str">
        <f>IF(I159=0,"",I121/I159*100)</f>
        <v/>
      </c>
    </row>
    <row r="122" spans="1:10" ht="36.75" customHeight="1" x14ac:dyDescent="0.2">
      <c r="A122" s="178"/>
      <c r="B122" s="183" t="s">
        <v>170</v>
      </c>
      <c r="C122" s="184" t="s">
        <v>171</v>
      </c>
      <c r="D122" s="185"/>
      <c r="E122" s="185"/>
      <c r="F122" s="192" t="s">
        <v>25</v>
      </c>
      <c r="G122" s="193"/>
      <c r="H122" s="193"/>
      <c r="I122" s="193">
        <f>'SO-01 SO-01.2 Pol'!G87+'SO-01 SO-01.3 Pol'!G21</f>
        <v>0</v>
      </c>
      <c r="J122" s="189" t="str">
        <f>IF(I159=0,"",I122/I159*100)</f>
        <v/>
      </c>
    </row>
    <row r="123" spans="1:10" ht="36.75" customHeight="1" x14ac:dyDescent="0.2">
      <c r="A123" s="178"/>
      <c r="B123" s="183" t="s">
        <v>172</v>
      </c>
      <c r="C123" s="184" t="s">
        <v>173</v>
      </c>
      <c r="D123" s="185"/>
      <c r="E123" s="185"/>
      <c r="F123" s="192" t="s">
        <v>25</v>
      </c>
      <c r="G123" s="193"/>
      <c r="H123" s="193"/>
      <c r="I123" s="193">
        <f>'SO-01 SO-01.2 Pol'!G140</f>
        <v>0</v>
      </c>
      <c r="J123" s="189" t="str">
        <f>IF(I159=0,"",I123/I159*100)</f>
        <v/>
      </c>
    </row>
    <row r="124" spans="1:10" ht="36.75" customHeight="1" x14ac:dyDescent="0.2">
      <c r="A124" s="178"/>
      <c r="B124" s="183" t="s">
        <v>174</v>
      </c>
      <c r="C124" s="184" t="s">
        <v>175</v>
      </c>
      <c r="D124" s="185"/>
      <c r="E124" s="185"/>
      <c r="F124" s="192" t="s">
        <v>25</v>
      </c>
      <c r="G124" s="193"/>
      <c r="H124" s="193"/>
      <c r="I124" s="193">
        <f>'SO-01 SO-01.2 Pol'!G213</f>
        <v>0</v>
      </c>
      <c r="J124" s="189" t="str">
        <f>IF(I159=0,"",I124/I159*100)</f>
        <v/>
      </c>
    </row>
    <row r="125" spans="1:10" ht="36.75" customHeight="1" x14ac:dyDescent="0.2">
      <c r="A125" s="178"/>
      <c r="B125" s="183" t="s">
        <v>176</v>
      </c>
      <c r="C125" s="184" t="s">
        <v>177</v>
      </c>
      <c r="D125" s="185"/>
      <c r="E125" s="185"/>
      <c r="F125" s="192" t="s">
        <v>25</v>
      </c>
      <c r="G125" s="193"/>
      <c r="H125" s="193"/>
      <c r="I125" s="193">
        <f>'SO-01 SO-01.3 Pol'!G30</f>
        <v>0</v>
      </c>
      <c r="J125" s="189" t="str">
        <f>IF(I159=0,"",I125/I159*100)</f>
        <v/>
      </c>
    </row>
    <row r="126" spans="1:10" ht="36.75" customHeight="1" x14ac:dyDescent="0.2">
      <c r="A126" s="178"/>
      <c r="B126" s="183" t="s">
        <v>178</v>
      </c>
      <c r="C126" s="184" t="s">
        <v>179</v>
      </c>
      <c r="D126" s="185"/>
      <c r="E126" s="185"/>
      <c r="F126" s="192" t="s">
        <v>25</v>
      </c>
      <c r="G126" s="193"/>
      <c r="H126" s="193"/>
      <c r="I126" s="193">
        <f>'SO-01 SO-01.3 Pol'!G39+'IO-03b IO-03b Pol'!G78</f>
        <v>0</v>
      </c>
      <c r="J126" s="189" t="str">
        <f>IF(I159=0,"",I126/I159*100)</f>
        <v/>
      </c>
    </row>
    <row r="127" spans="1:10" ht="36.75" customHeight="1" x14ac:dyDescent="0.2">
      <c r="A127" s="178"/>
      <c r="B127" s="183" t="s">
        <v>180</v>
      </c>
      <c r="C127" s="184" t="s">
        <v>181</v>
      </c>
      <c r="D127" s="185"/>
      <c r="E127" s="185"/>
      <c r="F127" s="192" t="s">
        <v>25</v>
      </c>
      <c r="G127" s="193"/>
      <c r="H127" s="193"/>
      <c r="I127" s="193">
        <f>'SO-01 SO-01.3 Pol'!G69</f>
        <v>0</v>
      </c>
      <c r="J127" s="189" t="str">
        <f>IF(I159=0,"",I127/I159*100)</f>
        <v/>
      </c>
    </row>
    <row r="128" spans="1:10" ht="36.75" customHeight="1" x14ac:dyDescent="0.2">
      <c r="A128" s="178"/>
      <c r="B128" s="183" t="s">
        <v>182</v>
      </c>
      <c r="C128" s="184" t="s">
        <v>183</v>
      </c>
      <c r="D128" s="185"/>
      <c r="E128" s="185"/>
      <c r="F128" s="192" t="s">
        <v>25</v>
      </c>
      <c r="G128" s="193"/>
      <c r="H128" s="193"/>
      <c r="I128" s="193">
        <f>'SO-01 SO-01.3 Pol'!G82</f>
        <v>0</v>
      </c>
      <c r="J128" s="189" t="str">
        <f>IF(I159=0,"",I128/I159*100)</f>
        <v/>
      </c>
    </row>
    <row r="129" spans="1:10" ht="36.75" customHeight="1" x14ac:dyDescent="0.2">
      <c r="A129" s="178"/>
      <c r="B129" s="183" t="s">
        <v>184</v>
      </c>
      <c r="C129" s="184" t="s">
        <v>185</v>
      </c>
      <c r="D129" s="185"/>
      <c r="E129" s="185"/>
      <c r="F129" s="192" t="s">
        <v>25</v>
      </c>
      <c r="G129" s="193"/>
      <c r="H129" s="193"/>
      <c r="I129" s="193">
        <f>'SO-01 SO-01.3 Pol'!G88</f>
        <v>0</v>
      </c>
      <c r="J129" s="189" t="str">
        <f>IF(I159=0,"",I129/I159*100)</f>
        <v/>
      </c>
    </row>
    <row r="130" spans="1:10" ht="36.75" customHeight="1" x14ac:dyDescent="0.2">
      <c r="A130" s="178"/>
      <c r="B130" s="183" t="s">
        <v>186</v>
      </c>
      <c r="C130" s="184" t="s">
        <v>187</v>
      </c>
      <c r="D130" s="185"/>
      <c r="E130" s="185"/>
      <c r="F130" s="192" t="s">
        <v>25</v>
      </c>
      <c r="G130" s="193"/>
      <c r="H130" s="193"/>
      <c r="I130" s="193">
        <f>'SO-01 SO-01.1 Pol'!G1548</f>
        <v>0</v>
      </c>
      <c r="J130" s="189" t="str">
        <f>IF(I159=0,"",I130/I159*100)</f>
        <v/>
      </c>
    </row>
    <row r="131" spans="1:10" ht="36.75" customHeight="1" x14ac:dyDescent="0.2">
      <c r="A131" s="178"/>
      <c r="B131" s="183" t="s">
        <v>188</v>
      </c>
      <c r="C131" s="184" t="s">
        <v>189</v>
      </c>
      <c r="D131" s="185"/>
      <c r="E131" s="185"/>
      <c r="F131" s="192" t="s">
        <v>25</v>
      </c>
      <c r="G131" s="193"/>
      <c r="H131" s="193"/>
      <c r="I131" s="193">
        <f>'SO-01 SO-01.1 Pol'!G1676</f>
        <v>0</v>
      </c>
      <c r="J131" s="189" t="str">
        <f>IF(I159=0,"",I131/I159*100)</f>
        <v/>
      </c>
    </row>
    <row r="132" spans="1:10" ht="36.75" customHeight="1" x14ac:dyDescent="0.2">
      <c r="A132" s="178"/>
      <c r="B132" s="183" t="s">
        <v>190</v>
      </c>
      <c r="C132" s="184" t="s">
        <v>191</v>
      </c>
      <c r="D132" s="185"/>
      <c r="E132" s="185"/>
      <c r="F132" s="192" t="s">
        <v>25</v>
      </c>
      <c r="G132" s="193"/>
      <c r="H132" s="193"/>
      <c r="I132" s="193">
        <f>'SO-01 SO-01.1 Pol'!G1745</f>
        <v>0</v>
      </c>
      <c r="J132" s="189" t="str">
        <f>IF(I159=0,"",I132/I159*100)</f>
        <v/>
      </c>
    </row>
    <row r="133" spans="1:10" ht="36.75" customHeight="1" x14ac:dyDescent="0.2">
      <c r="A133" s="178"/>
      <c r="B133" s="183" t="s">
        <v>192</v>
      </c>
      <c r="C133" s="184" t="s">
        <v>193</v>
      </c>
      <c r="D133" s="185"/>
      <c r="E133" s="185"/>
      <c r="F133" s="192" t="s">
        <v>25</v>
      </c>
      <c r="G133" s="193"/>
      <c r="H133" s="193"/>
      <c r="I133" s="193">
        <f>'SO-01 SO-01.1 Pol'!G1812</f>
        <v>0</v>
      </c>
      <c r="J133" s="189" t="str">
        <f>IF(I159=0,"",I133/I159*100)</f>
        <v/>
      </c>
    </row>
    <row r="134" spans="1:10" ht="36.75" customHeight="1" x14ac:dyDescent="0.2">
      <c r="A134" s="178"/>
      <c r="B134" s="183" t="s">
        <v>194</v>
      </c>
      <c r="C134" s="184" t="s">
        <v>195</v>
      </c>
      <c r="D134" s="185"/>
      <c r="E134" s="185"/>
      <c r="F134" s="192" t="s">
        <v>25</v>
      </c>
      <c r="G134" s="193"/>
      <c r="H134" s="193"/>
      <c r="I134" s="193">
        <f>'SO-01 SO-01.1 Pol'!G1923</f>
        <v>0</v>
      </c>
      <c r="J134" s="189" t="str">
        <f>IF(I159=0,"",I134/I159*100)</f>
        <v/>
      </c>
    </row>
    <row r="135" spans="1:10" ht="36.75" customHeight="1" x14ac:dyDescent="0.2">
      <c r="A135" s="178"/>
      <c r="B135" s="183" t="s">
        <v>196</v>
      </c>
      <c r="C135" s="184" t="s">
        <v>197</v>
      </c>
      <c r="D135" s="185"/>
      <c r="E135" s="185"/>
      <c r="F135" s="192" t="s">
        <v>25</v>
      </c>
      <c r="G135" s="193"/>
      <c r="H135" s="193"/>
      <c r="I135" s="193">
        <f>'SO-01 SO-01.1 Pol'!G1991</f>
        <v>0</v>
      </c>
      <c r="J135" s="189" t="str">
        <f>IF(I159=0,"",I135/I159*100)</f>
        <v/>
      </c>
    </row>
    <row r="136" spans="1:10" ht="36.75" customHeight="1" x14ac:dyDescent="0.2">
      <c r="A136" s="178"/>
      <c r="B136" s="183" t="s">
        <v>198</v>
      </c>
      <c r="C136" s="184" t="s">
        <v>199</v>
      </c>
      <c r="D136" s="185"/>
      <c r="E136" s="185"/>
      <c r="F136" s="192" t="s">
        <v>25</v>
      </c>
      <c r="G136" s="193"/>
      <c r="H136" s="193"/>
      <c r="I136" s="193">
        <f>'SO-01 SO-01.1 Pol'!G2012</f>
        <v>0</v>
      </c>
      <c r="J136" s="189" t="str">
        <f>IF(I159=0,"",I136/I159*100)</f>
        <v/>
      </c>
    </row>
    <row r="137" spans="1:10" ht="36.75" customHeight="1" x14ac:dyDescent="0.2">
      <c r="A137" s="178"/>
      <c r="B137" s="183" t="s">
        <v>200</v>
      </c>
      <c r="C137" s="184" t="s">
        <v>201</v>
      </c>
      <c r="D137" s="185"/>
      <c r="E137" s="185"/>
      <c r="F137" s="192" t="s">
        <v>25</v>
      </c>
      <c r="G137" s="193"/>
      <c r="H137" s="193"/>
      <c r="I137" s="193">
        <f>'SO-01 SO-01.1 Pol'!G2021</f>
        <v>0</v>
      </c>
      <c r="J137" s="189" t="str">
        <f>IF(I159=0,"",I137/I159*100)</f>
        <v/>
      </c>
    </row>
    <row r="138" spans="1:10" ht="36.75" customHeight="1" x14ac:dyDescent="0.2">
      <c r="A138" s="178"/>
      <c r="B138" s="183" t="s">
        <v>202</v>
      </c>
      <c r="C138" s="184" t="s">
        <v>203</v>
      </c>
      <c r="D138" s="185"/>
      <c r="E138" s="185"/>
      <c r="F138" s="192" t="s">
        <v>25</v>
      </c>
      <c r="G138" s="193"/>
      <c r="H138" s="193"/>
      <c r="I138" s="193">
        <f>'SO-01 SO-01.1 Pol'!G2026+'IO-04 IO-04 Pol'!G426+'IO-05 IO-05 Pol'!G226</f>
        <v>0</v>
      </c>
      <c r="J138" s="189" t="str">
        <f>IF(I159=0,"",I138/I159*100)</f>
        <v/>
      </c>
    </row>
    <row r="139" spans="1:10" ht="36.75" customHeight="1" x14ac:dyDescent="0.2">
      <c r="A139" s="178"/>
      <c r="B139" s="183" t="s">
        <v>204</v>
      </c>
      <c r="C139" s="184" t="s">
        <v>205</v>
      </c>
      <c r="D139" s="185"/>
      <c r="E139" s="185"/>
      <c r="F139" s="192" t="s">
        <v>25</v>
      </c>
      <c r="G139" s="193"/>
      <c r="H139" s="193"/>
      <c r="I139" s="193">
        <f>'SO-01 SO-01.1 Pol'!G2047</f>
        <v>0</v>
      </c>
      <c r="J139" s="189" t="str">
        <f>IF(I159=0,"",I139/I159*100)</f>
        <v/>
      </c>
    </row>
    <row r="140" spans="1:10" ht="36.75" customHeight="1" x14ac:dyDescent="0.2">
      <c r="A140" s="178"/>
      <c r="B140" s="183" t="s">
        <v>206</v>
      </c>
      <c r="C140" s="184" t="s">
        <v>207</v>
      </c>
      <c r="D140" s="185"/>
      <c r="E140" s="185"/>
      <c r="F140" s="192" t="s">
        <v>25</v>
      </c>
      <c r="G140" s="193"/>
      <c r="H140" s="193"/>
      <c r="I140" s="193">
        <f>'SO-01 SO-01.1 Pol'!G2056</f>
        <v>0</v>
      </c>
      <c r="J140" s="189" t="str">
        <f>IF(I159=0,"",I140/I159*100)</f>
        <v/>
      </c>
    </row>
    <row r="141" spans="1:10" ht="36.75" customHeight="1" x14ac:dyDescent="0.2">
      <c r="A141" s="178"/>
      <c r="B141" s="183" t="s">
        <v>208</v>
      </c>
      <c r="C141" s="184" t="s">
        <v>209</v>
      </c>
      <c r="D141" s="185"/>
      <c r="E141" s="185"/>
      <c r="F141" s="192" t="s">
        <v>25</v>
      </c>
      <c r="G141" s="193"/>
      <c r="H141" s="193"/>
      <c r="I141" s="193">
        <f>'SO-01 SO-01.1 Pol'!G2068</f>
        <v>0</v>
      </c>
      <c r="J141" s="189" t="str">
        <f>IF(I159=0,"",I141/I159*100)</f>
        <v/>
      </c>
    </row>
    <row r="142" spans="1:10" ht="36.75" customHeight="1" x14ac:dyDescent="0.2">
      <c r="A142" s="178"/>
      <c r="B142" s="183" t="s">
        <v>210</v>
      </c>
      <c r="C142" s="184" t="s">
        <v>211</v>
      </c>
      <c r="D142" s="185"/>
      <c r="E142" s="185"/>
      <c r="F142" s="192" t="s">
        <v>25</v>
      </c>
      <c r="G142" s="193"/>
      <c r="H142" s="193"/>
      <c r="I142" s="193">
        <f>'SO-01 SO-01.1 Pol'!G2101</f>
        <v>0</v>
      </c>
      <c r="J142" s="189" t="str">
        <f>IF(I159=0,"",I142/I159*100)</f>
        <v/>
      </c>
    </row>
    <row r="143" spans="1:10" ht="36.75" customHeight="1" x14ac:dyDescent="0.2">
      <c r="A143" s="178"/>
      <c r="B143" s="183" t="s">
        <v>212</v>
      </c>
      <c r="C143" s="184" t="s">
        <v>213</v>
      </c>
      <c r="D143" s="185"/>
      <c r="E143" s="185"/>
      <c r="F143" s="192" t="s">
        <v>25</v>
      </c>
      <c r="G143" s="193"/>
      <c r="H143" s="193"/>
      <c r="I143" s="193">
        <f>'SO-01 SO-01.1 Pol'!G2312</f>
        <v>0</v>
      </c>
      <c r="J143" s="189" t="str">
        <f>IF(I159=0,"",I143/I159*100)</f>
        <v/>
      </c>
    </row>
    <row r="144" spans="1:10" ht="36.75" customHeight="1" x14ac:dyDescent="0.2">
      <c r="A144" s="178"/>
      <c r="B144" s="183" t="s">
        <v>214</v>
      </c>
      <c r="C144" s="184" t="s">
        <v>215</v>
      </c>
      <c r="D144" s="185"/>
      <c r="E144" s="185"/>
      <c r="F144" s="192" t="s">
        <v>25</v>
      </c>
      <c r="G144" s="193"/>
      <c r="H144" s="193"/>
      <c r="I144" s="193">
        <f>'SO-01 SO-01.1 Pol'!G2619</f>
        <v>0</v>
      </c>
      <c r="J144" s="189" t="str">
        <f>IF(I159=0,"",I144/I159*100)</f>
        <v/>
      </c>
    </row>
    <row r="145" spans="1:10" ht="36.75" customHeight="1" x14ac:dyDescent="0.2">
      <c r="A145" s="178"/>
      <c r="B145" s="183" t="s">
        <v>216</v>
      </c>
      <c r="C145" s="184" t="s">
        <v>217</v>
      </c>
      <c r="D145" s="185"/>
      <c r="E145" s="185"/>
      <c r="F145" s="192" t="s">
        <v>25</v>
      </c>
      <c r="G145" s="193"/>
      <c r="H145" s="193"/>
      <c r="I145" s="193">
        <f>'SO-01 SO-01.1 Pol'!G2962+'SO-01 SO-01.3 Pol'!G113+'IO-04 IO-04 Pol'!G438</f>
        <v>0</v>
      </c>
      <c r="J145" s="189" t="str">
        <f>IF(I159=0,"",I145/I159*100)</f>
        <v/>
      </c>
    </row>
    <row r="146" spans="1:10" ht="36.75" customHeight="1" x14ac:dyDescent="0.2">
      <c r="A146" s="178"/>
      <c r="B146" s="183" t="s">
        <v>218</v>
      </c>
      <c r="C146" s="184" t="s">
        <v>219</v>
      </c>
      <c r="D146" s="185"/>
      <c r="E146" s="185"/>
      <c r="F146" s="192" t="s">
        <v>25</v>
      </c>
      <c r="G146" s="193"/>
      <c r="H146" s="193"/>
      <c r="I146" s="193">
        <f>'SO-01 SO-01.1 Pol'!G2993</f>
        <v>0</v>
      </c>
      <c r="J146" s="189" t="str">
        <f>IF(I159=0,"",I146/I159*100)</f>
        <v/>
      </c>
    </row>
    <row r="147" spans="1:10" ht="36.75" customHeight="1" x14ac:dyDescent="0.2">
      <c r="A147" s="178"/>
      <c r="B147" s="183" t="s">
        <v>220</v>
      </c>
      <c r="C147" s="184" t="s">
        <v>221</v>
      </c>
      <c r="D147" s="185"/>
      <c r="E147" s="185"/>
      <c r="F147" s="192" t="s">
        <v>26</v>
      </c>
      <c r="G147" s="193"/>
      <c r="H147" s="193"/>
      <c r="I147" s="193">
        <f>'IO-03a IO-03a Pol'!G8+'IO-03c IO-03c Pol'!G8</f>
        <v>0</v>
      </c>
      <c r="J147" s="189" t="str">
        <f>IF(I159=0,"",I147/I159*100)</f>
        <v/>
      </c>
    </row>
    <row r="148" spans="1:10" ht="36.75" customHeight="1" x14ac:dyDescent="0.2">
      <c r="A148" s="178"/>
      <c r="B148" s="183" t="s">
        <v>222</v>
      </c>
      <c r="C148" s="184" t="s">
        <v>223</v>
      </c>
      <c r="D148" s="185"/>
      <c r="E148" s="185"/>
      <c r="F148" s="192" t="s">
        <v>26</v>
      </c>
      <c r="G148" s="193"/>
      <c r="H148" s="193"/>
      <c r="I148" s="193">
        <f>'SO-01 SO-01.4 Pol'!G8</f>
        <v>0</v>
      </c>
      <c r="J148" s="189" t="str">
        <f>IF(I159=0,"",I148/I159*100)</f>
        <v/>
      </c>
    </row>
    <row r="149" spans="1:10" ht="36.75" customHeight="1" x14ac:dyDescent="0.2">
      <c r="A149" s="178"/>
      <c r="B149" s="183" t="s">
        <v>224</v>
      </c>
      <c r="C149" s="184" t="s">
        <v>225</v>
      </c>
      <c r="D149" s="185"/>
      <c r="E149" s="185"/>
      <c r="F149" s="192" t="s">
        <v>26</v>
      </c>
      <c r="G149" s="193"/>
      <c r="H149" s="193"/>
      <c r="I149" s="193">
        <f>'SO-01 SO-01.4 Pol'!G13</f>
        <v>0</v>
      </c>
      <c r="J149" s="189" t="str">
        <f>IF(I159=0,"",I149/I159*100)</f>
        <v/>
      </c>
    </row>
    <row r="150" spans="1:10" ht="36.75" customHeight="1" x14ac:dyDescent="0.2">
      <c r="A150" s="178"/>
      <c r="B150" s="183" t="s">
        <v>226</v>
      </c>
      <c r="C150" s="184" t="s">
        <v>227</v>
      </c>
      <c r="D150" s="185"/>
      <c r="E150" s="185"/>
      <c r="F150" s="192" t="s">
        <v>26</v>
      </c>
      <c r="G150" s="193"/>
      <c r="H150" s="193"/>
      <c r="I150" s="193">
        <f>'SO-01 SO-01.4 Pol'!G33</f>
        <v>0</v>
      </c>
      <c r="J150" s="189" t="str">
        <f>IF(I159=0,"",I150/I159*100)</f>
        <v/>
      </c>
    </row>
    <row r="151" spans="1:10" ht="36.75" customHeight="1" x14ac:dyDescent="0.2">
      <c r="A151" s="178"/>
      <c r="B151" s="183" t="s">
        <v>228</v>
      </c>
      <c r="C151" s="184" t="s">
        <v>229</v>
      </c>
      <c r="D151" s="185"/>
      <c r="E151" s="185"/>
      <c r="F151" s="192" t="s">
        <v>26</v>
      </c>
      <c r="G151" s="193"/>
      <c r="H151" s="193"/>
      <c r="I151" s="193">
        <f>'SO-01 SO-01.4 Pol'!G44</f>
        <v>0</v>
      </c>
      <c r="J151" s="189" t="str">
        <f>IF(I159=0,"",I151/I159*100)</f>
        <v/>
      </c>
    </row>
    <row r="152" spans="1:10" ht="36.75" customHeight="1" x14ac:dyDescent="0.2">
      <c r="A152" s="178"/>
      <c r="B152" s="183" t="s">
        <v>230</v>
      </c>
      <c r="C152" s="184" t="s">
        <v>231</v>
      </c>
      <c r="D152" s="185"/>
      <c r="E152" s="185"/>
      <c r="F152" s="192" t="s">
        <v>26</v>
      </c>
      <c r="G152" s="193"/>
      <c r="H152" s="193"/>
      <c r="I152" s="193">
        <f>'SO-01 SO-01.4 Pol'!G57</f>
        <v>0</v>
      </c>
      <c r="J152" s="189" t="str">
        <f>IF(I159=0,"",I152/I159*100)</f>
        <v/>
      </c>
    </row>
    <row r="153" spans="1:10" ht="36.75" customHeight="1" x14ac:dyDescent="0.2">
      <c r="A153" s="178"/>
      <c r="B153" s="183" t="s">
        <v>232</v>
      </c>
      <c r="C153" s="184" t="s">
        <v>233</v>
      </c>
      <c r="D153" s="185"/>
      <c r="E153" s="185"/>
      <c r="F153" s="192" t="s">
        <v>26</v>
      </c>
      <c r="G153" s="193"/>
      <c r="H153" s="193"/>
      <c r="I153" s="193">
        <f>'SO-01 SO-01.4 Pol'!G77</f>
        <v>0</v>
      </c>
      <c r="J153" s="189" t="str">
        <f>IF(I159=0,"",I153/I159*100)</f>
        <v/>
      </c>
    </row>
    <row r="154" spans="1:10" ht="36.75" customHeight="1" x14ac:dyDescent="0.2">
      <c r="A154" s="178"/>
      <c r="B154" s="183" t="s">
        <v>234</v>
      </c>
      <c r="C154" s="184" t="s">
        <v>235</v>
      </c>
      <c r="D154" s="185"/>
      <c r="E154" s="185"/>
      <c r="F154" s="192" t="s">
        <v>26</v>
      </c>
      <c r="G154" s="193"/>
      <c r="H154" s="193"/>
      <c r="I154" s="193">
        <f>'SO-01 SO-01.3 Pol'!G117</f>
        <v>0</v>
      </c>
      <c r="J154" s="189" t="str">
        <f>IF(I159=0,"",I154/I159*100)</f>
        <v/>
      </c>
    </row>
    <row r="155" spans="1:10" ht="36.75" customHeight="1" x14ac:dyDescent="0.2">
      <c r="A155" s="178"/>
      <c r="B155" s="183" t="s">
        <v>236</v>
      </c>
      <c r="C155" s="184" t="s">
        <v>237</v>
      </c>
      <c r="D155" s="185"/>
      <c r="E155" s="185"/>
      <c r="F155" s="192" t="s">
        <v>26</v>
      </c>
      <c r="G155" s="193"/>
      <c r="H155" s="193"/>
      <c r="I155" s="193">
        <f>'IO-02 IO-02 Pol'!G114+'IO-03a IO-03a Pol'!G11+'IO-03c IO-03c Pol'!G11</f>
        <v>0</v>
      </c>
      <c r="J155" s="189" t="str">
        <f>IF(I159=0,"",I155/I159*100)</f>
        <v/>
      </c>
    </row>
    <row r="156" spans="1:10" ht="36.75" customHeight="1" x14ac:dyDescent="0.2">
      <c r="A156" s="178"/>
      <c r="B156" s="183" t="s">
        <v>238</v>
      </c>
      <c r="C156" s="184" t="s">
        <v>239</v>
      </c>
      <c r="D156" s="185"/>
      <c r="E156" s="185"/>
      <c r="F156" s="192" t="s">
        <v>240</v>
      </c>
      <c r="G156" s="193"/>
      <c r="H156" s="193"/>
      <c r="I156" s="193">
        <f>'SO-01 SO-01.2 Pol'!G225+'SO-01 SO-01.3 Pol'!G121+'IO-02 IO-02 Pol'!G118+'IO-05 IO-05 Pol'!G247</f>
        <v>0</v>
      </c>
      <c r="J156" s="189" t="str">
        <f>IF(I159=0,"",I156/I159*100)</f>
        <v/>
      </c>
    </row>
    <row r="157" spans="1:10" ht="36.75" customHeight="1" x14ac:dyDescent="0.2">
      <c r="A157" s="178"/>
      <c r="B157" s="183" t="s">
        <v>241</v>
      </c>
      <c r="C157" s="184" t="s">
        <v>27</v>
      </c>
      <c r="D157" s="185"/>
      <c r="E157" s="185"/>
      <c r="F157" s="192" t="s">
        <v>241</v>
      </c>
      <c r="G157" s="193"/>
      <c r="H157" s="193"/>
      <c r="I157" s="193">
        <f>'00 00 Naklady'!G8</f>
        <v>0</v>
      </c>
      <c r="J157" s="189" t="str">
        <f>IF(I159=0,"",I157/I159*100)</f>
        <v/>
      </c>
    </row>
    <row r="158" spans="1:10" ht="36.75" customHeight="1" x14ac:dyDescent="0.2">
      <c r="A158" s="178"/>
      <c r="B158" s="183" t="s">
        <v>242</v>
      </c>
      <c r="C158" s="184" t="s">
        <v>28</v>
      </c>
      <c r="D158" s="185"/>
      <c r="E158" s="185"/>
      <c r="F158" s="192" t="s">
        <v>242</v>
      </c>
      <c r="G158" s="193"/>
      <c r="H158" s="193"/>
      <c r="I158" s="193">
        <f>'00 00 Naklady'!G18</f>
        <v>0</v>
      </c>
      <c r="J158" s="189" t="str">
        <f>IF(I159=0,"",I158/I159*100)</f>
        <v/>
      </c>
    </row>
    <row r="159" spans="1:10" ht="25.5" customHeight="1" x14ac:dyDescent="0.2">
      <c r="A159" s="179"/>
      <c r="B159" s="186" t="s">
        <v>1</v>
      </c>
      <c r="C159" s="187"/>
      <c r="D159" s="188"/>
      <c r="E159" s="188"/>
      <c r="F159" s="194"/>
      <c r="G159" s="195"/>
      <c r="H159" s="195"/>
      <c r="I159" s="195">
        <f>SUM(I92:I158)</f>
        <v>0</v>
      </c>
      <c r="J159" s="190">
        <f>SUM(J92:J158)</f>
        <v>0</v>
      </c>
    </row>
    <row r="160" spans="1:10" x14ac:dyDescent="0.2">
      <c r="F160" s="135"/>
      <c r="G160" s="135"/>
      <c r="H160" s="135"/>
      <c r="I160" s="135"/>
      <c r="J160" s="191"/>
    </row>
    <row r="161" spans="6:10" x14ac:dyDescent="0.2">
      <c r="F161" s="135"/>
      <c r="G161" s="135"/>
      <c r="H161" s="135"/>
      <c r="I161" s="135"/>
      <c r="J161" s="191"/>
    </row>
    <row r="162" spans="6:10" x14ac:dyDescent="0.2">
      <c r="F162" s="135"/>
      <c r="G162" s="135"/>
      <c r="H162" s="135"/>
      <c r="I162" s="135"/>
      <c r="J162" s="191"/>
    </row>
  </sheetData>
  <sheetProtection algorithmName="SHA-512" hashValue="r34PpRhGQfnwT+ei2uzohXB1QExrEg4ECBDcYDLOWxYo7F0Ez7zP9Topf8y7fFG2WumoRCuI0UUhbHn+PTZCyw==" saltValue="dOmDo4AlezeZBVSeMsM61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3">
    <mergeCell ref="C157:E157"/>
    <mergeCell ref="C158:E158"/>
    <mergeCell ref="C152:E152"/>
    <mergeCell ref="C153:E153"/>
    <mergeCell ref="C154:E154"/>
    <mergeCell ref="C155:E155"/>
    <mergeCell ref="C156:E156"/>
    <mergeCell ref="C147:E147"/>
    <mergeCell ref="C148:E148"/>
    <mergeCell ref="C149:E149"/>
    <mergeCell ref="C150:E150"/>
    <mergeCell ref="C151:E151"/>
    <mergeCell ref="C142:E142"/>
    <mergeCell ref="C143:E143"/>
    <mergeCell ref="C144:E144"/>
    <mergeCell ref="C145:E145"/>
    <mergeCell ref="C146:E146"/>
    <mergeCell ref="C137:E137"/>
    <mergeCell ref="C138:E138"/>
    <mergeCell ref="C139:E139"/>
    <mergeCell ref="C140:E140"/>
    <mergeCell ref="C141:E141"/>
    <mergeCell ref="C132:E132"/>
    <mergeCell ref="C133:E133"/>
    <mergeCell ref="C134:E134"/>
    <mergeCell ref="C135:E135"/>
    <mergeCell ref="C136:E136"/>
    <mergeCell ref="C127:E127"/>
    <mergeCell ref="C128:E128"/>
    <mergeCell ref="C129:E129"/>
    <mergeCell ref="C130:E130"/>
    <mergeCell ref="C131:E131"/>
    <mergeCell ref="C122:E122"/>
    <mergeCell ref="C123:E123"/>
    <mergeCell ref="C124:E124"/>
    <mergeCell ref="C125:E125"/>
    <mergeCell ref="C126:E126"/>
    <mergeCell ref="C117:E117"/>
    <mergeCell ref="C118:E118"/>
    <mergeCell ref="C119:E119"/>
    <mergeCell ref="C120:E120"/>
    <mergeCell ref="C121:E121"/>
    <mergeCell ref="C112:E112"/>
    <mergeCell ref="C113:E113"/>
    <mergeCell ref="C114:E114"/>
    <mergeCell ref="C115:E115"/>
    <mergeCell ref="C116:E116"/>
    <mergeCell ref="C107:E107"/>
    <mergeCell ref="C108:E108"/>
    <mergeCell ref="C109:E109"/>
    <mergeCell ref="C110:E110"/>
    <mergeCell ref="C111:E111"/>
    <mergeCell ref="C102:E102"/>
    <mergeCell ref="C103:E103"/>
    <mergeCell ref="C104:E104"/>
    <mergeCell ref="C105:E105"/>
    <mergeCell ref="C106:E106"/>
    <mergeCell ref="C97:E97"/>
    <mergeCell ref="C98:E98"/>
    <mergeCell ref="C99:E99"/>
    <mergeCell ref="C100:E100"/>
    <mergeCell ref="C101:E101"/>
    <mergeCell ref="C92:E92"/>
    <mergeCell ref="C93:E93"/>
    <mergeCell ref="C94:E94"/>
    <mergeCell ref="C95:E95"/>
    <mergeCell ref="C96:E96"/>
    <mergeCell ref="C59:E59"/>
    <mergeCell ref="C60:E60"/>
    <mergeCell ref="C61:E61"/>
    <mergeCell ref="C62:E62"/>
    <mergeCell ref="B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f1hosJnVtj86jJlarT20fUqsfvL5xzuLW0OvvQ6Zi+KFF3Dj5+u8oS3X96Q3h/QJsZ4315OTG9cxdHapT7KjfA==" saltValue="SO3QUHf4V150XYONYyvfT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B0C9E-D15D-4186-ABEA-71E5BD16AA2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243</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54</v>
      </c>
      <c r="C3" s="201" t="s">
        <v>55</v>
      </c>
      <c r="D3" s="199"/>
      <c r="E3" s="199"/>
      <c r="F3" s="199"/>
      <c r="G3" s="200"/>
      <c r="AC3" s="176" t="s">
        <v>246</v>
      </c>
      <c r="AG3" t="s">
        <v>247</v>
      </c>
    </row>
    <row r="4" spans="1:60" ht="24.95" customHeight="1" x14ac:dyDescent="0.2">
      <c r="A4" s="202" t="s">
        <v>9</v>
      </c>
      <c r="B4" s="203" t="s">
        <v>54</v>
      </c>
      <c r="C4" s="204" t="s">
        <v>55</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241</v>
      </c>
      <c r="C8" s="249" t="s">
        <v>27</v>
      </c>
      <c r="D8" s="228"/>
      <c r="E8" s="229"/>
      <c r="F8" s="230"/>
      <c r="G8" s="230">
        <f>SUMIF(AG9:AG17,"&lt;&gt;NOR",G9:G17)</f>
        <v>0</v>
      </c>
      <c r="H8" s="230"/>
      <c r="I8" s="230">
        <f>SUM(I9:I17)</f>
        <v>0</v>
      </c>
      <c r="J8" s="230"/>
      <c r="K8" s="230">
        <f>SUM(K9:K17)</f>
        <v>0</v>
      </c>
      <c r="L8" s="230"/>
      <c r="M8" s="230">
        <f>SUM(M9:M17)</f>
        <v>0</v>
      </c>
      <c r="N8" s="229"/>
      <c r="O8" s="229">
        <f>SUM(O9:O17)</f>
        <v>0</v>
      </c>
      <c r="P8" s="229"/>
      <c r="Q8" s="229">
        <f>SUM(Q9:Q17)</f>
        <v>0</v>
      </c>
      <c r="R8" s="230"/>
      <c r="S8" s="230"/>
      <c r="T8" s="231"/>
      <c r="U8" s="225"/>
      <c r="V8" s="225">
        <f>SUM(V9:V17)</f>
        <v>0</v>
      </c>
      <c r="W8" s="225"/>
      <c r="X8" s="225"/>
      <c r="Y8" s="225"/>
      <c r="AG8" t="s">
        <v>272</v>
      </c>
    </row>
    <row r="9" spans="1:60" outlineLevel="1" x14ac:dyDescent="0.2">
      <c r="A9" s="233">
        <v>1</v>
      </c>
      <c r="B9" s="234" t="s">
        <v>273</v>
      </c>
      <c r="C9" s="250" t="s">
        <v>274</v>
      </c>
      <c r="D9" s="235" t="s">
        <v>275</v>
      </c>
      <c r="E9" s="236">
        <v>1</v>
      </c>
      <c r="F9" s="237"/>
      <c r="G9" s="238">
        <f>ROUND(E9*F9,2)</f>
        <v>0</v>
      </c>
      <c r="H9" s="237"/>
      <c r="I9" s="238">
        <f>ROUND(E9*H9,2)</f>
        <v>0</v>
      </c>
      <c r="J9" s="237"/>
      <c r="K9" s="238">
        <f>ROUND(E9*J9,2)</f>
        <v>0</v>
      </c>
      <c r="L9" s="238">
        <v>21</v>
      </c>
      <c r="M9" s="238">
        <f>G9*(1+L9/100)</f>
        <v>0</v>
      </c>
      <c r="N9" s="236">
        <v>0</v>
      </c>
      <c r="O9" s="236">
        <f>ROUND(E9*N9,2)</f>
        <v>0</v>
      </c>
      <c r="P9" s="236">
        <v>0</v>
      </c>
      <c r="Q9" s="236">
        <f>ROUND(E9*P9,2)</f>
        <v>0</v>
      </c>
      <c r="R9" s="238"/>
      <c r="S9" s="238" t="s">
        <v>276</v>
      </c>
      <c r="T9" s="239" t="s">
        <v>277</v>
      </c>
      <c r="U9" s="222">
        <v>0</v>
      </c>
      <c r="V9" s="222">
        <f>ROUND(E9*U9,2)</f>
        <v>0</v>
      </c>
      <c r="W9" s="222"/>
      <c r="X9" s="222" t="s">
        <v>278</v>
      </c>
      <c r="Y9" s="222" t="s">
        <v>279</v>
      </c>
      <c r="Z9" s="212"/>
      <c r="AA9" s="212"/>
      <c r="AB9" s="212"/>
      <c r="AC9" s="212"/>
      <c r="AD9" s="212"/>
      <c r="AE9" s="212"/>
      <c r="AF9" s="212"/>
      <c r="AG9" s="212" t="s">
        <v>280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51" t="s">
        <v>281</v>
      </c>
      <c r="D10" s="241"/>
      <c r="E10" s="241"/>
      <c r="F10" s="241"/>
      <c r="G10" s="241"/>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282</v>
      </c>
      <c r="AH10" s="212"/>
      <c r="AI10" s="212"/>
      <c r="AJ10" s="212"/>
      <c r="AK10" s="212"/>
      <c r="AL10" s="212"/>
      <c r="AM10" s="212"/>
      <c r="AN10" s="212"/>
      <c r="AO10" s="212"/>
      <c r="AP10" s="212"/>
      <c r="AQ10" s="212"/>
      <c r="AR10" s="212"/>
      <c r="AS10" s="212"/>
      <c r="AT10" s="212"/>
      <c r="AU10" s="212"/>
      <c r="AV10" s="212"/>
      <c r="AW10" s="212"/>
      <c r="AX10" s="212"/>
      <c r="AY10" s="212"/>
      <c r="AZ10" s="212"/>
      <c r="BA10" s="240" t="str">
        <f>C10</f>
        <v>dopravní a informační značení na komunikacích pro motorová a nemotorová vozidla a pro pěší, zajištění průchodů apod., projednání s příslušným odborem dopravy, zajištění údržby, čištění apod. dopravního značení a komunikací apod.</v>
      </c>
      <c r="BB10" s="212"/>
      <c r="BC10" s="212"/>
      <c r="BD10" s="212"/>
      <c r="BE10" s="212"/>
      <c r="BF10" s="212"/>
      <c r="BG10" s="212"/>
      <c r="BH10" s="212"/>
    </row>
    <row r="11" spans="1:60" outlineLevel="1" x14ac:dyDescent="0.2">
      <c r="A11" s="242">
        <v>2</v>
      </c>
      <c r="B11" s="243" t="s">
        <v>283</v>
      </c>
      <c r="C11" s="252" t="s">
        <v>284</v>
      </c>
      <c r="D11" s="244" t="s">
        <v>275</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285</v>
      </c>
      <c r="T11" s="248" t="s">
        <v>277</v>
      </c>
      <c r="U11" s="222">
        <v>0</v>
      </c>
      <c r="V11" s="222">
        <f>ROUND(E11*U11,2)</f>
        <v>0</v>
      </c>
      <c r="W11" s="222"/>
      <c r="X11" s="222" t="s">
        <v>278</v>
      </c>
      <c r="Y11" s="222" t="s">
        <v>279</v>
      </c>
      <c r="Z11" s="212"/>
      <c r="AA11" s="212"/>
      <c r="AB11" s="212"/>
      <c r="AC11" s="212"/>
      <c r="AD11" s="212"/>
      <c r="AE11" s="212"/>
      <c r="AF11" s="212"/>
      <c r="AG11" s="212" t="s">
        <v>286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2">
        <v>3</v>
      </c>
      <c r="B12" s="243" t="s">
        <v>287</v>
      </c>
      <c r="C12" s="252" t="s">
        <v>288</v>
      </c>
      <c r="D12" s="244" t="s">
        <v>275</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285</v>
      </c>
      <c r="T12" s="248" t="s">
        <v>277</v>
      </c>
      <c r="U12" s="222">
        <v>0</v>
      </c>
      <c r="V12" s="222">
        <f>ROUND(E12*U12,2)</f>
        <v>0</v>
      </c>
      <c r="W12" s="222"/>
      <c r="X12" s="222" t="s">
        <v>278</v>
      </c>
      <c r="Y12" s="222" t="s">
        <v>279</v>
      </c>
      <c r="Z12" s="212"/>
      <c r="AA12" s="212"/>
      <c r="AB12" s="212"/>
      <c r="AC12" s="212"/>
      <c r="AD12" s="212"/>
      <c r="AE12" s="212"/>
      <c r="AF12" s="212"/>
      <c r="AG12" s="212" t="s">
        <v>286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2">
        <v>4</v>
      </c>
      <c r="B13" s="243" t="s">
        <v>289</v>
      </c>
      <c r="C13" s="252" t="s">
        <v>290</v>
      </c>
      <c r="D13" s="244" t="s">
        <v>275</v>
      </c>
      <c r="E13" s="245">
        <v>1</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285</v>
      </c>
      <c r="T13" s="248" t="s">
        <v>277</v>
      </c>
      <c r="U13" s="222">
        <v>0</v>
      </c>
      <c r="V13" s="222">
        <f>ROUND(E13*U13,2)</f>
        <v>0</v>
      </c>
      <c r="W13" s="222"/>
      <c r="X13" s="222" t="s">
        <v>278</v>
      </c>
      <c r="Y13" s="222" t="s">
        <v>279</v>
      </c>
      <c r="Z13" s="212"/>
      <c r="AA13" s="212"/>
      <c r="AB13" s="212"/>
      <c r="AC13" s="212"/>
      <c r="AD13" s="212"/>
      <c r="AE13" s="212"/>
      <c r="AF13" s="212"/>
      <c r="AG13" s="212" t="s">
        <v>286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2">
        <v>5</v>
      </c>
      <c r="B14" s="243" t="s">
        <v>291</v>
      </c>
      <c r="C14" s="252" t="s">
        <v>292</v>
      </c>
      <c r="D14" s="244" t="s">
        <v>275</v>
      </c>
      <c r="E14" s="245">
        <v>1</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276</v>
      </c>
      <c r="T14" s="248" t="s">
        <v>277</v>
      </c>
      <c r="U14" s="222">
        <v>0</v>
      </c>
      <c r="V14" s="222">
        <f>ROUND(E14*U14,2)</f>
        <v>0</v>
      </c>
      <c r="W14" s="222"/>
      <c r="X14" s="222" t="s">
        <v>278</v>
      </c>
      <c r="Y14" s="222" t="s">
        <v>279</v>
      </c>
      <c r="Z14" s="212"/>
      <c r="AA14" s="212"/>
      <c r="AB14" s="212"/>
      <c r="AC14" s="212"/>
      <c r="AD14" s="212"/>
      <c r="AE14" s="212"/>
      <c r="AF14" s="212"/>
      <c r="AG14" s="212" t="s">
        <v>280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2">
        <v>6</v>
      </c>
      <c r="B15" s="243" t="s">
        <v>293</v>
      </c>
      <c r="C15" s="252" t="s">
        <v>294</v>
      </c>
      <c r="D15" s="244" t="s">
        <v>275</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285</v>
      </c>
      <c r="T15" s="248" t="s">
        <v>277</v>
      </c>
      <c r="U15" s="222">
        <v>0</v>
      </c>
      <c r="V15" s="222">
        <f>ROUND(E15*U15,2)</f>
        <v>0</v>
      </c>
      <c r="W15" s="222"/>
      <c r="X15" s="222" t="s">
        <v>278</v>
      </c>
      <c r="Y15" s="222" t="s">
        <v>279</v>
      </c>
      <c r="Z15" s="212"/>
      <c r="AA15" s="212"/>
      <c r="AB15" s="212"/>
      <c r="AC15" s="212"/>
      <c r="AD15" s="212"/>
      <c r="AE15" s="212"/>
      <c r="AF15" s="212"/>
      <c r="AG15" s="212" t="s">
        <v>286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2">
        <v>7</v>
      </c>
      <c r="B16" s="243" t="s">
        <v>295</v>
      </c>
      <c r="C16" s="252" t="s">
        <v>296</v>
      </c>
      <c r="D16" s="244" t="s">
        <v>275</v>
      </c>
      <c r="E16" s="245">
        <v>1</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285</v>
      </c>
      <c r="T16" s="248" t="s">
        <v>277</v>
      </c>
      <c r="U16" s="222">
        <v>0</v>
      </c>
      <c r="V16" s="222">
        <f>ROUND(E16*U16,2)</f>
        <v>0</v>
      </c>
      <c r="W16" s="222"/>
      <c r="X16" s="222" t="s">
        <v>278</v>
      </c>
      <c r="Y16" s="222" t="s">
        <v>279</v>
      </c>
      <c r="Z16" s="212"/>
      <c r="AA16" s="212"/>
      <c r="AB16" s="212"/>
      <c r="AC16" s="212"/>
      <c r="AD16" s="212"/>
      <c r="AE16" s="212"/>
      <c r="AF16" s="212"/>
      <c r="AG16" s="212" t="s">
        <v>286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2">
        <v>8</v>
      </c>
      <c r="B17" s="243" t="s">
        <v>297</v>
      </c>
      <c r="C17" s="252" t="s">
        <v>298</v>
      </c>
      <c r="D17" s="244" t="s">
        <v>275</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285</v>
      </c>
      <c r="T17" s="248" t="s">
        <v>277</v>
      </c>
      <c r="U17" s="222">
        <v>0</v>
      </c>
      <c r="V17" s="222">
        <f>ROUND(E17*U17,2)</f>
        <v>0</v>
      </c>
      <c r="W17" s="222"/>
      <c r="X17" s="222" t="s">
        <v>278</v>
      </c>
      <c r="Y17" s="222" t="s">
        <v>279</v>
      </c>
      <c r="Z17" s="212"/>
      <c r="AA17" s="212"/>
      <c r="AB17" s="212"/>
      <c r="AC17" s="212"/>
      <c r="AD17" s="212"/>
      <c r="AE17" s="212"/>
      <c r="AF17" s="212"/>
      <c r="AG17" s="212" t="s">
        <v>286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226" t="s">
        <v>271</v>
      </c>
      <c r="B18" s="227" t="s">
        <v>242</v>
      </c>
      <c r="C18" s="249" t="s">
        <v>28</v>
      </c>
      <c r="D18" s="228"/>
      <c r="E18" s="229"/>
      <c r="F18" s="230"/>
      <c r="G18" s="230">
        <f>SUMIF(AG19:AG27,"&lt;&gt;NOR",G19:G27)</f>
        <v>0</v>
      </c>
      <c r="H18" s="230"/>
      <c r="I18" s="230">
        <f>SUM(I19:I27)</f>
        <v>0</v>
      </c>
      <c r="J18" s="230"/>
      <c r="K18" s="230">
        <f>SUM(K19:K27)</f>
        <v>0</v>
      </c>
      <c r="L18" s="230"/>
      <c r="M18" s="230">
        <f>SUM(M19:M27)</f>
        <v>0</v>
      </c>
      <c r="N18" s="229"/>
      <c r="O18" s="229">
        <f>SUM(O19:O27)</f>
        <v>0</v>
      </c>
      <c r="P18" s="229"/>
      <c r="Q18" s="229">
        <f>SUM(Q19:Q27)</f>
        <v>0</v>
      </c>
      <c r="R18" s="230"/>
      <c r="S18" s="230"/>
      <c r="T18" s="231"/>
      <c r="U18" s="225"/>
      <c r="V18" s="225">
        <f>SUM(V19:V27)</f>
        <v>0</v>
      </c>
      <c r="W18" s="225"/>
      <c r="X18" s="225"/>
      <c r="Y18" s="225"/>
      <c r="AG18" t="s">
        <v>272</v>
      </c>
    </row>
    <row r="19" spans="1:60" outlineLevel="1" x14ac:dyDescent="0.2">
      <c r="A19" s="233">
        <v>9</v>
      </c>
      <c r="B19" s="234" t="s">
        <v>299</v>
      </c>
      <c r="C19" s="250" t="s">
        <v>300</v>
      </c>
      <c r="D19" s="235" t="s">
        <v>275</v>
      </c>
      <c r="E19" s="236">
        <v>1</v>
      </c>
      <c r="F19" s="237"/>
      <c r="G19" s="238">
        <f>ROUND(E19*F19,2)</f>
        <v>0</v>
      </c>
      <c r="H19" s="237"/>
      <c r="I19" s="238">
        <f>ROUND(E19*H19,2)</f>
        <v>0</v>
      </c>
      <c r="J19" s="237"/>
      <c r="K19" s="238">
        <f>ROUND(E19*J19,2)</f>
        <v>0</v>
      </c>
      <c r="L19" s="238">
        <v>21</v>
      </c>
      <c r="M19" s="238">
        <f>G19*(1+L19/100)</f>
        <v>0</v>
      </c>
      <c r="N19" s="236">
        <v>0</v>
      </c>
      <c r="O19" s="236">
        <f>ROUND(E19*N19,2)</f>
        <v>0</v>
      </c>
      <c r="P19" s="236">
        <v>0</v>
      </c>
      <c r="Q19" s="236">
        <f>ROUND(E19*P19,2)</f>
        <v>0</v>
      </c>
      <c r="R19" s="238"/>
      <c r="S19" s="238" t="s">
        <v>276</v>
      </c>
      <c r="T19" s="239" t="s">
        <v>277</v>
      </c>
      <c r="U19" s="222">
        <v>0</v>
      </c>
      <c r="V19" s="222">
        <f>ROUND(E19*U19,2)</f>
        <v>0</v>
      </c>
      <c r="W19" s="222"/>
      <c r="X19" s="222" t="s">
        <v>278</v>
      </c>
      <c r="Y19" s="222" t="s">
        <v>279</v>
      </c>
      <c r="Z19" s="212"/>
      <c r="AA19" s="212"/>
      <c r="AB19" s="212"/>
      <c r="AC19" s="212"/>
      <c r="AD19" s="212"/>
      <c r="AE19" s="212"/>
      <c r="AF19" s="212"/>
      <c r="AG19" s="212" t="s">
        <v>280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3" t="s">
        <v>301</v>
      </c>
      <c r="D20" s="223"/>
      <c r="E20" s="224"/>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303</v>
      </c>
      <c r="D21" s="223"/>
      <c r="E21" s="224">
        <v>1</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2">
        <v>10</v>
      </c>
      <c r="B22" s="243" t="s">
        <v>304</v>
      </c>
      <c r="C22" s="252" t="s">
        <v>305</v>
      </c>
      <c r="D22" s="244" t="s">
        <v>275</v>
      </c>
      <c r="E22" s="245">
        <v>1</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276</v>
      </c>
      <c r="T22" s="248" t="s">
        <v>277</v>
      </c>
      <c r="U22" s="222">
        <v>0</v>
      </c>
      <c r="V22" s="222">
        <f>ROUND(E22*U22,2)</f>
        <v>0</v>
      </c>
      <c r="W22" s="222"/>
      <c r="X22" s="222" t="s">
        <v>278</v>
      </c>
      <c r="Y22" s="222" t="s">
        <v>279</v>
      </c>
      <c r="Z22" s="212"/>
      <c r="AA22" s="212"/>
      <c r="AB22" s="212"/>
      <c r="AC22" s="212"/>
      <c r="AD22" s="212"/>
      <c r="AE22" s="212"/>
      <c r="AF22" s="212"/>
      <c r="AG22" s="212" t="s">
        <v>280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2">
        <v>11</v>
      </c>
      <c r="B23" s="243" t="s">
        <v>306</v>
      </c>
      <c r="C23" s="252" t="s">
        <v>307</v>
      </c>
      <c r="D23" s="244" t="s">
        <v>275</v>
      </c>
      <c r="E23" s="245">
        <v>1</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285</v>
      </c>
      <c r="T23" s="248" t="s">
        <v>277</v>
      </c>
      <c r="U23" s="222">
        <v>0</v>
      </c>
      <c r="V23" s="222">
        <f>ROUND(E23*U23,2)</f>
        <v>0</v>
      </c>
      <c r="W23" s="222"/>
      <c r="X23" s="222" t="s">
        <v>278</v>
      </c>
      <c r="Y23" s="222" t="s">
        <v>279</v>
      </c>
      <c r="Z23" s="212"/>
      <c r="AA23" s="212"/>
      <c r="AB23" s="212"/>
      <c r="AC23" s="212"/>
      <c r="AD23" s="212"/>
      <c r="AE23" s="212"/>
      <c r="AF23" s="212"/>
      <c r="AG23" s="212" t="s">
        <v>286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2">
        <v>12</v>
      </c>
      <c r="B24" s="243" t="s">
        <v>308</v>
      </c>
      <c r="C24" s="252" t="s">
        <v>309</v>
      </c>
      <c r="D24" s="244" t="s">
        <v>275</v>
      </c>
      <c r="E24" s="245">
        <v>1</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285</v>
      </c>
      <c r="T24" s="248" t="s">
        <v>277</v>
      </c>
      <c r="U24" s="222">
        <v>0</v>
      </c>
      <c r="V24" s="222">
        <f>ROUND(E24*U24,2)</f>
        <v>0</v>
      </c>
      <c r="W24" s="222"/>
      <c r="X24" s="222" t="s">
        <v>278</v>
      </c>
      <c r="Y24" s="222" t="s">
        <v>279</v>
      </c>
      <c r="Z24" s="212"/>
      <c r="AA24" s="212"/>
      <c r="AB24" s="212"/>
      <c r="AC24" s="212"/>
      <c r="AD24" s="212"/>
      <c r="AE24" s="212"/>
      <c r="AF24" s="212"/>
      <c r="AG24" s="212" t="s">
        <v>286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3">
        <v>13</v>
      </c>
      <c r="B25" s="234" t="s">
        <v>310</v>
      </c>
      <c r="C25" s="250" t="s">
        <v>311</v>
      </c>
      <c r="D25" s="235" t="s">
        <v>275</v>
      </c>
      <c r="E25" s="236">
        <v>1</v>
      </c>
      <c r="F25" s="237"/>
      <c r="G25" s="238">
        <f>ROUND(E25*F25,2)</f>
        <v>0</v>
      </c>
      <c r="H25" s="237"/>
      <c r="I25" s="238">
        <f>ROUND(E25*H25,2)</f>
        <v>0</v>
      </c>
      <c r="J25" s="237"/>
      <c r="K25" s="238">
        <f>ROUND(E25*J25,2)</f>
        <v>0</v>
      </c>
      <c r="L25" s="238">
        <v>21</v>
      </c>
      <c r="M25" s="238">
        <f>G25*(1+L25/100)</f>
        <v>0</v>
      </c>
      <c r="N25" s="236">
        <v>0</v>
      </c>
      <c r="O25" s="236">
        <f>ROUND(E25*N25,2)</f>
        <v>0</v>
      </c>
      <c r="P25" s="236">
        <v>0</v>
      </c>
      <c r="Q25" s="236">
        <f>ROUND(E25*P25,2)</f>
        <v>0</v>
      </c>
      <c r="R25" s="238"/>
      <c r="S25" s="238" t="s">
        <v>285</v>
      </c>
      <c r="T25" s="239" t="s">
        <v>277</v>
      </c>
      <c r="U25" s="222">
        <v>0</v>
      </c>
      <c r="V25" s="222">
        <f>ROUND(E25*U25,2)</f>
        <v>0</v>
      </c>
      <c r="W25" s="222"/>
      <c r="X25" s="222" t="s">
        <v>278</v>
      </c>
      <c r="Y25" s="222" t="s">
        <v>279</v>
      </c>
      <c r="Z25" s="212"/>
      <c r="AA25" s="212"/>
      <c r="AB25" s="212"/>
      <c r="AC25" s="212"/>
      <c r="AD25" s="212"/>
      <c r="AE25" s="212"/>
      <c r="AF25" s="212"/>
      <c r="AG25" s="212" t="s">
        <v>286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3" t="s">
        <v>312</v>
      </c>
      <c r="D26" s="223"/>
      <c r="E26" s="224"/>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302</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3" t="s">
        <v>303</v>
      </c>
      <c r="D27" s="223"/>
      <c r="E27" s="224">
        <v>1</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x14ac:dyDescent="0.2">
      <c r="A28" s="3"/>
      <c r="B28" s="4"/>
      <c r="C28" s="254"/>
      <c r="D28" s="6"/>
      <c r="E28" s="3"/>
      <c r="F28" s="3"/>
      <c r="G28" s="3"/>
      <c r="H28" s="3"/>
      <c r="I28" s="3"/>
      <c r="J28" s="3"/>
      <c r="K28" s="3"/>
      <c r="L28" s="3"/>
      <c r="M28" s="3"/>
      <c r="N28" s="3"/>
      <c r="O28" s="3"/>
      <c r="P28" s="3"/>
      <c r="Q28" s="3"/>
      <c r="R28" s="3"/>
      <c r="S28" s="3"/>
      <c r="T28" s="3"/>
      <c r="U28" s="3"/>
      <c r="V28" s="3"/>
      <c r="W28" s="3"/>
      <c r="X28" s="3"/>
      <c r="Y28" s="3"/>
      <c r="AE28">
        <v>15</v>
      </c>
      <c r="AF28">
        <v>21</v>
      </c>
      <c r="AG28" t="s">
        <v>257</v>
      </c>
    </row>
    <row r="29" spans="1:60" x14ac:dyDescent="0.2">
      <c r="A29" s="215"/>
      <c r="B29" s="216" t="s">
        <v>29</v>
      </c>
      <c r="C29" s="255"/>
      <c r="D29" s="217"/>
      <c r="E29" s="218"/>
      <c r="F29" s="218"/>
      <c r="G29" s="232">
        <f>G8+G18</f>
        <v>0</v>
      </c>
      <c r="H29" s="3"/>
      <c r="I29" s="3"/>
      <c r="J29" s="3"/>
      <c r="K29" s="3"/>
      <c r="L29" s="3"/>
      <c r="M29" s="3"/>
      <c r="N29" s="3"/>
      <c r="O29" s="3"/>
      <c r="P29" s="3"/>
      <c r="Q29" s="3"/>
      <c r="R29" s="3"/>
      <c r="S29" s="3"/>
      <c r="T29" s="3"/>
      <c r="U29" s="3"/>
      <c r="V29" s="3"/>
      <c r="W29" s="3"/>
      <c r="X29" s="3"/>
      <c r="Y29" s="3"/>
      <c r="AE29">
        <f>SUMIF(L7:L27,AE28,G7:G27)</f>
        <v>0</v>
      </c>
      <c r="AF29">
        <f>SUMIF(L7:L27,AF28,G7:G27)</f>
        <v>0</v>
      </c>
      <c r="AG29" t="s">
        <v>313</v>
      </c>
    </row>
    <row r="30" spans="1:60" x14ac:dyDescent="0.2">
      <c r="C30" s="256"/>
      <c r="D30" s="10"/>
      <c r="AG30" t="s">
        <v>314</v>
      </c>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5R57UqZPwq6MD1D1hhJZijDyg9XyEjselCEwzuznmhSeO6r2Zp0aNsUFS/vgmeXWskGDtimqW6io4lnw9wS/A==" saltValue="YjJ4nuSS7rBJQOW6i+JsnA==" spinCount="100000" sheet="1" formatRows="0"/>
  <mergeCells count="5">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FC91A-B979-4864-B98A-1C6F830DEAB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57</v>
      </c>
      <c r="C3" s="201" t="s">
        <v>58</v>
      </c>
      <c r="D3" s="199"/>
      <c r="E3" s="199"/>
      <c r="F3" s="199"/>
      <c r="G3" s="200"/>
      <c r="AC3" s="176" t="s">
        <v>245</v>
      </c>
      <c r="AG3" t="s">
        <v>247</v>
      </c>
    </row>
    <row r="4" spans="1:60" ht="24.95" customHeight="1" x14ac:dyDescent="0.2">
      <c r="A4" s="202" t="s">
        <v>9</v>
      </c>
      <c r="B4" s="203" t="s">
        <v>59</v>
      </c>
      <c r="C4" s="204" t="s">
        <v>60</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SUMIF(AG9:AG161,"&lt;&gt;NOR",G9:G161)</f>
        <v>0</v>
      </c>
      <c r="H8" s="230"/>
      <c r="I8" s="230">
        <f>SUM(I9:I161)</f>
        <v>0</v>
      </c>
      <c r="J8" s="230"/>
      <c r="K8" s="230">
        <f>SUM(K9:K161)</f>
        <v>0</v>
      </c>
      <c r="L8" s="230"/>
      <c r="M8" s="230">
        <f>SUM(M9:M161)</f>
        <v>0</v>
      </c>
      <c r="N8" s="229"/>
      <c r="O8" s="229">
        <f>SUM(O9:O161)</f>
        <v>0</v>
      </c>
      <c r="P8" s="229"/>
      <c r="Q8" s="229">
        <f>SUM(Q9:Q161)</f>
        <v>0</v>
      </c>
      <c r="R8" s="230"/>
      <c r="S8" s="230"/>
      <c r="T8" s="231"/>
      <c r="U8" s="225"/>
      <c r="V8" s="225">
        <f>SUM(V9:V161)</f>
        <v>879.61</v>
      </c>
      <c r="W8" s="225"/>
      <c r="X8" s="225"/>
      <c r="Y8" s="225"/>
      <c r="AG8" t="s">
        <v>272</v>
      </c>
    </row>
    <row r="9" spans="1:60" outlineLevel="1" x14ac:dyDescent="0.2">
      <c r="A9" s="233">
        <v>1</v>
      </c>
      <c r="B9" s="234" t="s">
        <v>316</v>
      </c>
      <c r="C9" s="250" t="s">
        <v>317</v>
      </c>
      <c r="D9" s="235" t="s">
        <v>318</v>
      </c>
      <c r="E9" s="236">
        <v>773.7</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319</v>
      </c>
      <c r="S9" s="238" t="s">
        <v>285</v>
      </c>
      <c r="T9" s="239" t="s">
        <v>320</v>
      </c>
      <c r="U9" s="222">
        <v>0.187</v>
      </c>
      <c r="V9" s="222">
        <f>ROUND(E9*U9,2)</f>
        <v>144.68</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2" t="s">
        <v>323</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3" t="s">
        <v>325</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326</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327</v>
      </c>
      <c r="D13" s="223"/>
      <c r="E13" s="224"/>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328</v>
      </c>
      <c r="D14" s="223"/>
      <c r="E14" s="224"/>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302</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329</v>
      </c>
      <c r="D15" s="223"/>
      <c r="E15" s="224">
        <v>973.7</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302</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330</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302</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3" t="s">
        <v>331</v>
      </c>
      <c r="D17" s="223"/>
      <c r="E17" s="224">
        <v>-200</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3">
        <v>2</v>
      </c>
      <c r="B18" s="234" t="s">
        <v>332</v>
      </c>
      <c r="C18" s="250" t="s">
        <v>333</v>
      </c>
      <c r="D18" s="235" t="s">
        <v>318</v>
      </c>
      <c r="E18" s="236">
        <v>200</v>
      </c>
      <c r="F18" s="237"/>
      <c r="G18" s="238">
        <f>ROUND(E18*F18,2)</f>
        <v>0</v>
      </c>
      <c r="H18" s="237"/>
      <c r="I18" s="238">
        <f>ROUND(E18*H18,2)</f>
        <v>0</v>
      </c>
      <c r="J18" s="237"/>
      <c r="K18" s="238">
        <f>ROUND(E18*J18,2)</f>
        <v>0</v>
      </c>
      <c r="L18" s="238">
        <v>21</v>
      </c>
      <c r="M18" s="238">
        <f>G18*(1+L18/100)</f>
        <v>0</v>
      </c>
      <c r="N18" s="236">
        <v>0</v>
      </c>
      <c r="O18" s="236">
        <f>ROUND(E18*N18,2)</f>
        <v>0</v>
      </c>
      <c r="P18" s="236">
        <v>0</v>
      </c>
      <c r="Q18" s="236">
        <f>ROUND(E18*P18,2)</f>
        <v>0</v>
      </c>
      <c r="R18" s="238" t="s">
        <v>319</v>
      </c>
      <c r="S18" s="238" t="s">
        <v>285</v>
      </c>
      <c r="T18" s="239" t="s">
        <v>320</v>
      </c>
      <c r="U18" s="222">
        <v>0.29399999999999998</v>
      </c>
      <c r="V18" s="222">
        <f>ROUND(E18*U18,2)</f>
        <v>58.8</v>
      </c>
      <c r="W18" s="222"/>
      <c r="X18" s="222" t="s">
        <v>321</v>
      </c>
      <c r="Y18" s="222" t="s">
        <v>279</v>
      </c>
      <c r="Z18" s="212"/>
      <c r="AA18" s="212"/>
      <c r="AB18" s="212"/>
      <c r="AC18" s="212"/>
      <c r="AD18" s="212"/>
      <c r="AE18" s="212"/>
      <c r="AF18" s="212"/>
      <c r="AG18" s="212" t="s">
        <v>322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2" t="s">
        <v>323</v>
      </c>
      <c r="D19" s="259"/>
      <c r="E19" s="259"/>
      <c r="F19" s="259"/>
      <c r="G19" s="259"/>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324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3" t="s">
        <v>325</v>
      </c>
      <c r="D20" s="223"/>
      <c r="E20" s="224"/>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326</v>
      </c>
      <c r="D21" s="223"/>
      <c r="E21" s="224"/>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3" t="s">
        <v>327</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334</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302</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335</v>
      </c>
      <c r="D24" s="223"/>
      <c r="E24" s="224">
        <v>200</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302</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3">
        <v>3</v>
      </c>
      <c r="B25" s="234" t="s">
        <v>336</v>
      </c>
      <c r="C25" s="250" t="s">
        <v>337</v>
      </c>
      <c r="D25" s="235" t="s">
        <v>318</v>
      </c>
      <c r="E25" s="236">
        <v>83.841999999999999</v>
      </c>
      <c r="F25" s="237"/>
      <c r="G25" s="238">
        <f>ROUND(E25*F25,2)</f>
        <v>0</v>
      </c>
      <c r="H25" s="237"/>
      <c r="I25" s="238">
        <f>ROUND(E25*H25,2)</f>
        <v>0</v>
      </c>
      <c r="J25" s="237"/>
      <c r="K25" s="238">
        <f>ROUND(E25*J25,2)</f>
        <v>0</v>
      </c>
      <c r="L25" s="238">
        <v>21</v>
      </c>
      <c r="M25" s="238">
        <f>G25*(1+L25/100)</f>
        <v>0</v>
      </c>
      <c r="N25" s="236">
        <v>0</v>
      </c>
      <c r="O25" s="236">
        <f>ROUND(E25*N25,2)</f>
        <v>0</v>
      </c>
      <c r="P25" s="236">
        <v>0</v>
      </c>
      <c r="Q25" s="236">
        <f>ROUND(E25*P25,2)</f>
        <v>0</v>
      </c>
      <c r="R25" s="238" t="s">
        <v>319</v>
      </c>
      <c r="S25" s="238" t="s">
        <v>285</v>
      </c>
      <c r="T25" s="239" t="s">
        <v>320</v>
      </c>
      <c r="U25" s="222">
        <v>0.22</v>
      </c>
      <c r="V25" s="222">
        <f>ROUND(E25*U25,2)</f>
        <v>18.45</v>
      </c>
      <c r="W25" s="222"/>
      <c r="X25" s="222" t="s">
        <v>321</v>
      </c>
      <c r="Y25" s="222" t="s">
        <v>279</v>
      </c>
      <c r="Z25" s="212"/>
      <c r="AA25" s="212"/>
      <c r="AB25" s="212"/>
      <c r="AC25" s="212"/>
      <c r="AD25" s="212"/>
      <c r="AE25" s="212"/>
      <c r="AF25" s="212"/>
      <c r="AG25" s="212" t="s">
        <v>322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2" x14ac:dyDescent="0.2">
      <c r="A26" s="219"/>
      <c r="B26" s="220"/>
      <c r="C26" s="262" t="s">
        <v>338</v>
      </c>
      <c r="D26" s="259"/>
      <c r="E26" s="259"/>
      <c r="F26" s="259"/>
      <c r="G26" s="259"/>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324</v>
      </c>
      <c r="AH26" s="212"/>
      <c r="AI26" s="212"/>
      <c r="AJ26" s="212"/>
      <c r="AK26" s="212"/>
      <c r="AL26" s="212"/>
      <c r="AM26" s="212"/>
      <c r="AN26" s="212"/>
      <c r="AO26" s="212"/>
      <c r="AP26" s="212"/>
      <c r="AQ26" s="212"/>
      <c r="AR26" s="212"/>
      <c r="AS26" s="212"/>
      <c r="AT26" s="212"/>
      <c r="AU26" s="212"/>
      <c r="AV26" s="212"/>
      <c r="AW26" s="212"/>
      <c r="AX26" s="212"/>
      <c r="AY26" s="212"/>
      <c r="AZ26" s="212"/>
      <c r="BA26" s="240" t="str">
        <f>C26</f>
        <v>zapažených i nezapažených s urovnáním dna do předepsaného profilu a spádu, s přehozením výkopku na přilehlém terénu na vzdálenost do 3 m od podélné osy rýhy nebo s naložením výkopku na dopravní prostředek.</v>
      </c>
      <c r="BB26" s="212"/>
      <c r="BC26" s="212"/>
      <c r="BD26" s="212"/>
      <c r="BE26" s="212"/>
      <c r="BF26" s="212"/>
      <c r="BG26" s="212"/>
      <c r="BH26" s="212"/>
    </row>
    <row r="27" spans="1:60" outlineLevel="2" x14ac:dyDescent="0.2">
      <c r="A27" s="219"/>
      <c r="B27" s="220"/>
      <c r="C27" s="253" t="s">
        <v>325</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339</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328</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340</v>
      </c>
      <c r="D30" s="223"/>
      <c r="E30" s="224">
        <v>82.61</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3" t="s">
        <v>341</v>
      </c>
      <c r="D31" s="223"/>
      <c r="E31" s="224">
        <v>41.23</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302</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342</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302</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343</v>
      </c>
      <c r="D33" s="223"/>
      <c r="E33" s="224">
        <v>-40</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3">
        <v>4</v>
      </c>
      <c r="B34" s="234" t="s">
        <v>344</v>
      </c>
      <c r="C34" s="250" t="s">
        <v>345</v>
      </c>
      <c r="D34" s="235" t="s">
        <v>318</v>
      </c>
      <c r="E34" s="236">
        <v>40</v>
      </c>
      <c r="F34" s="237"/>
      <c r="G34" s="238">
        <f>ROUND(E34*F34,2)</f>
        <v>0</v>
      </c>
      <c r="H34" s="237"/>
      <c r="I34" s="238">
        <f>ROUND(E34*H34,2)</f>
        <v>0</v>
      </c>
      <c r="J34" s="237"/>
      <c r="K34" s="238">
        <f>ROUND(E34*J34,2)</f>
        <v>0</v>
      </c>
      <c r="L34" s="238">
        <v>21</v>
      </c>
      <c r="M34" s="238">
        <f>G34*(1+L34/100)</f>
        <v>0</v>
      </c>
      <c r="N34" s="236">
        <v>0</v>
      </c>
      <c r="O34" s="236">
        <f>ROUND(E34*N34,2)</f>
        <v>0</v>
      </c>
      <c r="P34" s="236">
        <v>0</v>
      </c>
      <c r="Q34" s="236">
        <f>ROUND(E34*P34,2)</f>
        <v>0</v>
      </c>
      <c r="R34" s="238" t="s">
        <v>319</v>
      </c>
      <c r="S34" s="238" t="s">
        <v>285</v>
      </c>
      <c r="T34" s="239" t="s">
        <v>320</v>
      </c>
      <c r="U34" s="222">
        <v>0.37</v>
      </c>
      <c r="V34" s="222">
        <f>ROUND(E34*U34,2)</f>
        <v>14.8</v>
      </c>
      <c r="W34" s="222"/>
      <c r="X34" s="222" t="s">
        <v>321</v>
      </c>
      <c r="Y34" s="222" t="s">
        <v>279</v>
      </c>
      <c r="Z34" s="212"/>
      <c r="AA34" s="212"/>
      <c r="AB34" s="212"/>
      <c r="AC34" s="212"/>
      <c r="AD34" s="212"/>
      <c r="AE34" s="212"/>
      <c r="AF34" s="212"/>
      <c r="AG34" s="212" t="s">
        <v>322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2" x14ac:dyDescent="0.2">
      <c r="A35" s="219"/>
      <c r="B35" s="220"/>
      <c r="C35" s="262" t="s">
        <v>338</v>
      </c>
      <c r="D35" s="259"/>
      <c r="E35" s="259"/>
      <c r="F35" s="259"/>
      <c r="G35" s="259"/>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324</v>
      </c>
      <c r="AH35" s="212"/>
      <c r="AI35" s="212"/>
      <c r="AJ35" s="212"/>
      <c r="AK35" s="212"/>
      <c r="AL35" s="212"/>
      <c r="AM35" s="212"/>
      <c r="AN35" s="212"/>
      <c r="AO35" s="212"/>
      <c r="AP35" s="212"/>
      <c r="AQ35" s="212"/>
      <c r="AR35" s="212"/>
      <c r="AS35" s="212"/>
      <c r="AT35" s="212"/>
      <c r="AU35" s="212"/>
      <c r="AV35" s="212"/>
      <c r="AW35" s="212"/>
      <c r="AX35" s="212"/>
      <c r="AY35" s="212"/>
      <c r="AZ35" s="212"/>
      <c r="BA35" s="240" t="str">
        <f>C35</f>
        <v>zapažených i nezapažených s urovnáním dna do předepsaného profilu a spádu, s přehozením výkopku na přilehlém terénu na vzdálenost do 3 m od podélné osy rýhy nebo s naložením výkopku na dopravní prostředek.</v>
      </c>
      <c r="BB35" s="212"/>
      <c r="BC35" s="212"/>
      <c r="BD35" s="212"/>
      <c r="BE35" s="212"/>
      <c r="BF35" s="212"/>
      <c r="BG35" s="212"/>
      <c r="BH35" s="212"/>
    </row>
    <row r="36" spans="1:60" outlineLevel="2" x14ac:dyDescent="0.2">
      <c r="A36" s="219"/>
      <c r="B36" s="220"/>
      <c r="C36" s="253" t="s">
        <v>325</v>
      </c>
      <c r="D36" s="223"/>
      <c r="E36" s="224"/>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302</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3" t="s">
        <v>339</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346</v>
      </c>
      <c r="D38" s="223"/>
      <c r="E38" s="224"/>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347</v>
      </c>
      <c r="D39" s="223"/>
      <c r="E39" s="224">
        <v>40</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302</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3">
        <v>5</v>
      </c>
      <c r="B40" s="234" t="s">
        <v>348</v>
      </c>
      <c r="C40" s="250" t="s">
        <v>349</v>
      </c>
      <c r="D40" s="235" t="s">
        <v>318</v>
      </c>
      <c r="E40" s="236">
        <v>3</v>
      </c>
      <c r="F40" s="237"/>
      <c r="G40" s="238">
        <f>ROUND(E40*F40,2)</f>
        <v>0</v>
      </c>
      <c r="H40" s="237"/>
      <c r="I40" s="238">
        <f>ROUND(E40*H40,2)</f>
        <v>0</v>
      </c>
      <c r="J40" s="237"/>
      <c r="K40" s="238">
        <f>ROUND(E40*J40,2)</f>
        <v>0</v>
      </c>
      <c r="L40" s="238">
        <v>21</v>
      </c>
      <c r="M40" s="238">
        <f>G40*(1+L40/100)</f>
        <v>0</v>
      </c>
      <c r="N40" s="236">
        <v>0</v>
      </c>
      <c r="O40" s="236">
        <f>ROUND(E40*N40,2)</f>
        <v>0</v>
      </c>
      <c r="P40" s="236">
        <v>0</v>
      </c>
      <c r="Q40" s="236">
        <f>ROUND(E40*P40,2)</f>
        <v>0</v>
      </c>
      <c r="R40" s="238" t="s">
        <v>319</v>
      </c>
      <c r="S40" s="238" t="s">
        <v>285</v>
      </c>
      <c r="T40" s="239" t="s">
        <v>320</v>
      </c>
      <c r="U40" s="222">
        <v>0.35</v>
      </c>
      <c r="V40" s="222">
        <f>ROUND(E40*U40,2)</f>
        <v>1.05</v>
      </c>
      <c r="W40" s="222"/>
      <c r="X40" s="222" t="s">
        <v>321</v>
      </c>
      <c r="Y40" s="222" t="s">
        <v>279</v>
      </c>
      <c r="Z40" s="212"/>
      <c r="AA40" s="212"/>
      <c r="AB40" s="212"/>
      <c r="AC40" s="212"/>
      <c r="AD40" s="212"/>
      <c r="AE40" s="212"/>
      <c r="AF40" s="212"/>
      <c r="AG40" s="212" t="s">
        <v>322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33.75" outlineLevel="2" x14ac:dyDescent="0.2">
      <c r="A41" s="219"/>
      <c r="B41" s="220"/>
      <c r="C41" s="262" t="s">
        <v>350</v>
      </c>
      <c r="D41" s="259"/>
      <c r="E41" s="259"/>
      <c r="F41" s="259"/>
      <c r="G41" s="259"/>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324</v>
      </c>
      <c r="AH41" s="212"/>
      <c r="AI41" s="212"/>
      <c r="AJ41" s="212"/>
      <c r="AK41" s="212"/>
      <c r="AL41" s="212"/>
      <c r="AM41" s="212"/>
      <c r="AN41" s="212"/>
      <c r="AO41" s="212"/>
      <c r="AP41" s="212"/>
      <c r="AQ41" s="212"/>
      <c r="AR41" s="212"/>
      <c r="AS41" s="212"/>
      <c r="AT41" s="212"/>
      <c r="AU41" s="212"/>
      <c r="AV41" s="212"/>
      <c r="AW41" s="212"/>
      <c r="AX41" s="212"/>
      <c r="AY41" s="212"/>
      <c r="AZ41" s="212"/>
      <c r="BA41" s="240" t="str">
        <f>C41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1" s="212"/>
      <c r="BC41" s="212"/>
      <c r="BD41" s="212"/>
      <c r="BE41" s="212"/>
      <c r="BF41" s="212"/>
      <c r="BG41" s="212"/>
      <c r="BH41" s="212"/>
    </row>
    <row r="42" spans="1:60" outlineLevel="2" x14ac:dyDescent="0.2">
      <c r="A42" s="219"/>
      <c r="B42" s="220"/>
      <c r="C42" s="253" t="s">
        <v>325</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351</v>
      </c>
      <c r="D43" s="223"/>
      <c r="E43" s="224"/>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346</v>
      </c>
      <c r="D44" s="223"/>
      <c r="E44" s="224"/>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352</v>
      </c>
      <c r="D45" s="223"/>
      <c r="E45" s="224">
        <v>3</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302</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3">
        <v>6</v>
      </c>
      <c r="B46" s="234" t="s">
        <v>353</v>
      </c>
      <c r="C46" s="250" t="s">
        <v>354</v>
      </c>
      <c r="D46" s="235" t="s">
        <v>318</v>
      </c>
      <c r="E46" s="236">
        <v>1100.5419999999999</v>
      </c>
      <c r="F46" s="237"/>
      <c r="G46" s="238">
        <f>ROUND(E46*F46,2)</f>
        <v>0</v>
      </c>
      <c r="H46" s="237"/>
      <c r="I46" s="238">
        <f>ROUND(E46*H46,2)</f>
        <v>0</v>
      </c>
      <c r="J46" s="237"/>
      <c r="K46" s="238">
        <f>ROUND(E46*J46,2)</f>
        <v>0</v>
      </c>
      <c r="L46" s="238">
        <v>21</v>
      </c>
      <c r="M46" s="238">
        <f>G46*(1+L46/100)</f>
        <v>0</v>
      </c>
      <c r="N46" s="236">
        <v>0</v>
      </c>
      <c r="O46" s="236">
        <f>ROUND(E46*N46,2)</f>
        <v>0</v>
      </c>
      <c r="P46" s="236">
        <v>0</v>
      </c>
      <c r="Q46" s="236">
        <f>ROUND(E46*P46,2)</f>
        <v>0</v>
      </c>
      <c r="R46" s="238" t="s">
        <v>319</v>
      </c>
      <c r="S46" s="238" t="s">
        <v>285</v>
      </c>
      <c r="T46" s="239" t="s">
        <v>320</v>
      </c>
      <c r="U46" s="222">
        <v>0.34499999999999997</v>
      </c>
      <c r="V46" s="222">
        <f>ROUND(E46*U46,2)</f>
        <v>379.69</v>
      </c>
      <c r="W46" s="222"/>
      <c r="X46" s="222" t="s">
        <v>321</v>
      </c>
      <c r="Y46" s="222" t="s">
        <v>279</v>
      </c>
      <c r="Z46" s="212"/>
      <c r="AA46" s="212"/>
      <c r="AB46" s="212"/>
      <c r="AC46" s="212"/>
      <c r="AD46" s="212"/>
      <c r="AE46" s="212"/>
      <c r="AF46" s="212"/>
      <c r="AG46" s="212" t="s">
        <v>322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2" t="s">
        <v>355</v>
      </c>
      <c r="D47" s="259"/>
      <c r="E47" s="259"/>
      <c r="F47" s="259"/>
      <c r="G47" s="259"/>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324</v>
      </c>
      <c r="AH47" s="212"/>
      <c r="AI47" s="212"/>
      <c r="AJ47" s="212"/>
      <c r="AK47" s="212"/>
      <c r="AL47" s="212"/>
      <c r="AM47" s="212"/>
      <c r="AN47" s="212"/>
      <c r="AO47" s="212"/>
      <c r="AP47" s="212"/>
      <c r="AQ47" s="212"/>
      <c r="AR47" s="212"/>
      <c r="AS47" s="212"/>
      <c r="AT47" s="212"/>
      <c r="AU47" s="212"/>
      <c r="AV47" s="212"/>
      <c r="AW47" s="212"/>
      <c r="AX47" s="212"/>
      <c r="AY47" s="212"/>
      <c r="AZ47" s="212"/>
      <c r="BA47" s="240" t="str">
        <f>C47</f>
        <v>bez naložení do dopravní nádoby, ale s vyprázdněním dopravní nádoby na hromadu nebo na dopravní prostředek,</v>
      </c>
      <c r="BB47" s="212"/>
      <c r="BC47" s="212"/>
      <c r="BD47" s="212"/>
      <c r="BE47" s="212"/>
      <c r="BF47" s="212"/>
      <c r="BG47" s="212"/>
      <c r="BH47" s="212"/>
    </row>
    <row r="48" spans="1:60" outlineLevel="2" x14ac:dyDescent="0.2">
      <c r="A48" s="219"/>
      <c r="B48" s="220"/>
      <c r="C48" s="253" t="s">
        <v>325</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3" t="s">
        <v>326</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302</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3" t="s">
        <v>327</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328</v>
      </c>
      <c r="D51" s="223"/>
      <c r="E51" s="224"/>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329</v>
      </c>
      <c r="D52" s="223"/>
      <c r="E52" s="224">
        <v>973.7</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302</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330</v>
      </c>
      <c r="D53" s="223"/>
      <c r="E53" s="224"/>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302</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331</v>
      </c>
      <c r="D54" s="223"/>
      <c r="E54" s="224">
        <v>-200</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325</v>
      </c>
      <c r="D55" s="223"/>
      <c r="E55" s="224"/>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326</v>
      </c>
      <c r="D56" s="223"/>
      <c r="E56" s="224"/>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302</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327</v>
      </c>
      <c r="D57" s="223"/>
      <c r="E57" s="224"/>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302</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334</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335</v>
      </c>
      <c r="D59" s="223"/>
      <c r="E59" s="224">
        <v>200</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325</v>
      </c>
      <c r="D60" s="223"/>
      <c r="E60" s="224"/>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302</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3" t="s">
        <v>339</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302</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328</v>
      </c>
      <c r="D62" s="223"/>
      <c r="E62" s="224"/>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302</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340</v>
      </c>
      <c r="D63" s="223"/>
      <c r="E63" s="224">
        <v>82.61</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341</v>
      </c>
      <c r="D64" s="223"/>
      <c r="E64" s="224">
        <v>41.23</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342</v>
      </c>
      <c r="D65" s="223"/>
      <c r="E65" s="224"/>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343</v>
      </c>
      <c r="D66" s="223"/>
      <c r="E66" s="224">
        <v>-40</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302</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325</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302</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339</v>
      </c>
      <c r="D68" s="223"/>
      <c r="E68" s="224"/>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346</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347</v>
      </c>
      <c r="D70" s="223"/>
      <c r="E70" s="224">
        <v>40</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302</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325</v>
      </c>
      <c r="D71" s="223"/>
      <c r="E71" s="224"/>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302</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351</v>
      </c>
      <c r="D72" s="223"/>
      <c r="E72" s="224"/>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302</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3" t="s">
        <v>346</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302</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352</v>
      </c>
      <c r="D74" s="223"/>
      <c r="E74" s="224">
        <v>3</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302</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2.5" outlineLevel="1" x14ac:dyDescent="0.2">
      <c r="A75" s="233">
        <v>7</v>
      </c>
      <c r="B75" s="234" t="s">
        <v>356</v>
      </c>
      <c r="C75" s="250" t="s">
        <v>357</v>
      </c>
      <c r="D75" s="235" t="s">
        <v>318</v>
      </c>
      <c r="E75" s="236">
        <v>943.44200000000001</v>
      </c>
      <c r="F75" s="237"/>
      <c r="G75" s="238">
        <f>ROUND(E75*F75,2)</f>
        <v>0</v>
      </c>
      <c r="H75" s="237"/>
      <c r="I75" s="238">
        <f>ROUND(E75*H75,2)</f>
        <v>0</v>
      </c>
      <c r="J75" s="237"/>
      <c r="K75" s="238">
        <f>ROUND(E75*J75,2)</f>
        <v>0</v>
      </c>
      <c r="L75" s="238">
        <v>21</v>
      </c>
      <c r="M75" s="238">
        <f>G75*(1+L75/100)</f>
        <v>0</v>
      </c>
      <c r="N75" s="236">
        <v>0</v>
      </c>
      <c r="O75" s="236">
        <f>ROUND(E75*N75,2)</f>
        <v>0</v>
      </c>
      <c r="P75" s="236">
        <v>0</v>
      </c>
      <c r="Q75" s="236">
        <f>ROUND(E75*P75,2)</f>
        <v>0</v>
      </c>
      <c r="R75" s="238" t="s">
        <v>319</v>
      </c>
      <c r="S75" s="238" t="s">
        <v>285</v>
      </c>
      <c r="T75" s="239" t="s">
        <v>320</v>
      </c>
      <c r="U75" s="222">
        <v>1.0999999999999999E-2</v>
      </c>
      <c r="V75" s="222">
        <f>ROUND(E75*U75,2)</f>
        <v>10.38</v>
      </c>
      <c r="W75" s="222"/>
      <c r="X75" s="222" t="s">
        <v>321</v>
      </c>
      <c r="Y75" s="222" t="s">
        <v>279</v>
      </c>
      <c r="Z75" s="212"/>
      <c r="AA75" s="212"/>
      <c r="AB75" s="212"/>
      <c r="AC75" s="212"/>
      <c r="AD75" s="212"/>
      <c r="AE75" s="212"/>
      <c r="AF75" s="212"/>
      <c r="AG75" s="212" t="s">
        <v>322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62" t="s">
        <v>358</v>
      </c>
      <c r="D76" s="259"/>
      <c r="E76" s="259"/>
      <c r="F76" s="259"/>
      <c r="G76" s="259"/>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324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3" t="s">
        <v>359</v>
      </c>
      <c r="D77" s="223"/>
      <c r="E77" s="224"/>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302</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3" t="s">
        <v>325</v>
      </c>
      <c r="D78" s="223"/>
      <c r="E78" s="224"/>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302</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3" t="s">
        <v>326</v>
      </c>
      <c r="D79" s="223"/>
      <c r="E79" s="224"/>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302</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327</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328</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329</v>
      </c>
      <c r="D82" s="223"/>
      <c r="E82" s="224">
        <v>973.7</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302</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330</v>
      </c>
      <c r="D83" s="223"/>
      <c r="E83" s="224"/>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302</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331</v>
      </c>
      <c r="D84" s="223"/>
      <c r="E84" s="224">
        <v>-200</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302</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325</v>
      </c>
      <c r="D85" s="223"/>
      <c r="E85" s="224"/>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326</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3" t="s">
        <v>327</v>
      </c>
      <c r="D87" s="223"/>
      <c r="E87" s="224"/>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302</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334</v>
      </c>
      <c r="D88" s="223"/>
      <c r="E88" s="224"/>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302</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335</v>
      </c>
      <c r="D89" s="223"/>
      <c r="E89" s="224">
        <v>200</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302</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3" t="s">
        <v>325</v>
      </c>
      <c r="D90" s="223"/>
      <c r="E90" s="224"/>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302</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3" t="s">
        <v>339</v>
      </c>
      <c r="D91" s="223"/>
      <c r="E91" s="224"/>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302</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3" t="s">
        <v>328</v>
      </c>
      <c r="D92" s="223"/>
      <c r="E92" s="224"/>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3" t="s">
        <v>340</v>
      </c>
      <c r="D93" s="223"/>
      <c r="E93" s="224">
        <v>82.61</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302</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3" t="s">
        <v>341</v>
      </c>
      <c r="D94" s="223"/>
      <c r="E94" s="224">
        <v>41.23</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342</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343</v>
      </c>
      <c r="D96" s="223"/>
      <c r="E96" s="224">
        <v>-40</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302</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3" t="s">
        <v>325</v>
      </c>
      <c r="D97" s="223"/>
      <c r="E97" s="224"/>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302</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339</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302</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346</v>
      </c>
      <c r="D99" s="223"/>
      <c r="E99" s="224"/>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3" t="s">
        <v>347</v>
      </c>
      <c r="D100" s="223"/>
      <c r="E100" s="224">
        <v>40</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302</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3" t="s">
        <v>325</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302</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351</v>
      </c>
      <c r="D102" s="223"/>
      <c r="E102" s="224"/>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302</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346</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302</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352</v>
      </c>
      <c r="D104" s="223"/>
      <c r="E104" s="224">
        <v>3</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302</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325</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302</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360</v>
      </c>
      <c r="D106" s="223"/>
      <c r="E106" s="224"/>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302</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327</v>
      </c>
      <c r="D107" s="223"/>
      <c r="E107" s="224"/>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302</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3" t="s">
        <v>361</v>
      </c>
      <c r="D108" s="223"/>
      <c r="E108" s="224">
        <v>-157.1</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302</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33">
        <v>8</v>
      </c>
      <c r="B109" s="234" t="s">
        <v>362</v>
      </c>
      <c r="C109" s="250" t="s">
        <v>363</v>
      </c>
      <c r="D109" s="235" t="s">
        <v>318</v>
      </c>
      <c r="E109" s="236">
        <v>9434.42</v>
      </c>
      <c r="F109" s="237"/>
      <c r="G109" s="238">
        <f>ROUND(E109*F109,2)</f>
        <v>0</v>
      </c>
      <c r="H109" s="237"/>
      <c r="I109" s="238">
        <f>ROUND(E109*H109,2)</f>
        <v>0</v>
      </c>
      <c r="J109" s="237"/>
      <c r="K109" s="238">
        <f>ROUND(E109*J109,2)</f>
        <v>0</v>
      </c>
      <c r="L109" s="238">
        <v>21</v>
      </c>
      <c r="M109" s="238">
        <f>G109*(1+L109/100)</f>
        <v>0</v>
      </c>
      <c r="N109" s="236">
        <v>0</v>
      </c>
      <c r="O109" s="236">
        <f>ROUND(E109*N109,2)</f>
        <v>0</v>
      </c>
      <c r="P109" s="236">
        <v>0</v>
      </c>
      <c r="Q109" s="236">
        <f>ROUND(E109*P109,2)</f>
        <v>0</v>
      </c>
      <c r="R109" s="238" t="s">
        <v>319</v>
      </c>
      <c r="S109" s="238" t="s">
        <v>285</v>
      </c>
      <c r="T109" s="239" t="s">
        <v>320</v>
      </c>
      <c r="U109" s="222">
        <v>0</v>
      </c>
      <c r="V109" s="222">
        <f>ROUND(E109*U109,2)</f>
        <v>0</v>
      </c>
      <c r="W109" s="222"/>
      <c r="X109" s="222" t="s">
        <v>321</v>
      </c>
      <c r="Y109" s="222" t="s">
        <v>279</v>
      </c>
      <c r="Z109" s="212"/>
      <c r="AA109" s="212"/>
      <c r="AB109" s="212"/>
      <c r="AC109" s="212"/>
      <c r="AD109" s="212"/>
      <c r="AE109" s="212"/>
      <c r="AF109" s="212"/>
      <c r="AG109" s="212" t="s">
        <v>322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2" t="s">
        <v>358</v>
      </c>
      <c r="D110" s="259"/>
      <c r="E110" s="259"/>
      <c r="F110" s="259"/>
      <c r="G110" s="259"/>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324</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3" t="s">
        <v>359</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364</v>
      </c>
      <c r="D112" s="223"/>
      <c r="E112" s="224">
        <v>9434.42</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302</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2.5" outlineLevel="1" x14ac:dyDescent="0.2">
      <c r="A113" s="233">
        <v>9</v>
      </c>
      <c r="B113" s="234" t="s">
        <v>365</v>
      </c>
      <c r="C113" s="250" t="s">
        <v>366</v>
      </c>
      <c r="D113" s="235" t="s">
        <v>318</v>
      </c>
      <c r="E113" s="236">
        <v>943.44200000000001</v>
      </c>
      <c r="F113" s="237"/>
      <c r="G113" s="238">
        <f>ROUND(E113*F113,2)</f>
        <v>0</v>
      </c>
      <c r="H113" s="237"/>
      <c r="I113" s="238">
        <f>ROUND(E113*H113,2)</f>
        <v>0</v>
      </c>
      <c r="J113" s="237"/>
      <c r="K113" s="238">
        <f>ROUND(E113*J113,2)</f>
        <v>0</v>
      </c>
      <c r="L113" s="238">
        <v>21</v>
      </c>
      <c r="M113" s="238">
        <f>G113*(1+L113/100)</f>
        <v>0</v>
      </c>
      <c r="N113" s="236">
        <v>0</v>
      </c>
      <c r="O113" s="236">
        <f>ROUND(E113*N113,2)</f>
        <v>0</v>
      </c>
      <c r="P113" s="236">
        <v>0</v>
      </c>
      <c r="Q113" s="236">
        <f>ROUND(E113*P113,2)</f>
        <v>0</v>
      </c>
      <c r="R113" s="238" t="s">
        <v>319</v>
      </c>
      <c r="S113" s="238" t="s">
        <v>285</v>
      </c>
      <c r="T113" s="239" t="s">
        <v>320</v>
      </c>
      <c r="U113" s="222">
        <v>5.2999999999999999E-2</v>
      </c>
      <c r="V113" s="222">
        <f>ROUND(E113*U113,2)</f>
        <v>50</v>
      </c>
      <c r="W113" s="222"/>
      <c r="X113" s="222" t="s">
        <v>321</v>
      </c>
      <c r="Y113" s="222" t="s">
        <v>279</v>
      </c>
      <c r="Z113" s="212"/>
      <c r="AA113" s="212"/>
      <c r="AB113" s="212"/>
      <c r="AC113" s="212"/>
      <c r="AD113" s="212"/>
      <c r="AE113" s="212"/>
      <c r="AF113" s="212"/>
      <c r="AG113" s="212" t="s">
        <v>322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53" t="s">
        <v>325</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302</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326</v>
      </c>
      <c r="D115" s="223"/>
      <c r="E115" s="224"/>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302</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327</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328</v>
      </c>
      <c r="D117" s="223"/>
      <c r="E117" s="224"/>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302</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329</v>
      </c>
      <c r="D118" s="223"/>
      <c r="E118" s="224">
        <v>973.7</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302</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330</v>
      </c>
      <c r="D119" s="223"/>
      <c r="E119" s="224"/>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302</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331</v>
      </c>
      <c r="D120" s="223"/>
      <c r="E120" s="224">
        <v>-200</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302</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325</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302</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326</v>
      </c>
      <c r="D122" s="223"/>
      <c r="E122" s="224"/>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302</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3" t="s">
        <v>327</v>
      </c>
      <c r="D123" s="223"/>
      <c r="E123" s="224"/>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302</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3" t="s">
        <v>334</v>
      </c>
      <c r="D124" s="223"/>
      <c r="E124" s="224"/>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302</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335</v>
      </c>
      <c r="D125" s="223"/>
      <c r="E125" s="224">
        <v>200</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325</v>
      </c>
      <c r="D126" s="223"/>
      <c r="E126" s="224"/>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302</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3" t="s">
        <v>339</v>
      </c>
      <c r="D127" s="223"/>
      <c r="E127" s="224"/>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302</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3" t="s">
        <v>328</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340</v>
      </c>
      <c r="D129" s="223"/>
      <c r="E129" s="224">
        <v>82.61</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341</v>
      </c>
      <c r="D130" s="223"/>
      <c r="E130" s="224">
        <v>41.23</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342</v>
      </c>
      <c r="D131" s="223"/>
      <c r="E131" s="224"/>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302</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343</v>
      </c>
      <c r="D132" s="223"/>
      <c r="E132" s="224">
        <v>-40</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325</v>
      </c>
      <c r="D133" s="223"/>
      <c r="E133" s="224"/>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339</v>
      </c>
      <c r="D134" s="223"/>
      <c r="E134" s="224"/>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302</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3" t="s">
        <v>346</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302</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3" t="s">
        <v>347</v>
      </c>
      <c r="D136" s="223"/>
      <c r="E136" s="224">
        <v>40</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302</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3" t="s">
        <v>325</v>
      </c>
      <c r="D137" s="223"/>
      <c r="E137" s="224"/>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351</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346</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302</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352</v>
      </c>
      <c r="D140" s="223"/>
      <c r="E140" s="224">
        <v>3</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302</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325</v>
      </c>
      <c r="D141" s="223"/>
      <c r="E141" s="224"/>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302</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360</v>
      </c>
      <c r="D142" s="223"/>
      <c r="E142" s="224"/>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302</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327</v>
      </c>
      <c r="D143" s="223"/>
      <c r="E143" s="224"/>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302</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361</v>
      </c>
      <c r="D144" s="223"/>
      <c r="E144" s="224">
        <v>-157.1</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302</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22.5" outlineLevel="1" x14ac:dyDescent="0.2">
      <c r="A145" s="233">
        <v>10</v>
      </c>
      <c r="B145" s="234" t="s">
        <v>367</v>
      </c>
      <c r="C145" s="250" t="s">
        <v>368</v>
      </c>
      <c r="D145" s="235" t="s">
        <v>318</v>
      </c>
      <c r="E145" s="236">
        <v>943.44200000000001</v>
      </c>
      <c r="F145" s="237"/>
      <c r="G145" s="238">
        <f>ROUND(E145*F145,2)</f>
        <v>0</v>
      </c>
      <c r="H145" s="237"/>
      <c r="I145" s="238">
        <f>ROUND(E145*H145,2)</f>
        <v>0</v>
      </c>
      <c r="J145" s="237"/>
      <c r="K145" s="238">
        <f>ROUND(E145*J145,2)</f>
        <v>0</v>
      </c>
      <c r="L145" s="238">
        <v>21</v>
      </c>
      <c r="M145" s="238">
        <f>G145*(1+L145/100)</f>
        <v>0</v>
      </c>
      <c r="N145" s="236">
        <v>0</v>
      </c>
      <c r="O145" s="236">
        <f>ROUND(E145*N145,2)</f>
        <v>0</v>
      </c>
      <c r="P145" s="236">
        <v>0</v>
      </c>
      <c r="Q145" s="236">
        <f>ROUND(E145*P145,2)</f>
        <v>0</v>
      </c>
      <c r="R145" s="238" t="s">
        <v>319</v>
      </c>
      <c r="S145" s="238" t="s">
        <v>285</v>
      </c>
      <c r="T145" s="239" t="s">
        <v>320</v>
      </c>
      <c r="U145" s="222">
        <v>8.9999999999999993E-3</v>
      </c>
      <c r="V145" s="222">
        <f>ROUND(E145*U145,2)</f>
        <v>8.49</v>
      </c>
      <c r="W145" s="222"/>
      <c r="X145" s="222" t="s">
        <v>321</v>
      </c>
      <c r="Y145" s="222" t="s">
        <v>279</v>
      </c>
      <c r="Z145" s="212"/>
      <c r="AA145" s="212"/>
      <c r="AB145" s="212"/>
      <c r="AC145" s="212"/>
      <c r="AD145" s="212"/>
      <c r="AE145" s="212"/>
      <c r="AF145" s="212"/>
      <c r="AG145" s="212" t="s">
        <v>322</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3" t="s">
        <v>359</v>
      </c>
      <c r="D146" s="223"/>
      <c r="E146" s="224"/>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302</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369</v>
      </c>
      <c r="D147" s="223"/>
      <c r="E147" s="224">
        <v>943.44</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302</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33">
        <v>11</v>
      </c>
      <c r="B148" s="234" t="s">
        <v>370</v>
      </c>
      <c r="C148" s="250" t="s">
        <v>371</v>
      </c>
      <c r="D148" s="235" t="s">
        <v>318</v>
      </c>
      <c r="E148" s="236">
        <v>157.1</v>
      </c>
      <c r="F148" s="237"/>
      <c r="G148" s="238">
        <f>ROUND(E148*F148,2)</f>
        <v>0</v>
      </c>
      <c r="H148" s="237"/>
      <c r="I148" s="238">
        <f>ROUND(E148*H148,2)</f>
        <v>0</v>
      </c>
      <c r="J148" s="237"/>
      <c r="K148" s="238">
        <f>ROUND(E148*J148,2)</f>
        <v>0</v>
      </c>
      <c r="L148" s="238">
        <v>21</v>
      </c>
      <c r="M148" s="238">
        <f>G148*(1+L148/100)</f>
        <v>0</v>
      </c>
      <c r="N148" s="236">
        <v>0</v>
      </c>
      <c r="O148" s="236">
        <f>ROUND(E148*N148,2)</f>
        <v>0</v>
      </c>
      <c r="P148" s="236">
        <v>0</v>
      </c>
      <c r="Q148" s="236">
        <f>ROUND(E148*P148,2)</f>
        <v>0</v>
      </c>
      <c r="R148" s="238" t="s">
        <v>319</v>
      </c>
      <c r="S148" s="238" t="s">
        <v>285</v>
      </c>
      <c r="T148" s="239" t="s">
        <v>320</v>
      </c>
      <c r="U148" s="222">
        <v>1.1499999999999999</v>
      </c>
      <c r="V148" s="222">
        <f>ROUND(E148*U148,2)</f>
        <v>180.67</v>
      </c>
      <c r="W148" s="222"/>
      <c r="X148" s="222" t="s">
        <v>321</v>
      </c>
      <c r="Y148" s="222" t="s">
        <v>279</v>
      </c>
      <c r="Z148" s="212"/>
      <c r="AA148" s="212"/>
      <c r="AB148" s="212"/>
      <c r="AC148" s="212"/>
      <c r="AD148" s="212"/>
      <c r="AE148" s="212"/>
      <c r="AF148" s="212"/>
      <c r="AG148" s="212" t="s">
        <v>322</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
      <c r="A149" s="219"/>
      <c r="B149" s="220"/>
      <c r="C149" s="262" t="s">
        <v>372</v>
      </c>
      <c r="D149" s="259"/>
      <c r="E149" s="259"/>
      <c r="F149" s="259"/>
      <c r="G149" s="259"/>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324</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53" t="s">
        <v>325</v>
      </c>
      <c r="D150" s="223"/>
      <c r="E150" s="224"/>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302</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360</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302</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327</v>
      </c>
      <c r="D152" s="223"/>
      <c r="E152" s="224"/>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302</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373</v>
      </c>
      <c r="D153" s="223"/>
      <c r="E153" s="224">
        <v>157.1</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302</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33">
        <v>12</v>
      </c>
      <c r="B154" s="234" t="s">
        <v>374</v>
      </c>
      <c r="C154" s="250" t="s">
        <v>375</v>
      </c>
      <c r="D154" s="235" t="s">
        <v>376</v>
      </c>
      <c r="E154" s="236">
        <v>700</v>
      </c>
      <c r="F154" s="237"/>
      <c r="G154" s="238">
        <f>ROUND(E154*F154,2)</f>
        <v>0</v>
      </c>
      <c r="H154" s="237"/>
      <c r="I154" s="238">
        <f>ROUND(E154*H154,2)</f>
        <v>0</v>
      </c>
      <c r="J154" s="237"/>
      <c r="K154" s="238">
        <f>ROUND(E154*J154,2)</f>
        <v>0</v>
      </c>
      <c r="L154" s="238">
        <v>21</v>
      </c>
      <c r="M154" s="238">
        <f>G154*(1+L154/100)</f>
        <v>0</v>
      </c>
      <c r="N154" s="236">
        <v>0</v>
      </c>
      <c r="O154" s="236">
        <f>ROUND(E154*N154,2)</f>
        <v>0</v>
      </c>
      <c r="P154" s="236">
        <v>0</v>
      </c>
      <c r="Q154" s="236">
        <f>ROUND(E154*P154,2)</f>
        <v>0</v>
      </c>
      <c r="R154" s="238" t="s">
        <v>319</v>
      </c>
      <c r="S154" s="238" t="s">
        <v>285</v>
      </c>
      <c r="T154" s="239" t="s">
        <v>320</v>
      </c>
      <c r="U154" s="222">
        <v>1.7999999999999999E-2</v>
      </c>
      <c r="V154" s="222">
        <f>ROUND(E154*U154,2)</f>
        <v>12.6</v>
      </c>
      <c r="W154" s="222"/>
      <c r="X154" s="222" t="s">
        <v>321</v>
      </c>
      <c r="Y154" s="222" t="s">
        <v>279</v>
      </c>
      <c r="Z154" s="212"/>
      <c r="AA154" s="212"/>
      <c r="AB154" s="212"/>
      <c r="AC154" s="212"/>
      <c r="AD154" s="212"/>
      <c r="AE154" s="212"/>
      <c r="AF154" s="212"/>
      <c r="AG154" s="212" t="s">
        <v>322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2" t="s">
        <v>377</v>
      </c>
      <c r="D155" s="259"/>
      <c r="E155" s="259"/>
      <c r="F155" s="259"/>
      <c r="G155" s="259"/>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324</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
      <c r="A156" s="219"/>
      <c r="B156" s="220"/>
      <c r="C156" s="253" t="s">
        <v>378</v>
      </c>
      <c r="D156" s="223"/>
      <c r="E156" s="224"/>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302</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379</v>
      </c>
      <c r="D157" s="223"/>
      <c r="E157" s="224"/>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302</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3" t="s">
        <v>380</v>
      </c>
      <c r="D158" s="223"/>
      <c r="E158" s="224">
        <v>700</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302</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33">
        <v>13</v>
      </c>
      <c r="B159" s="234" t="s">
        <v>381</v>
      </c>
      <c r="C159" s="250" t="s">
        <v>382</v>
      </c>
      <c r="D159" s="235" t="s">
        <v>383</v>
      </c>
      <c r="E159" s="236">
        <v>1792.5398</v>
      </c>
      <c r="F159" s="237"/>
      <c r="G159" s="238">
        <f>ROUND(E159*F159,2)</f>
        <v>0</v>
      </c>
      <c r="H159" s="237"/>
      <c r="I159" s="238">
        <f>ROUND(E159*H159,2)</f>
        <v>0</v>
      </c>
      <c r="J159" s="237"/>
      <c r="K159" s="238">
        <f>ROUND(E159*J159,2)</f>
        <v>0</v>
      </c>
      <c r="L159" s="238">
        <v>21</v>
      </c>
      <c r="M159" s="238">
        <f>G159*(1+L159/100)</f>
        <v>0</v>
      </c>
      <c r="N159" s="236">
        <v>0</v>
      </c>
      <c r="O159" s="236">
        <f>ROUND(E159*N159,2)</f>
        <v>0</v>
      </c>
      <c r="P159" s="236">
        <v>0</v>
      </c>
      <c r="Q159" s="236">
        <f>ROUND(E159*P159,2)</f>
        <v>0</v>
      </c>
      <c r="R159" s="238" t="s">
        <v>319</v>
      </c>
      <c r="S159" s="238" t="s">
        <v>285</v>
      </c>
      <c r="T159" s="239" t="s">
        <v>320</v>
      </c>
      <c r="U159" s="222">
        <v>0</v>
      </c>
      <c r="V159" s="222">
        <f>ROUND(E159*U159,2)</f>
        <v>0</v>
      </c>
      <c r="W159" s="222"/>
      <c r="X159" s="222" t="s">
        <v>321</v>
      </c>
      <c r="Y159" s="222" t="s">
        <v>279</v>
      </c>
      <c r="Z159" s="212"/>
      <c r="AA159" s="212"/>
      <c r="AB159" s="212"/>
      <c r="AC159" s="212"/>
      <c r="AD159" s="212"/>
      <c r="AE159" s="212"/>
      <c r="AF159" s="212"/>
      <c r="AG159" s="212" t="s">
        <v>322</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3" t="s">
        <v>359</v>
      </c>
      <c r="D160" s="223"/>
      <c r="E160" s="224"/>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302</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384</v>
      </c>
      <c r="D161" s="223"/>
      <c r="E161" s="224">
        <v>1792.54</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302</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x14ac:dyDescent="0.2">
      <c r="A162" s="226" t="s">
        <v>271</v>
      </c>
      <c r="B162" s="227" t="s">
        <v>115</v>
      </c>
      <c r="C162" s="249" t="s">
        <v>116</v>
      </c>
      <c r="D162" s="228"/>
      <c r="E162" s="229"/>
      <c r="F162" s="230"/>
      <c r="G162" s="230">
        <f>SUMIF(AG163:AG218,"&lt;&gt;NOR",G163:G218)</f>
        <v>0</v>
      </c>
      <c r="H162" s="230"/>
      <c r="I162" s="230">
        <f>SUM(I163:I218)</f>
        <v>0</v>
      </c>
      <c r="J162" s="230"/>
      <c r="K162" s="230">
        <f>SUM(K163:K218)</f>
        <v>0</v>
      </c>
      <c r="L162" s="230"/>
      <c r="M162" s="230">
        <f>SUM(M163:M218)</f>
        <v>0</v>
      </c>
      <c r="N162" s="229"/>
      <c r="O162" s="229">
        <f>SUM(O163:O218)</f>
        <v>436.03000000000003</v>
      </c>
      <c r="P162" s="229"/>
      <c r="Q162" s="229">
        <f>SUM(Q163:Q218)</f>
        <v>0</v>
      </c>
      <c r="R162" s="230"/>
      <c r="S162" s="230"/>
      <c r="T162" s="231"/>
      <c r="U162" s="225"/>
      <c r="V162" s="225">
        <f>SUM(V163:V218)</f>
        <v>408.43999999999994</v>
      </c>
      <c r="W162" s="225"/>
      <c r="X162" s="225"/>
      <c r="Y162" s="225"/>
      <c r="AG162" t="s">
        <v>272</v>
      </c>
    </row>
    <row r="163" spans="1:60" outlineLevel="1" x14ac:dyDescent="0.2">
      <c r="A163" s="233">
        <v>14</v>
      </c>
      <c r="B163" s="234" t="s">
        <v>385</v>
      </c>
      <c r="C163" s="250" t="s">
        <v>386</v>
      </c>
      <c r="D163" s="235" t="s">
        <v>318</v>
      </c>
      <c r="E163" s="236">
        <v>64.540000000000006</v>
      </c>
      <c r="F163" s="237"/>
      <c r="G163" s="238">
        <f>ROUND(E163*F163,2)</f>
        <v>0</v>
      </c>
      <c r="H163" s="237"/>
      <c r="I163" s="238">
        <f>ROUND(E163*H163,2)</f>
        <v>0</v>
      </c>
      <c r="J163" s="237"/>
      <c r="K163" s="238">
        <f>ROUND(E163*J163,2)</f>
        <v>0</v>
      </c>
      <c r="L163" s="238">
        <v>21</v>
      </c>
      <c r="M163" s="238">
        <f>G163*(1+L163/100)</f>
        <v>0</v>
      </c>
      <c r="N163" s="236">
        <v>1.7816399999999999</v>
      </c>
      <c r="O163" s="236">
        <f>ROUND(E163*N163,2)</f>
        <v>114.99</v>
      </c>
      <c r="P163" s="236">
        <v>0</v>
      </c>
      <c r="Q163" s="236">
        <f>ROUND(E163*P163,2)</f>
        <v>0</v>
      </c>
      <c r="R163" s="238" t="s">
        <v>387</v>
      </c>
      <c r="S163" s="238" t="s">
        <v>285</v>
      </c>
      <c r="T163" s="239" t="s">
        <v>320</v>
      </c>
      <c r="U163" s="222">
        <v>1.085</v>
      </c>
      <c r="V163" s="222">
        <f>ROUND(E163*U163,2)</f>
        <v>70.03</v>
      </c>
      <c r="W163" s="222"/>
      <c r="X163" s="222" t="s">
        <v>321</v>
      </c>
      <c r="Y163" s="222" t="s">
        <v>279</v>
      </c>
      <c r="Z163" s="212"/>
      <c r="AA163" s="212"/>
      <c r="AB163" s="212"/>
      <c r="AC163" s="212"/>
      <c r="AD163" s="212"/>
      <c r="AE163" s="212"/>
      <c r="AF163" s="212"/>
      <c r="AG163" s="212" t="s">
        <v>322</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53" t="s">
        <v>388</v>
      </c>
      <c r="D164" s="223"/>
      <c r="E164" s="224"/>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302</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389</v>
      </c>
      <c r="D165" s="223"/>
      <c r="E165" s="224">
        <v>64.540000000000006</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302</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33">
        <v>15</v>
      </c>
      <c r="B166" s="234" t="s">
        <v>390</v>
      </c>
      <c r="C166" s="250" t="s">
        <v>391</v>
      </c>
      <c r="D166" s="235" t="s">
        <v>376</v>
      </c>
      <c r="E166" s="236">
        <v>68.72</v>
      </c>
      <c r="F166" s="237"/>
      <c r="G166" s="238">
        <f>ROUND(E166*F166,2)</f>
        <v>0</v>
      </c>
      <c r="H166" s="237"/>
      <c r="I166" s="238">
        <f>ROUND(E166*H166,2)</f>
        <v>0</v>
      </c>
      <c r="J166" s="237"/>
      <c r="K166" s="238">
        <f>ROUND(E166*J166,2)</f>
        <v>0</v>
      </c>
      <c r="L166" s="238">
        <v>21</v>
      </c>
      <c r="M166" s="238">
        <f>G166*(1+L166/100)</f>
        <v>0</v>
      </c>
      <c r="N166" s="236">
        <v>0.96299999999999997</v>
      </c>
      <c r="O166" s="236">
        <f>ROUND(E166*N166,2)</f>
        <v>66.180000000000007</v>
      </c>
      <c r="P166" s="236">
        <v>0</v>
      </c>
      <c r="Q166" s="236">
        <f>ROUND(E166*P166,2)</f>
        <v>0</v>
      </c>
      <c r="R166" s="238" t="s">
        <v>392</v>
      </c>
      <c r="S166" s="238" t="s">
        <v>285</v>
      </c>
      <c r="T166" s="239" t="s">
        <v>320</v>
      </c>
      <c r="U166" s="222">
        <v>1.22</v>
      </c>
      <c r="V166" s="222">
        <f>ROUND(E166*U166,2)</f>
        <v>83.84</v>
      </c>
      <c r="W166" s="222"/>
      <c r="X166" s="222" t="s">
        <v>321</v>
      </c>
      <c r="Y166" s="222" t="s">
        <v>279</v>
      </c>
      <c r="Z166" s="212"/>
      <c r="AA166" s="212"/>
      <c r="AB166" s="212"/>
      <c r="AC166" s="212"/>
      <c r="AD166" s="212"/>
      <c r="AE166" s="212"/>
      <c r="AF166" s="212"/>
      <c r="AG166" s="212" t="s">
        <v>322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62" t="s">
        <v>393</v>
      </c>
      <c r="D167" s="259"/>
      <c r="E167" s="259"/>
      <c r="F167" s="259"/>
      <c r="G167" s="259"/>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324</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53" t="s">
        <v>325</v>
      </c>
      <c r="D168" s="223"/>
      <c r="E168" s="224"/>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302</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394</v>
      </c>
      <c r="D169" s="223"/>
      <c r="E169" s="224"/>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302</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395</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302</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396</v>
      </c>
      <c r="D171" s="223"/>
      <c r="E171" s="224">
        <v>68.72</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302</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3">
        <v>16</v>
      </c>
      <c r="B172" s="234" t="s">
        <v>397</v>
      </c>
      <c r="C172" s="250" t="s">
        <v>398</v>
      </c>
      <c r="D172" s="235" t="s">
        <v>318</v>
      </c>
      <c r="E172" s="236">
        <v>95.001499999999993</v>
      </c>
      <c r="F172" s="237"/>
      <c r="G172" s="238">
        <f>ROUND(E172*F172,2)</f>
        <v>0</v>
      </c>
      <c r="H172" s="237"/>
      <c r="I172" s="238">
        <f>ROUND(E172*H172,2)</f>
        <v>0</v>
      </c>
      <c r="J172" s="237"/>
      <c r="K172" s="238">
        <f>ROUND(E172*J172,2)</f>
        <v>0</v>
      </c>
      <c r="L172" s="238">
        <v>21</v>
      </c>
      <c r="M172" s="238">
        <f>G172*(1+L172/100)</f>
        <v>0</v>
      </c>
      <c r="N172" s="236">
        <v>2.5249999999999999</v>
      </c>
      <c r="O172" s="236">
        <f>ROUND(E172*N172,2)</f>
        <v>239.88</v>
      </c>
      <c r="P172" s="236">
        <v>0</v>
      </c>
      <c r="Q172" s="236">
        <f>ROUND(E172*P172,2)</f>
        <v>0</v>
      </c>
      <c r="R172" s="238" t="s">
        <v>392</v>
      </c>
      <c r="S172" s="238" t="s">
        <v>285</v>
      </c>
      <c r="T172" s="239" t="s">
        <v>320</v>
      </c>
      <c r="U172" s="222">
        <v>0.47699999999999998</v>
      </c>
      <c r="V172" s="222">
        <f>ROUND(E172*U172,2)</f>
        <v>45.32</v>
      </c>
      <c r="W172" s="222"/>
      <c r="X172" s="222" t="s">
        <v>321</v>
      </c>
      <c r="Y172" s="222" t="s">
        <v>279</v>
      </c>
      <c r="Z172" s="212"/>
      <c r="AA172" s="212"/>
      <c r="AB172" s="212"/>
      <c r="AC172" s="212"/>
      <c r="AD172" s="212"/>
      <c r="AE172" s="212"/>
      <c r="AF172" s="212"/>
      <c r="AG172" s="212" t="s">
        <v>322</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53" t="s">
        <v>325</v>
      </c>
      <c r="D173" s="223"/>
      <c r="E173" s="224"/>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302</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399</v>
      </c>
      <c r="D174" s="223"/>
      <c r="E174" s="224"/>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302</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340</v>
      </c>
      <c r="D175" s="223"/>
      <c r="E175" s="224">
        <v>82.61</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302</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400</v>
      </c>
      <c r="D176" s="223"/>
      <c r="E176" s="224"/>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302</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401</v>
      </c>
      <c r="D177" s="223"/>
      <c r="E177" s="224">
        <v>12.39</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302</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
      <c r="A178" s="233">
        <v>17</v>
      </c>
      <c r="B178" s="234" t="s">
        <v>402</v>
      </c>
      <c r="C178" s="250" t="s">
        <v>403</v>
      </c>
      <c r="D178" s="235" t="s">
        <v>376</v>
      </c>
      <c r="E178" s="236">
        <v>89.6</v>
      </c>
      <c r="F178" s="237"/>
      <c r="G178" s="238">
        <f>ROUND(E178*F178,2)</f>
        <v>0</v>
      </c>
      <c r="H178" s="237"/>
      <c r="I178" s="238">
        <f>ROUND(E178*H178,2)</f>
        <v>0</v>
      </c>
      <c r="J178" s="237"/>
      <c r="K178" s="238">
        <f>ROUND(E178*J178,2)</f>
        <v>0</v>
      </c>
      <c r="L178" s="238">
        <v>21</v>
      </c>
      <c r="M178" s="238">
        <f>G178*(1+L178/100)</f>
        <v>0</v>
      </c>
      <c r="N178" s="236">
        <v>3.9210000000000002E-2</v>
      </c>
      <c r="O178" s="236">
        <f>ROUND(E178*N178,2)</f>
        <v>3.51</v>
      </c>
      <c r="P178" s="236">
        <v>0</v>
      </c>
      <c r="Q178" s="236">
        <f>ROUND(E178*P178,2)</f>
        <v>0</v>
      </c>
      <c r="R178" s="238" t="s">
        <v>392</v>
      </c>
      <c r="S178" s="238" t="s">
        <v>285</v>
      </c>
      <c r="T178" s="239" t="s">
        <v>320</v>
      </c>
      <c r="U178" s="222">
        <v>1.05</v>
      </c>
      <c r="V178" s="222">
        <f>ROUND(E178*U178,2)</f>
        <v>94.08</v>
      </c>
      <c r="W178" s="222"/>
      <c r="X178" s="222" t="s">
        <v>321</v>
      </c>
      <c r="Y178" s="222" t="s">
        <v>279</v>
      </c>
      <c r="Z178" s="212"/>
      <c r="AA178" s="212"/>
      <c r="AB178" s="212"/>
      <c r="AC178" s="212"/>
      <c r="AD178" s="212"/>
      <c r="AE178" s="212"/>
      <c r="AF178" s="212"/>
      <c r="AG178" s="212" t="s">
        <v>322</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2" x14ac:dyDescent="0.2">
      <c r="A179" s="219"/>
      <c r="B179" s="220"/>
      <c r="C179" s="262" t="s">
        <v>404</v>
      </c>
      <c r="D179" s="259"/>
      <c r="E179" s="259"/>
      <c r="F179" s="259"/>
      <c r="G179" s="259"/>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324</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40" t="str">
        <f>C179</f>
        <v>svislé nebo šikmé (odkloněné), půdorysně přímé nebo zalomené, stěn základových pasů ve volných nebo zapažených jámách, rýhách, šachtách, včetně případných vzpěr,</v>
      </c>
      <c r="BB179" s="212"/>
      <c r="BC179" s="212"/>
      <c r="BD179" s="212"/>
      <c r="BE179" s="212"/>
      <c r="BF179" s="212"/>
      <c r="BG179" s="212"/>
      <c r="BH179" s="212"/>
    </row>
    <row r="180" spans="1:60" outlineLevel="2" x14ac:dyDescent="0.2">
      <c r="A180" s="219"/>
      <c r="B180" s="220"/>
      <c r="C180" s="253" t="s">
        <v>325</v>
      </c>
      <c r="D180" s="223"/>
      <c r="E180" s="224"/>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302</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399</v>
      </c>
      <c r="D181" s="223"/>
      <c r="E181" s="224"/>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302</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405</v>
      </c>
      <c r="D182" s="223"/>
      <c r="E182" s="224">
        <v>39.6</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302</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406</v>
      </c>
      <c r="D183" s="223"/>
      <c r="E183" s="224">
        <v>50</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302</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33">
        <v>18</v>
      </c>
      <c r="B184" s="234" t="s">
        <v>407</v>
      </c>
      <c r="C184" s="250" t="s">
        <v>408</v>
      </c>
      <c r="D184" s="235" t="s">
        <v>376</v>
      </c>
      <c r="E184" s="236">
        <v>89.6</v>
      </c>
      <c r="F184" s="237"/>
      <c r="G184" s="238">
        <f>ROUND(E184*F184,2)</f>
        <v>0</v>
      </c>
      <c r="H184" s="237"/>
      <c r="I184" s="238">
        <f>ROUND(E184*H184,2)</f>
        <v>0</v>
      </c>
      <c r="J184" s="237"/>
      <c r="K184" s="238">
        <f>ROUND(E184*J184,2)</f>
        <v>0</v>
      </c>
      <c r="L184" s="238">
        <v>21</v>
      </c>
      <c r="M184" s="238">
        <f>G184*(1+L184/100)</f>
        <v>0</v>
      </c>
      <c r="N184" s="236">
        <v>0</v>
      </c>
      <c r="O184" s="236">
        <f>ROUND(E184*N184,2)</f>
        <v>0</v>
      </c>
      <c r="P184" s="236">
        <v>0</v>
      </c>
      <c r="Q184" s="236">
        <f>ROUND(E184*P184,2)</f>
        <v>0</v>
      </c>
      <c r="R184" s="238" t="s">
        <v>392</v>
      </c>
      <c r="S184" s="238" t="s">
        <v>285</v>
      </c>
      <c r="T184" s="239" t="s">
        <v>320</v>
      </c>
      <c r="U184" s="222">
        <v>0.32</v>
      </c>
      <c r="V184" s="222">
        <f>ROUND(E184*U184,2)</f>
        <v>28.67</v>
      </c>
      <c r="W184" s="222"/>
      <c r="X184" s="222" t="s">
        <v>321</v>
      </c>
      <c r="Y184" s="222" t="s">
        <v>279</v>
      </c>
      <c r="Z184" s="212"/>
      <c r="AA184" s="212"/>
      <c r="AB184" s="212"/>
      <c r="AC184" s="212"/>
      <c r="AD184" s="212"/>
      <c r="AE184" s="212"/>
      <c r="AF184" s="212"/>
      <c r="AG184" s="212" t="s">
        <v>322</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2.5" outlineLevel="2" x14ac:dyDescent="0.2">
      <c r="A185" s="219"/>
      <c r="B185" s="220"/>
      <c r="C185" s="262" t="s">
        <v>404</v>
      </c>
      <c r="D185" s="259"/>
      <c r="E185" s="259"/>
      <c r="F185" s="259"/>
      <c r="G185" s="259"/>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324</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40" t="str">
        <f>C185</f>
        <v>svislé nebo šikmé (odkloněné), půdorysně přímé nebo zalomené, stěn základových pasů ve volných nebo zapažených jámách, rýhách, šachtách, včetně případných vzpěr,</v>
      </c>
      <c r="BB185" s="212"/>
      <c r="BC185" s="212"/>
      <c r="BD185" s="212"/>
      <c r="BE185" s="212"/>
      <c r="BF185" s="212"/>
      <c r="BG185" s="212"/>
      <c r="BH185" s="212"/>
    </row>
    <row r="186" spans="1:60" outlineLevel="2" x14ac:dyDescent="0.2">
      <c r="A186" s="219"/>
      <c r="B186" s="220"/>
      <c r="C186" s="253" t="s">
        <v>325</v>
      </c>
      <c r="D186" s="223"/>
      <c r="E186" s="224"/>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302</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3" t="s">
        <v>399</v>
      </c>
      <c r="D187" s="223"/>
      <c r="E187" s="224"/>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302</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3" t="s">
        <v>405</v>
      </c>
      <c r="D188" s="223"/>
      <c r="E188" s="224">
        <v>39.6</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302</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406</v>
      </c>
      <c r="D189" s="223"/>
      <c r="E189" s="224">
        <v>50</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302</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33">
        <v>19</v>
      </c>
      <c r="B190" s="234" t="s">
        <v>409</v>
      </c>
      <c r="C190" s="250" t="s">
        <v>410</v>
      </c>
      <c r="D190" s="235" t="s">
        <v>411</v>
      </c>
      <c r="E190" s="236">
        <v>10</v>
      </c>
      <c r="F190" s="237"/>
      <c r="G190" s="238">
        <f>ROUND(E190*F190,2)</f>
        <v>0</v>
      </c>
      <c r="H190" s="237"/>
      <c r="I190" s="238">
        <f>ROUND(E190*H190,2)</f>
        <v>0</v>
      </c>
      <c r="J190" s="237"/>
      <c r="K190" s="238">
        <f>ROUND(E190*J190,2)</f>
        <v>0</v>
      </c>
      <c r="L190" s="238">
        <v>21</v>
      </c>
      <c r="M190" s="238">
        <f>G190*(1+L190/100)</f>
        <v>0</v>
      </c>
      <c r="N190" s="236">
        <v>4.4400000000000004E-3</v>
      </c>
      <c r="O190" s="236">
        <f>ROUND(E190*N190,2)</f>
        <v>0.04</v>
      </c>
      <c r="P190" s="236">
        <v>0</v>
      </c>
      <c r="Q190" s="236">
        <f>ROUND(E190*P190,2)</f>
        <v>0</v>
      </c>
      <c r="R190" s="238" t="s">
        <v>392</v>
      </c>
      <c r="S190" s="238" t="s">
        <v>285</v>
      </c>
      <c r="T190" s="239" t="s">
        <v>320</v>
      </c>
      <c r="U190" s="222">
        <v>0.4</v>
      </c>
      <c r="V190" s="222">
        <f>ROUND(E190*U190,2)</f>
        <v>4</v>
      </c>
      <c r="W190" s="222"/>
      <c r="X190" s="222" t="s">
        <v>321</v>
      </c>
      <c r="Y190" s="222" t="s">
        <v>279</v>
      </c>
      <c r="Z190" s="212"/>
      <c r="AA190" s="212"/>
      <c r="AB190" s="212"/>
      <c r="AC190" s="212"/>
      <c r="AD190" s="212"/>
      <c r="AE190" s="212"/>
      <c r="AF190" s="212"/>
      <c r="AG190" s="212" t="s">
        <v>322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ht="22.5" outlineLevel="2" x14ac:dyDescent="0.2">
      <c r="A191" s="219"/>
      <c r="B191" s="220"/>
      <c r="C191" s="262" t="s">
        <v>412</v>
      </c>
      <c r="D191" s="259"/>
      <c r="E191" s="259"/>
      <c r="F191" s="259"/>
      <c r="G191" s="259"/>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324</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40" t="str">
        <f>C191</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91" s="212"/>
      <c r="BC191" s="212"/>
      <c r="BD191" s="212"/>
      <c r="BE191" s="212"/>
      <c r="BF191" s="212"/>
      <c r="BG191" s="212"/>
      <c r="BH191" s="212"/>
    </row>
    <row r="192" spans="1:60" outlineLevel="2" x14ac:dyDescent="0.2">
      <c r="A192" s="219"/>
      <c r="B192" s="220"/>
      <c r="C192" s="253" t="s">
        <v>413</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302</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414</v>
      </c>
      <c r="D193" s="223"/>
      <c r="E193" s="224">
        <v>10</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302</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33">
        <v>20</v>
      </c>
      <c r="B194" s="234" t="s">
        <v>415</v>
      </c>
      <c r="C194" s="250" t="s">
        <v>416</v>
      </c>
      <c r="D194" s="235" t="s">
        <v>318</v>
      </c>
      <c r="E194" s="236">
        <v>3.45</v>
      </c>
      <c r="F194" s="237"/>
      <c r="G194" s="238">
        <f>ROUND(E194*F194,2)</f>
        <v>0</v>
      </c>
      <c r="H194" s="237"/>
      <c r="I194" s="238">
        <f>ROUND(E194*H194,2)</f>
        <v>0</v>
      </c>
      <c r="J194" s="237"/>
      <c r="K194" s="238">
        <f>ROUND(E194*J194,2)</f>
        <v>0</v>
      </c>
      <c r="L194" s="238">
        <v>21</v>
      </c>
      <c r="M194" s="238">
        <f>G194*(1+L194/100)</f>
        <v>0</v>
      </c>
      <c r="N194" s="236">
        <v>2.5249999999999999</v>
      </c>
      <c r="O194" s="236">
        <f>ROUND(E194*N194,2)</f>
        <v>8.7100000000000009</v>
      </c>
      <c r="P194" s="236">
        <v>0</v>
      </c>
      <c r="Q194" s="236">
        <f>ROUND(E194*P194,2)</f>
        <v>0</v>
      </c>
      <c r="R194" s="238" t="s">
        <v>392</v>
      </c>
      <c r="S194" s="238" t="s">
        <v>285</v>
      </c>
      <c r="T194" s="239" t="s">
        <v>320</v>
      </c>
      <c r="U194" s="222">
        <v>0.47699999999999998</v>
      </c>
      <c r="V194" s="222">
        <f>ROUND(E194*U194,2)</f>
        <v>1.65</v>
      </c>
      <c r="W194" s="222"/>
      <c r="X194" s="222" t="s">
        <v>321</v>
      </c>
      <c r="Y194" s="222" t="s">
        <v>279</v>
      </c>
      <c r="Z194" s="212"/>
      <c r="AA194" s="212"/>
      <c r="AB194" s="212"/>
      <c r="AC194" s="212"/>
      <c r="AD194" s="212"/>
      <c r="AE194" s="212"/>
      <c r="AF194" s="212"/>
      <c r="AG194" s="212" t="s">
        <v>322</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53" t="s">
        <v>325</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302</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417</v>
      </c>
      <c r="D196" s="223"/>
      <c r="E196" s="224"/>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302</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418</v>
      </c>
      <c r="D197" s="223"/>
      <c r="E197" s="224">
        <v>3</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302</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400</v>
      </c>
      <c r="D198" s="223"/>
      <c r="E198" s="224"/>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302</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419</v>
      </c>
      <c r="D199" s="223"/>
      <c r="E199" s="224">
        <v>0.45</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302</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33">
        <v>21</v>
      </c>
      <c r="B200" s="234" t="s">
        <v>420</v>
      </c>
      <c r="C200" s="250" t="s">
        <v>421</v>
      </c>
      <c r="D200" s="235" t="s">
        <v>376</v>
      </c>
      <c r="E200" s="236">
        <v>12</v>
      </c>
      <c r="F200" s="237"/>
      <c r="G200" s="238">
        <f>ROUND(E200*F200,2)</f>
        <v>0</v>
      </c>
      <c r="H200" s="237"/>
      <c r="I200" s="238">
        <f>ROUND(E200*H200,2)</f>
        <v>0</v>
      </c>
      <c r="J200" s="237"/>
      <c r="K200" s="238">
        <f>ROUND(E200*J200,2)</f>
        <v>0</v>
      </c>
      <c r="L200" s="238">
        <v>21</v>
      </c>
      <c r="M200" s="238">
        <f>G200*(1+L200/100)</f>
        <v>0</v>
      </c>
      <c r="N200" s="236">
        <v>3.925E-2</v>
      </c>
      <c r="O200" s="236">
        <f>ROUND(E200*N200,2)</f>
        <v>0.47</v>
      </c>
      <c r="P200" s="236">
        <v>0</v>
      </c>
      <c r="Q200" s="236">
        <f>ROUND(E200*P200,2)</f>
        <v>0</v>
      </c>
      <c r="R200" s="238" t="s">
        <v>392</v>
      </c>
      <c r="S200" s="238" t="s">
        <v>285</v>
      </c>
      <c r="T200" s="239" t="s">
        <v>320</v>
      </c>
      <c r="U200" s="222">
        <v>1.05</v>
      </c>
      <c r="V200" s="222">
        <f>ROUND(E200*U200,2)</f>
        <v>12.6</v>
      </c>
      <c r="W200" s="222"/>
      <c r="X200" s="222" t="s">
        <v>321</v>
      </c>
      <c r="Y200" s="222" t="s">
        <v>279</v>
      </c>
      <c r="Z200" s="212"/>
      <c r="AA200" s="212"/>
      <c r="AB200" s="212"/>
      <c r="AC200" s="212"/>
      <c r="AD200" s="212"/>
      <c r="AE200" s="212"/>
      <c r="AF200" s="212"/>
      <c r="AG200" s="212" t="s">
        <v>322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ht="22.5" outlineLevel="2" x14ac:dyDescent="0.2">
      <c r="A201" s="219"/>
      <c r="B201" s="220"/>
      <c r="C201" s="262" t="s">
        <v>422</v>
      </c>
      <c r="D201" s="259"/>
      <c r="E201" s="259"/>
      <c r="F201" s="259"/>
      <c r="G201" s="259"/>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324</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40" t="str">
        <f>C201</f>
        <v>bednění svislé nebo šikmé (odkloněné), půdorysně přímé nebo zalomené, stěn základových patek ve volných nebo zapažených jámách, rýhách, šachtách, včetně případných vzpěr,</v>
      </c>
      <c r="BB201" s="212"/>
      <c r="BC201" s="212"/>
      <c r="BD201" s="212"/>
      <c r="BE201" s="212"/>
      <c r="BF201" s="212"/>
      <c r="BG201" s="212"/>
      <c r="BH201" s="212"/>
    </row>
    <row r="202" spans="1:60" outlineLevel="2" x14ac:dyDescent="0.2">
      <c r="A202" s="219"/>
      <c r="B202" s="220"/>
      <c r="C202" s="253" t="s">
        <v>325</v>
      </c>
      <c r="D202" s="223"/>
      <c r="E202" s="224"/>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302</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417</v>
      </c>
      <c r="D203" s="223"/>
      <c r="E203" s="224"/>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302</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423</v>
      </c>
      <c r="D204" s="223"/>
      <c r="E204" s="224">
        <v>12</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302</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33">
        <v>22</v>
      </c>
      <c r="B205" s="234" t="s">
        <v>424</v>
      </c>
      <c r="C205" s="250" t="s">
        <v>425</v>
      </c>
      <c r="D205" s="235" t="s">
        <v>376</v>
      </c>
      <c r="E205" s="236">
        <v>12</v>
      </c>
      <c r="F205" s="237"/>
      <c r="G205" s="238">
        <f>ROUND(E205*F205,2)</f>
        <v>0</v>
      </c>
      <c r="H205" s="237"/>
      <c r="I205" s="238">
        <f>ROUND(E205*H205,2)</f>
        <v>0</v>
      </c>
      <c r="J205" s="237"/>
      <c r="K205" s="238">
        <f>ROUND(E205*J205,2)</f>
        <v>0</v>
      </c>
      <c r="L205" s="238">
        <v>21</v>
      </c>
      <c r="M205" s="238">
        <f>G205*(1+L205/100)</f>
        <v>0</v>
      </c>
      <c r="N205" s="236">
        <v>0</v>
      </c>
      <c r="O205" s="236">
        <f>ROUND(E205*N205,2)</f>
        <v>0</v>
      </c>
      <c r="P205" s="236">
        <v>0</v>
      </c>
      <c r="Q205" s="236">
        <f>ROUND(E205*P205,2)</f>
        <v>0</v>
      </c>
      <c r="R205" s="238" t="s">
        <v>392</v>
      </c>
      <c r="S205" s="238" t="s">
        <v>285</v>
      </c>
      <c r="T205" s="239" t="s">
        <v>320</v>
      </c>
      <c r="U205" s="222">
        <v>0.32</v>
      </c>
      <c r="V205" s="222">
        <f>ROUND(E205*U205,2)</f>
        <v>3.84</v>
      </c>
      <c r="W205" s="222"/>
      <c r="X205" s="222" t="s">
        <v>321</v>
      </c>
      <c r="Y205" s="222" t="s">
        <v>279</v>
      </c>
      <c r="Z205" s="212"/>
      <c r="AA205" s="212"/>
      <c r="AB205" s="212"/>
      <c r="AC205" s="212"/>
      <c r="AD205" s="212"/>
      <c r="AE205" s="212"/>
      <c r="AF205" s="212"/>
      <c r="AG205" s="212" t="s">
        <v>322</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ht="22.5" outlineLevel="2" x14ac:dyDescent="0.2">
      <c r="A206" s="219"/>
      <c r="B206" s="220"/>
      <c r="C206" s="262" t="s">
        <v>422</v>
      </c>
      <c r="D206" s="259"/>
      <c r="E206" s="259"/>
      <c r="F206" s="259"/>
      <c r="G206" s="259"/>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324</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40" t="str">
        <f>C206</f>
        <v>bednění svislé nebo šikmé (odkloněné), půdorysně přímé nebo zalomené, stěn základových patek ve volných nebo zapažených jámách, rýhách, šachtách, včetně případných vzpěr,</v>
      </c>
      <c r="BB206" s="212"/>
      <c r="BC206" s="212"/>
      <c r="BD206" s="212"/>
      <c r="BE206" s="212"/>
      <c r="BF206" s="212"/>
      <c r="BG206" s="212"/>
      <c r="BH206" s="212"/>
    </row>
    <row r="207" spans="1:60" outlineLevel="2" x14ac:dyDescent="0.2">
      <c r="A207" s="219"/>
      <c r="B207" s="220"/>
      <c r="C207" s="253" t="s">
        <v>325</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302</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3" t="s">
        <v>417</v>
      </c>
      <c r="D208" s="223"/>
      <c r="E208" s="224"/>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302</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3" t="s">
        <v>423</v>
      </c>
      <c r="D209" s="223"/>
      <c r="E209" s="224">
        <v>12</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302</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
      <c r="A210" s="233">
        <v>23</v>
      </c>
      <c r="B210" s="234" t="s">
        <v>426</v>
      </c>
      <c r="C210" s="250" t="s">
        <v>427</v>
      </c>
      <c r="D210" s="235" t="s">
        <v>383</v>
      </c>
      <c r="E210" s="236">
        <v>2.1989999999999998</v>
      </c>
      <c r="F210" s="237"/>
      <c r="G210" s="238">
        <f>ROUND(E210*F210,2)</f>
        <v>0</v>
      </c>
      <c r="H210" s="237"/>
      <c r="I210" s="238">
        <f>ROUND(E210*H210,2)</f>
        <v>0</v>
      </c>
      <c r="J210" s="237"/>
      <c r="K210" s="238">
        <f>ROUND(E210*J210,2)</f>
        <v>0</v>
      </c>
      <c r="L210" s="238">
        <v>21</v>
      </c>
      <c r="M210" s="238">
        <f>G210*(1+L210/100)</f>
        <v>0</v>
      </c>
      <c r="N210" s="236">
        <v>1.0210999999999999</v>
      </c>
      <c r="O210" s="236">
        <f>ROUND(E210*N210,2)</f>
        <v>2.25</v>
      </c>
      <c r="P210" s="236">
        <v>0</v>
      </c>
      <c r="Q210" s="236">
        <f>ROUND(E210*P210,2)</f>
        <v>0</v>
      </c>
      <c r="R210" s="238" t="s">
        <v>392</v>
      </c>
      <c r="S210" s="238" t="s">
        <v>285</v>
      </c>
      <c r="T210" s="239" t="s">
        <v>320</v>
      </c>
      <c r="U210" s="222">
        <v>29.292000000000002</v>
      </c>
      <c r="V210" s="222">
        <f>ROUND(E210*U210,2)</f>
        <v>64.41</v>
      </c>
      <c r="W210" s="222"/>
      <c r="X210" s="222" t="s">
        <v>321</v>
      </c>
      <c r="Y210" s="222" t="s">
        <v>279</v>
      </c>
      <c r="Z210" s="212"/>
      <c r="AA210" s="212"/>
      <c r="AB210" s="212"/>
      <c r="AC210" s="212"/>
      <c r="AD210" s="212"/>
      <c r="AE210" s="212"/>
      <c r="AF210" s="212"/>
      <c r="AG210" s="212" t="s">
        <v>322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62" t="s">
        <v>428</v>
      </c>
      <c r="D211" s="259"/>
      <c r="E211" s="259"/>
      <c r="F211" s="259"/>
      <c r="G211" s="259"/>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324</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53" t="s">
        <v>325</v>
      </c>
      <c r="D212" s="223"/>
      <c r="E212" s="224"/>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302</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394</v>
      </c>
      <c r="D213" s="223"/>
      <c r="E213" s="224"/>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302</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395</v>
      </c>
      <c r="D214" s="223"/>
      <c r="E214" s="224"/>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302</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3" t="s">
        <v>429</v>
      </c>
      <c r="D215" s="257"/>
      <c r="E215" s="258"/>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302</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4" t="s">
        <v>430</v>
      </c>
      <c r="D216" s="257"/>
      <c r="E216" s="258">
        <v>27.49</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302</v>
      </c>
      <c r="AH216" s="212">
        <v>2</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63" t="s">
        <v>431</v>
      </c>
      <c r="D217" s="257"/>
      <c r="E217" s="258"/>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302</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432</v>
      </c>
      <c r="D218" s="223"/>
      <c r="E218" s="224">
        <v>2.2000000000000002</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302</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
      <c r="A219" s="226" t="s">
        <v>271</v>
      </c>
      <c r="B219" s="227" t="s">
        <v>117</v>
      </c>
      <c r="C219" s="249" t="s">
        <v>118</v>
      </c>
      <c r="D219" s="228"/>
      <c r="E219" s="229"/>
      <c r="F219" s="230"/>
      <c r="G219" s="230">
        <f>SUMIF(AG220:AG250,"&lt;&gt;NOR",G220:G250)</f>
        <v>0</v>
      </c>
      <c r="H219" s="230"/>
      <c r="I219" s="230">
        <f>SUM(I220:I250)</f>
        <v>0</v>
      </c>
      <c r="J219" s="230"/>
      <c r="K219" s="230">
        <f>SUM(K220:K250)</f>
        <v>0</v>
      </c>
      <c r="L219" s="230"/>
      <c r="M219" s="230">
        <f>SUM(M220:M250)</f>
        <v>0</v>
      </c>
      <c r="N219" s="229"/>
      <c r="O219" s="229">
        <f>SUM(O220:O250)</f>
        <v>36.78</v>
      </c>
      <c r="P219" s="229"/>
      <c r="Q219" s="229">
        <f>SUM(Q220:Q250)</f>
        <v>0</v>
      </c>
      <c r="R219" s="230"/>
      <c r="S219" s="230"/>
      <c r="T219" s="231"/>
      <c r="U219" s="225"/>
      <c r="V219" s="225">
        <f>SUM(V220:V250)</f>
        <v>61.4</v>
      </c>
      <c r="W219" s="225"/>
      <c r="X219" s="225"/>
      <c r="Y219" s="225"/>
      <c r="AG219" t="s">
        <v>272</v>
      </c>
    </row>
    <row r="220" spans="1:60" outlineLevel="1" x14ac:dyDescent="0.2">
      <c r="A220" s="233">
        <v>24</v>
      </c>
      <c r="B220" s="234" t="s">
        <v>433</v>
      </c>
      <c r="C220" s="250" t="s">
        <v>434</v>
      </c>
      <c r="D220" s="235" t="s">
        <v>435</v>
      </c>
      <c r="E220" s="236">
        <v>164.83</v>
      </c>
      <c r="F220" s="237"/>
      <c r="G220" s="238">
        <f>ROUND(E220*F220,2)</f>
        <v>0</v>
      </c>
      <c r="H220" s="237"/>
      <c r="I220" s="238">
        <f>ROUND(E220*H220,2)</f>
        <v>0</v>
      </c>
      <c r="J220" s="237"/>
      <c r="K220" s="238">
        <f>ROUND(E220*J220,2)</f>
        <v>0</v>
      </c>
      <c r="L220" s="238">
        <v>21</v>
      </c>
      <c r="M220" s="238">
        <f>G220*(1+L220/100)</f>
        <v>0</v>
      </c>
      <c r="N220" s="236">
        <v>0.22106999999999999</v>
      </c>
      <c r="O220" s="236">
        <f>ROUND(E220*N220,2)</f>
        <v>36.44</v>
      </c>
      <c r="P220" s="236">
        <v>0</v>
      </c>
      <c r="Q220" s="236">
        <f>ROUND(E220*P220,2)</f>
        <v>0</v>
      </c>
      <c r="R220" s="238" t="s">
        <v>436</v>
      </c>
      <c r="S220" s="238" t="s">
        <v>285</v>
      </c>
      <c r="T220" s="239" t="s">
        <v>320</v>
      </c>
      <c r="U220" s="222">
        <v>0.185</v>
      </c>
      <c r="V220" s="222">
        <f>ROUND(E220*U220,2)</f>
        <v>30.49</v>
      </c>
      <c r="W220" s="222"/>
      <c r="X220" s="222" t="s">
        <v>321</v>
      </c>
      <c r="Y220" s="222" t="s">
        <v>437</v>
      </c>
      <c r="Z220" s="212"/>
      <c r="AA220" s="212"/>
      <c r="AB220" s="212"/>
      <c r="AC220" s="212"/>
      <c r="AD220" s="212"/>
      <c r="AE220" s="212"/>
      <c r="AF220" s="212"/>
      <c r="AG220" s="212" t="s">
        <v>322</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62" t="s">
        <v>438</v>
      </c>
      <c r="D221" s="259"/>
      <c r="E221" s="259"/>
      <c r="F221" s="259"/>
      <c r="G221" s="259"/>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324</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40" t="str">
        <f>C221</f>
        <v>se zřízením štěrkopískového lože pod trubky a s jejich obsypem v průměrném celkovém množství do 0,15 m3/m,</v>
      </c>
      <c r="BB221" s="212"/>
      <c r="BC221" s="212"/>
      <c r="BD221" s="212"/>
      <c r="BE221" s="212"/>
      <c r="BF221" s="212"/>
      <c r="BG221" s="212"/>
      <c r="BH221" s="212"/>
    </row>
    <row r="222" spans="1:60" outlineLevel="2" x14ac:dyDescent="0.2">
      <c r="A222" s="219"/>
      <c r="B222" s="220"/>
      <c r="C222" s="253" t="s">
        <v>325</v>
      </c>
      <c r="D222" s="223"/>
      <c r="E222" s="224"/>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302</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439</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302</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440</v>
      </c>
      <c r="D224" s="223"/>
      <c r="E224" s="224">
        <v>133.88999999999999</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302</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441</v>
      </c>
      <c r="D225" s="223"/>
      <c r="E225" s="224">
        <v>30.94</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302</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33">
        <v>25</v>
      </c>
      <c r="B226" s="234" t="s">
        <v>442</v>
      </c>
      <c r="C226" s="250" t="s">
        <v>443</v>
      </c>
      <c r="D226" s="235" t="s">
        <v>376</v>
      </c>
      <c r="E226" s="236">
        <v>412.07499999999999</v>
      </c>
      <c r="F226" s="237"/>
      <c r="G226" s="238">
        <f>ROUND(E226*F226,2)</f>
        <v>0</v>
      </c>
      <c r="H226" s="237"/>
      <c r="I226" s="238">
        <f>ROUND(E226*H226,2)</f>
        <v>0</v>
      </c>
      <c r="J226" s="237"/>
      <c r="K226" s="238">
        <f>ROUND(E226*J226,2)</f>
        <v>0</v>
      </c>
      <c r="L226" s="238">
        <v>21</v>
      </c>
      <c r="M226" s="238">
        <f>G226*(1+L226/100)</f>
        <v>0</v>
      </c>
      <c r="N226" s="236">
        <v>1.8000000000000001E-4</v>
      </c>
      <c r="O226" s="236">
        <f>ROUND(E226*N226,2)</f>
        <v>7.0000000000000007E-2</v>
      </c>
      <c r="P226" s="236">
        <v>0</v>
      </c>
      <c r="Q226" s="236">
        <f>ROUND(E226*P226,2)</f>
        <v>0</v>
      </c>
      <c r="R226" s="238" t="s">
        <v>387</v>
      </c>
      <c r="S226" s="238" t="s">
        <v>285</v>
      </c>
      <c r="T226" s="239" t="s">
        <v>320</v>
      </c>
      <c r="U226" s="222">
        <v>7.4999999999999997E-2</v>
      </c>
      <c r="V226" s="222">
        <f>ROUND(E226*U226,2)</f>
        <v>30.91</v>
      </c>
      <c r="W226" s="222"/>
      <c r="X226" s="222" t="s">
        <v>321</v>
      </c>
      <c r="Y226" s="222" t="s">
        <v>437</v>
      </c>
      <c r="Z226" s="212"/>
      <c r="AA226" s="212"/>
      <c r="AB226" s="212"/>
      <c r="AC226" s="212"/>
      <c r="AD226" s="212"/>
      <c r="AE226" s="212"/>
      <c r="AF226" s="212"/>
      <c r="AG226" s="212" t="s">
        <v>322</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62" t="s">
        <v>444</v>
      </c>
      <c r="D227" s="259"/>
      <c r="E227" s="259"/>
      <c r="F227" s="259"/>
      <c r="G227" s="259"/>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324</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3" t="s">
        <v>325</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302</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439</v>
      </c>
      <c r="D229" s="223"/>
      <c r="E229" s="224"/>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302</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63" t="s">
        <v>429</v>
      </c>
      <c r="D230" s="257"/>
      <c r="E230" s="258"/>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302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64" t="s">
        <v>445</v>
      </c>
      <c r="D231" s="257"/>
      <c r="E231" s="258">
        <v>133.88999999999999</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302</v>
      </c>
      <c r="AH231" s="212">
        <v>2</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64" t="s">
        <v>446</v>
      </c>
      <c r="D232" s="257"/>
      <c r="E232" s="258">
        <v>30.94</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302</v>
      </c>
      <c r="AH232" s="212">
        <v>2</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63" t="s">
        <v>431</v>
      </c>
      <c r="D233" s="257"/>
      <c r="E233" s="258"/>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302</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447</v>
      </c>
      <c r="D234" s="223"/>
      <c r="E234" s="224">
        <v>412.07</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302</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ht="22.5" outlineLevel="1" x14ac:dyDescent="0.2">
      <c r="A235" s="233">
        <v>26</v>
      </c>
      <c r="B235" s="234" t="s">
        <v>448</v>
      </c>
      <c r="C235" s="250" t="s">
        <v>449</v>
      </c>
      <c r="D235" s="235" t="s">
        <v>435</v>
      </c>
      <c r="E235" s="236">
        <v>181.31299999999999</v>
      </c>
      <c r="F235" s="237"/>
      <c r="G235" s="238">
        <f>ROUND(E235*F235,2)</f>
        <v>0</v>
      </c>
      <c r="H235" s="237"/>
      <c r="I235" s="238">
        <f>ROUND(E235*H235,2)</f>
        <v>0</v>
      </c>
      <c r="J235" s="237"/>
      <c r="K235" s="238">
        <f>ROUND(E235*J235,2)</f>
        <v>0</v>
      </c>
      <c r="L235" s="238">
        <v>21</v>
      </c>
      <c r="M235" s="238">
        <f>G235*(1+L235/100)</f>
        <v>0</v>
      </c>
      <c r="N235" s="236">
        <v>7.2999999999999996E-4</v>
      </c>
      <c r="O235" s="236">
        <f>ROUND(E235*N235,2)</f>
        <v>0.13</v>
      </c>
      <c r="P235" s="236">
        <v>0</v>
      </c>
      <c r="Q235" s="236">
        <f>ROUND(E235*P235,2)</f>
        <v>0</v>
      </c>
      <c r="R235" s="238" t="s">
        <v>450</v>
      </c>
      <c r="S235" s="238" t="s">
        <v>285</v>
      </c>
      <c r="T235" s="239" t="s">
        <v>320</v>
      </c>
      <c r="U235" s="222">
        <v>0</v>
      </c>
      <c r="V235" s="222">
        <f>ROUND(E235*U235,2)</f>
        <v>0</v>
      </c>
      <c r="W235" s="222"/>
      <c r="X235" s="222" t="s">
        <v>451</v>
      </c>
      <c r="Y235" s="222" t="s">
        <v>437</v>
      </c>
      <c r="Z235" s="212"/>
      <c r="AA235" s="212"/>
      <c r="AB235" s="212"/>
      <c r="AC235" s="212"/>
      <c r="AD235" s="212"/>
      <c r="AE235" s="212"/>
      <c r="AF235" s="212"/>
      <c r="AG235" s="212" t="s">
        <v>452</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53" t="s">
        <v>325</v>
      </c>
      <c r="D236" s="223"/>
      <c r="E236" s="224"/>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302</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439</v>
      </c>
      <c r="D237" s="223"/>
      <c r="E237" s="224"/>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302</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63" t="s">
        <v>429</v>
      </c>
      <c r="D238" s="257"/>
      <c r="E238" s="258"/>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302</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64" t="s">
        <v>445</v>
      </c>
      <c r="D239" s="257"/>
      <c r="E239" s="258">
        <v>133.88999999999999</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302</v>
      </c>
      <c r="AH239" s="212">
        <v>2</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64" t="s">
        <v>446</v>
      </c>
      <c r="D240" s="257"/>
      <c r="E240" s="258">
        <v>30.94</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302</v>
      </c>
      <c r="AH240" s="212">
        <v>2</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63" t="s">
        <v>431</v>
      </c>
      <c r="D241" s="257"/>
      <c r="E241" s="258"/>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302</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453</v>
      </c>
      <c r="D242" s="223"/>
      <c r="E242" s="224">
        <v>181.31</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302</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2.5" outlineLevel="1" x14ac:dyDescent="0.2">
      <c r="A243" s="233">
        <v>27</v>
      </c>
      <c r="B243" s="234" t="s">
        <v>454</v>
      </c>
      <c r="C243" s="250" t="s">
        <v>455</v>
      </c>
      <c r="D243" s="235" t="s">
        <v>376</v>
      </c>
      <c r="E243" s="236">
        <v>453.28250000000003</v>
      </c>
      <c r="F243" s="237"/>
      <c r="G243" s="238">
        <f>ROUND(E243*F243,2)</f>
        <v>0</v>
      </c>
      <c r="H243" s="237"/>
      <c r="I243" s="238">
        <f>ROUND(E243*H243,2)</f>
        <v>0</v>
      </c>
      <c r="J243" s="237"/>
      <c r="K243" s="238">
        <f>ROUND(E243*J243,2)</f>
        <v>0</v>
      </c>
      <c r="L243" s="238">
        <v>21</v>
      </c>
      <c r="M243" s="238">
        <f>G243*(1+L243/100)</f>
        <v>0</v>
      </c>
      <c r="N243" s="236">
        <v>2.9999999999999997E-4</v>
      </c>
      <c r="O243" s="236">
        <f>ROUND(E243*N243,2)</f>
        <v>0.14000000000000001</v>
      </c>
      <c r="P243" s="236">
        <v>0</v>
      </c>
      <c r="Q243" s="236">
        <f>ROUND(E243*P243,2)</f>
        <v>0</v>
      </c>
      <c r="R243" s="238" t="s">
        <v>450</v>
      </c>
      <c r="S243" s="238" t="s">
        <v>285</v>
      </c>
      <c r="T243" s="239" t="s">
        <v>320</v>
      </c>
      <c r="U243" s="222">
        <v>0</v>
      </c>
      <c r="V243" s="222">
        <f>ROUND(E243*U243,2)</f>
        <v>0</v>
      </c>
      <c r="W243" s="222"/>
      <c r="X243" s="222" t="s">
        <v>451</v>
      </c>
      <c r="Y243" s="222" t="s">
        <v>437</v>
      </c>
      <c r="Z243" s="212"/>
      <c r="AA243" s="212"/>
      <c r="AB243" s="212"/>
      <c r="AC243" s="212"/>
      <c r="AD243" s="212"/>
      <c r="AE243" s="212"/>
      <c r="AF243" s="212"/>
      <c r="AG243" s="212" t="s">
        <v>452</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53" t="s">
        <v>325</v>
      </c>
      <c r="D244" s="223"/>
      <c r="E244" s="224"/>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302</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439</v>
      </c>
      <c r="D245" s="223"/>
      <c r="E245" s="224"/>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302</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63" t="s">
        <v>429</v>
      </c>
      <c r="D246" s="257"/>
      <c r="E246" s="258"/>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302</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64" t="s">
        <v>445</v>
      </c>
      <c r="D247" s="257"/>
      <c r="E247" s="258">
        <v>133.88999999999999</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302</v>
      </c>
      <c r="AH247" s="212">
        <v>2</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64" t="s">
        <v>446</v>
      </c>
      <c r="D248" s="257"/>
      <c r="E248" s="258">
        <v>30.94</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302</v>
      </c>
      <c r="AH248" s="212">
        <v>2</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63" t="s">
        <v>431</v>
      </c>
      <c r="D249" s="257"/>
      <c r="E249" s="258"/>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302</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456</v>
      </c>
      <c r="D250" s="223"/>
      <c r="E250" s="224">
        <v>453.28</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302</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x14ac:dyDescent="0.2">
      <c r="A251" s="226" t="s">
        <v>271</v>
      </c>
      <c r="B251" s="227" t="s">
        <v>119</v>
      </c>
      <c r="C251" s="249" t="s">
        <v>120</v>
      </c>
      <c r="D251" s="228"/>
      <c r="E251" s="229"/>
      <c r="F251" s="230"/>
      <c r="G251" s="230">
        <f>SUMIF(AG252:AG287,"&lt;&gt;NOR",G252:G287)</f>
        <v>0</v>
      </c>
      <c r="H251" s="230"/>
      <c r="I251" s="230">
        <f>SUM(I252:I287)</f>
        <v>0</v>
      </c>
      <c r="J251" s="230"/>
      <c r="K251" s="230">
        <f>SUM(K252:K287)</f>
        <v>0</v>
      </c>
      <c r="L251" s="230"/>
      <c r="M251" s="230">
        <f>SUM(M252:M287)</f>
        <v>0</v>
      </c>
      <c r="N251" s="229"/>
      <c r="O251" s="229">
        <f>SUM(O252:O287)</f>
        <v>86.839999999999989</v>
      </c>
      <c r="P251" s="229"/>
      <c r="Q251" s="229">
        <f>SUM(Q252:Q287)</f>
        <v>0</v>
      </c>
      <c r="R251" s="230"/>
      <c r="S251" s="230"/>
      <c r="T251" s="231"/>
      <c r="U251" s="225"/>
      <c r="V251" s="225">
        <f>SUM(V252:V287)</f>
        <v>309.18</v>
      </c>
      <c r="W251" s="225"/>
      <c r="X251" s="225"/>
      <c r="Y251" s="225"/>
      <c r="AG251" t="s">
        <v>272</v>
      </c>
    </row>
    <row r="252" spans="1:60" ht="33.75" outlineLevel="1" x14ac:dyDescent="0.2">
      <c r="A252" s="233">
        <v>28</v>
      </c>
      <c r="B252" s="234" t="s">
        <v>457</v>
      </c>
      <c r="C252" s="250" t="s">
        <v>458</v>
      </c>
      <c r="D252" s="235" t="s">
        <v>376</v>
      </c>
      <c r="E252" s="236">
        <v>26</v>
      </c>
      <c r="F252" s="237"/>
      <c r="G252" s="238">
        <f>ROUND(E252*F252,2)</f>
        <v>0</v>
      </c>
      <c r="H252" s="237"/>
      <c r="I252" s="238">
        <f>ROUND(E252*H252,2)</f>
        <v>0</v>
      </c>
      <c r="J252" s="237"/>
      <c r="K252" s="238">
        <f>ROUND(E252*J252,2)</f>
        <v>0</v>
      </c>
      <c r="L252" s="238">
        <v>21</v>
      </c>
      <c r="M252" s="238">
        <f>G252*(1+L252/100)</f>
        <v>0</v>
      </c>
      <c r="N252" s="236">
        <v>0.21246000000000001</v>
      </c>
      <c r="O252" s="236">
        <f>ROUND(E252*N252,2)</f>
        <v>5.52</v>
      </c>
      <c r="P252" s="236">
        <v>0</v>
      </c>
      <c r="Q252" s="236">
        <f>ROUND(E252*P252,2)</f>
        <v>0</v>
      </c>
      <c r="R252" s="238" t="s">
        <v>392</v>
      </c>
      <c r="S252" s="238" t="s">
        <v>285</v>
      </c>
      <c r="T252" s="239" t="s">
        <v>320</v>
      </c>
      <c r="U252" s="222">
        <v>0.74</v>
      </c>
      <c r="V252" s="222">
        <f>ROUND(E252*U252,2)</f>
        <v>19.239999999999998</v>
      </c>
      <c r="W252" s="222"/>
      <c r="X252" s="222" t="s">
        <v>321</v>
      </c>
      <c r="Y252" s="222" t="s">
        <v>279</v>
      </c>
      <c r="Z252" s="212"/>
      <c r="AA252" s="212"/>
      <c r="AB252" s="212"/>
      <c r="AC252" s="212"/>
      <c r="AD252" s="212"/>
      <c r="AE252" s="212"/>
      <c r="AF252" s="212"/>
      <c r="AG252" s="212" t="s">
        <v>322</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53" t="s">
        <v>459</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302</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460</v>
      </c>
      <c r="D254" s="223"/>
      <c r="E254" s="224"/>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302</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3" t="s">
        <v>461</v>
      </c>
      <c r="D255" s="223"/>
      <c r="E255" s="224">
        <v>26</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302</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33.75" outlineLevel="1" x14ac:dyDescent="0.2">
      <c r="A256" s="233">
        <v>29</v>
      </c>
      <c r="B256" s="234" t="s">
        <v>462</v>
      </c>
      <c r="C256" s="250" t="s">
        <v>463</v>
      </c>
      <c r="D256" s="235" t="s">
        <v>376</v>
      </c>
      <c r="E256" s="236">
        <v>391.81150000000002</v>
      </c>
      <c r="F256" s="237"/>
      <c r="G256" s="238">
        <f>ROUND(E256*F256,2)</f>
        <v>0</v>
      </c>
      <c r="H256" s="237"/>
      <c r="I256" s="238">
        <f>ROUND(E256*H256,2)</f>
        <v>0</v>
      </c>
      <c r="J256" s="237"/>
      <c r="K256" s="238">
        <f>ROUND(E256*J256,2)</f>
        <v>0</v>
      </c>
      <c r="L256" s="238">
        <v>21</v>
      </c>
      <c r="M256" s="238">
        <f>G256*(1+L256/100)</f>
        <v>0</v>
      </c>
      <c r="N256" s="236">
        <v>0.20755999999999999</v>
      </c>
      <c r="O256" s="236">
        <f>ROUND(E256*N256,2)</f>
        <v>81.319999999999993</v>
      </c>
      <c r="P256" s="236">
        <v>0</v>
      </c>
      <c r="Q256" s="236">
        <f>ROUND(E256*P256,2)</f>
        <v>0</v>
      </c>
      <c r="R256" s="238" t="s">
        <v>392</v>
      </c>
      <c r="S256" s="238" t="s">
        <v>285</v>
      </c>
      <c r="T256" s="239" t="s">
        <v>320</v>
      </c>
      <c r="U256" s="222">
        <v>0.74</v>
      </c>
      <c r="V256" s="222">
        <f>ROUND(E256*U256,2)</f>
        <v>289.94</v>
      </c>
      <c r="W256" s="222"/>
      <c r="X256" s="222" t="s">
        <v>321</v>
      </c>
      <c r="Y256" s="222" t="s">
        <v>279</v>
      </c>
      <c r="Z256" s="212"/>
      <c r="AA256" s="212"/>
      <c r="AB256" s="212"/>
      <c r="AC256" s="212"/>
      <c r="AD256" s="212"/>
      <c r="AE256" s="212"/>
      <c r="AF256" s="212"/>
      <c r="AG256" s="212" t="s">
        <v>322</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53" t="s">
        <v>459</v>
      </c>
      <c r="D257" s="223"/>
      <c r="E257" s="224"/>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302</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464</v>
      </c>
      <c r="D258" s="223"/>
      <c r="E258" s="224"/>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302</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465</v>
      </c>
      <c r="D259" s="223"/>
      <c r="E259" s="224">
        <v>175.5</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302</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466</v>
      </c>
      <c r="D260" s="223"/>
      <c r="E260" s="224"/>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302</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3" t="s">
        <v>467</v>
      </c>
      <c r="D261" s="223"/>
      <c r="E261" s="224">
        <v>-6.46</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302</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468</v>
      </c>
      <c r="D262" s="223"/>
      <c r="E262" s="224">
        <v>-8.25</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302</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469</v>
      </c>
      <c r="D263" s="223"/>
      <c r="E263" s="224">
        <v>-8.44</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302</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470</v>
      </c>
      <c r="D264" s="223"/>
      <c r="E264" s="224">
        <v>-26.4</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302</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471</v>
      </c>
      <c r="D265" s="223"/>
      <c r="E265" s="224"/>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302</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53" t="s">
        <v>465</v>
      </c>
      <c r="D266" s="223"/>
      <c r="E266" s="224">
        <v>175.5</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302</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3" t="s">
        <v>466</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302</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467</v>
      </c>
      <c r="D268" s="223"/>
      <c r="E268" s="224">
        <v>-6.46</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302</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472</v>
      </c>
      <c r="D269" s="223"/>
      <c r="E269" s="224">
        <v>-6</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302</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469</v>
      </c>
      <c r="D270" s="223"/>
      <c r="E270" s="224">
        <v>-8.44</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302</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470</v>
      </c>
      <c r="D271" s="223"/>
      <c r="E271" s="224">
        <v>-26.4</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302</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473</v>
      </c>
      <c r="D272" s="223"/>
      <c r="E272" s="224"/>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302</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474</v>
      </c>
      <c r="D273" s="223"/>
      <c r="E273" s="224">
        <v>174.53</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302</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3" t="s">
        <v>466</v>
      </c>
      <c r="D274" s="223"/>
      <c r="E274" s="224"/>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302</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3" t="s">
        <v>475</v>
      </c>
      <c r="D275" s="223"/>
      <c r="E275" s="224">
        <v>-4.8499999999999996</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302</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472</v>
      </c>
      <c r="D276" s="223"/>
      <c r="E276" s="224">
        <v>-6</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302</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3" t="s">
        <v>476</v>
      </c>
      <c r="D277" s="223"/>
      <c r="E277" s="224">
        <v>-4.2</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302</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3" t="s">
        <v>477</v>
      </c>
      <c r="D278" s="223"/>
      <c r="E278" s="224">
        <v>-19.8</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302</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478</v>
      </c>
      <c r="D279" s="223"/>
      <c r="E279" s="224"/>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302</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479</v>
      </c>
      <c r="D280" s="223"/>
      <c r="E280" s="224">
        <v>44.69</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302</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3" t="s">
        <v>466</v>
      </c>
      <c r="D281" s="223"/>
      <c r="E281" s="224"/>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302</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3" t="s">
        <v>480</v>
      </c>
      <c r="D282" s="223"/>
      <c r="E282" s="224">
        <v>-8.2799999999999994</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302</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481</v>
      </c>
      <c r="D283" s="223"/>
      <c r="E283" s="224">
        <v>-4.1399999999999997</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302</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3" t="s">
        <v>480</v>
      </c>
      <c r="D284" s="223"/>
      <c r="E284" s="224">
        <v>-8.2799999999999994</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302</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3" t="s">
        <v>459</v>
      </c>
      <c r="D285" s="223"/>
      <c r="E285" s="224"/>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302</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3" t="s">
        <v>460</v>
      </c>
      <c r="D286" s="223"/>
      <c r="E286" s="224"/>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302</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3" t="s">
        <v>482</v>
      </c>
      <c r="D287" s="223"/>
      <c r="E287" s="224">
        <v>-26</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302</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x14ac:dyDescent="0.2">
      <c r="A288" s="226" t="s">
        <v>271</v>
      </c>
      <c r="B288" s="227" t="s">
        <v>121</v>
      </c>
      <c r="C288" s="249" t="s">
        <v>122</v>
      </c>
      <c r="D288" s="228"/>
      <c r="E288" s="229"/>
      <c r="F288" s="230"/>
      <c r="G288" s="230">
        <f>SUMIF(AG289:AG391,"&lt;&gt;NOR",G289:G391)</f>
        <v>0</v>
      </c>
      <c r="H288" s="230"/>
      <c r="I288" s="230">
        <f>SUM(I289:I391)</f>
        <v>0</v>
      </c>
      <c r="J288" s="230"/>
      <c r="K288" s="230">
        <f>SUM(K289:K391)</f>
        <v>0</v>
      </c>
      <c r="L288" s="230"/>
      <c r="M288" s="230">
        <f>SUM(M289:M391)</f>
        <v>0</v>
      </c>
      <c r="N288" s="229"/>
      <c r="O288" s="229">
        <f>SUM(O289:O391)</f>
        <v>17.03</v>
      </c>
      <c r="P288" s="229"/>
      <c r="Q288" s="229">
        <f>SUM(Q289:Q391)</f>
        <v>0</v>
      </c>
      <c r="R288" s="230"/>
      <c r="S288" s="230"/>
      <c r="T288" s="231"/>
      <c r="U288" s="225"/>
      <c r="V288" s="225">
        <f>SUM(V289:V391)</f>
        <v>94.34999999999998</v>
      </c>
      <c r="W288" s="225"/>
      <c r="X288" s="225"/>
      <c r="Y288" s="225"/>
      <c r="AG288" t="s">
        <v>272</v>
      </c>
    </row>
    <row r="289" spans="1:60" ht="22.5" outlineLevel="1" x14ac:dyDescent="0.2">
      <c r="A289" s="233">
        <v>30</v>
      </c>
      <c r="B289" s="234" t="s">
        <v>483</v>
      </c>
      <c r="C289" s="250" t="s">
        <v>484</v>
      </c>
      <c r="D289" s="235" t="s">
        <v>411</v>
      </c>
      <c r="E289" s="236">
        <v>21</v>
      </c>
      <c r="F289" s="237"/>
      <c r="G289" s="238">
        <f>ROUND(E289*F289,2)</f>
        <v>0</v>
      </c>
      <c r="H289" s="237"/>
      <c r="I289" s="238">
        <f>ROUND(E289*H289,2)</f>
        <v>0</v>
      </c>
      <c r="J289" s="237"/>
      <c r="K289" s="238">
        <f>ROUND(E289*J289,2)</f>
        <v>0</v>
      </c>
      <c r="L289" s="238">
        <v>21</v>
      </c>
      <c r="M289" s="238">
        <f>G289*(1+L289/100)</f>
        <v>0</v>
      </c>
      <c r="N289" s="236">
        <v>2.963E-2</v>
      </c>
      <c r="O289" s="236">
        <f>ROUND(E289*N289,2)</f>
        <v>0.62</v>
      </c>
      <c r="P289" s="236">
        <v>0</v>
      </c>
      <c r="Q289" s="236">
        <f>ROUND(E289*P289,2)</f>
        <v>0</v>
      </c>
      <c r="R289" s="238" t="s">
        <v>392</v>
      </c>
      <c r="S289" s="238" t="s">
        <v>285</v>
      </c>
      <c r="T289" s="239" t="s">
        <v>320</v>
      </c>
      <c r="U289" s="222">
        <v>0.3175</v>
      </c>
      <c r="V289" s="222">
        <f>ROUND(E289*U289,2)</f>
        <v>6.67</v>
      </c>
      <c r="W289" s="222"/>
      <c r="X289" s="222" t="s">
        <v>321</v>
      </c>
      <c r="Y289" s="222" t="s">
        <v>279</v>
      </c>
      <c r="Z289" s="212"/>
      <c r="AA289" s="212"/>
      <c r="AB289" s="212"/>
      <c r="AC289" s="212"/>
      <c r="AD289" s="212"/>
      <c r="AE289" s="212"/>
      <c r="AF289" s="212"/>
      <c r="AG289" s="212" t="s">
        <v>322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53" t="s">
        <v>485</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302</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486</v>
      </c>
      <c r="D291" s="223"/>
      <c r="E291" s="224"/>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302</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464</v>
      </c>
      <c r="D292" s="223"/>
      <c r="E292" s="224"/>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302</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3" t="s">
        <v>487</v>
      </c>
      <c r="D293" s="223"/>
      <c r="E293" s="224">
        <v>5</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302</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53" t="s">
        <v>471</v>
      </c>
      <c r="D294" s="223"/>
      <c r="E294" s="224"/>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302</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3" t="s">
        <v>488</v>
      </c>
      <c r="D295" s="223"/>
      <c r="E295" s="224">
        <v>6</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302</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473</v>
      </c>
      <c r="D296" s="223"/>
      <c r="E296" s="224"/>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302</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53" t="s">
        <v>487</v>
      </c>
      <c r="D297" s="223"/>
      <c r="E297" s="224">
        <v>5</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302</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53" t="s">
        <v>478</v>
      </c>
      <c r="D298" s="223"/>
      <c r="E298" s="224"/>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302</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53" t="s">
        <v>487</v>
      </c>
      <c r="D299" s="223"/>
      <c r="E299" s="224">
        <v>5</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302</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22.5" outlineLevel="1" x14ac:dyDescent="0.2">
      <c r="A300" s="233">
        <v>31</v>
      </c>
      <c r="B300" s="234" t="s">
        <v>489</v>
      </c>
      <c r="C300" s="250" t="s">
        <v>490</v>
      </c>
      <c r="D300" s="235" t="s">
        <v>411</v>
      </c>
      <c r="E300" s="236">
        <v>2</v>
      </c>
      <c r="F300" s="237"/>
      <c r="G300" s="238">
        <f>ROUND(E300*F300,2)</f>
        <v>0</v>
      </c>
      <c r="H300" s="237"/>
      <c r="I300" s="238">
        <f>ROUND(E300*H300,2)</f>
        <v>0</v>
      </c>
      <c r="J300" s="237"/>
      <c r="K300" s="238">
        <f>ROUND(E300*J300,2)</f>
        <v>0</v>
      </c>
      <c r="L300" s="238">
        <v>21</v>
      </c>
      <c r="M300" s="238">
        <f>G300*(1+L300/100)</f>
        <v>0</v>
      </c>
      <c r="N300" s="236">
        <v>4.564E-2</v>
      </c>
      <c r="O300" s="236">
        <f>ROUND(E300*N300,2)</f>
        <v>0.09</v>
      </c>
      <c r="P300" s="236">
        <v>0</v>
      </c>
      <c r="Q300" s="236">
        <f>ROUND(E300*P300,2)</f>
        <v>0</v>
      </c>
      <c r="R300" s="238" t="s">
        <v>392</v>
      </c>
      <c r="S300" s="238" t="s">
        <v>285</v>
      </c>
      <c r="T300" s="239" t="s">
        <v>320</v>
      </c>
      <c r="U300" s="222">
        <v>0.34749999999999998</v>
      </c>
      <c r="V300" s="222">
        <f>ROUND(E300*U300,2)</f>
        <v>0.7</v>
      </c>
      <c r="W300" s="222"/>
      <c r="X300" s="222" t="s">
        <v>321</v>
      </c>
      <c r="Y300" s="222" t="s">
        <v>279</v>
      </c>
      <c r="Z300" s="212"/>
      <c r="AA300" s="212"/>
      <c r="AB300" s="212"/>
      <c r="AC300" s="212"/>
      <c r="AD300" s="212"/>
      <c r="AE300" s="212"/>
      <c r="AF300" s="212"/>
      <c r="AG300" s="212" t="s">
        <v>322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53" t="s">
        <v>485</v>
      </c>
      <c r="D301" s="223"/>
      <c r="E301" s="224"/>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302</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3" t="s">
        <v>486</v>
      </c>
      <c r="D302" s="223"/>
      <c r="E302" s="224"/>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302</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3" t="s">
        <v>478</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302</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491</v>
      </c>
      <c r="D304" s="223"/>
      <c r="E304" s="224">
        <v>2</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302</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33">
        <v>32</v>
      </c>
      <c r="B305" s="234" t="s">
        <v>492</v>
      </c>
      <c r="C305" s="250" t="s">
        <v>493</v>
      </c>
      <c r="D305" s="235" t="s">
        <v>411</v>
      </c>
      <c r="E305" s="236">
        <v>44</v>
      </c>
      <c r="F305" s="237"/>
      <c r="G305" s="238">
        <f>ROUND(E305*F305,2)</f>
        <v>0</v>
      </c>
      <c r="H305" s="237"/>
      <c r="I305" s="238">
        <f>ROUND(E305*H305,2)</f>
        <v>0</v>
      </c>
      <c r="J305" s="237"/>
      <c r="K305" s="238">
        <f>ROUND(E305*J305,2)</f>
        <v>0</v>
      </c>
      <c r="L305" s="238">
        <v>21</v>
      </c>
      <c r="M305" s="238">
        <f>G305*(1+L305/100)</f>
        <v>0</v>
      </c>
      <c r="N305" s="236">
        <v>4.5679999999999998E-2</v>
      </c>
      <c r="O305" s="236">
        <f>ROUND(E305*N305,2)</f>
        <v>2.0099999999999998</v>
      </c>
      <c r="P305" s="236">
        <v>0</v>
      </c>
      <c r="Q305" s="236">
        <f>ROUND(E305*P305,2)</f>
        <v>0</v>
      </c>
      <c r="R305" s="238" t="s">
        <v>392</v>
      </c>
      <c r="S305" s="238" t="s">
        <v>285</v>
      </c>
      <c r="T305" s="239" t="s">
        <v>320</v>
      </c>
      <c r="U305" s="222">
        <v>0.2525</v>
      </c>
      <c r="V305" s="222">
        <f>ROUND(E305*U305,2)</f>
        <v>11.11</v>
      </c>
      <c r="W305" s="222"/>
      <c r="X305" s="222" t="s">
        <v>321</v>
      </c>
      <c r="Y305" s="222" t="s">
        <v>279</v>
      </c>
      <c r="Z305" s="212"/>
      <c r="AA305" s="212"/>
      <c r="AB305" s="212"/>
      <c r="AC305" s="212"/>
      <c r="AD305" s="212"/>
      <c r="AE305" s="212"/>
      <c r="AF305" s="212"/>
      <c r="AG305" s="212" t="s">
        <v>322</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53" t="s">
        <v>485</v>
      </c>
      <c r="D306" s="223"/>
      <c r="E306" s="224"/>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302</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3" t="s">
        <v>494</v>
      </c>
      <c r="D307" s="223"/>
      <c r="E307" s="224"/>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302</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3" t="s">
        <v>495</v>
      </c>
      <c r="D308" s="223"/>
      <c r="E308" s="224">
        <v>44</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302</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2.5" outlineLevel="1" x14ac:dyDescent="0.2">
      <c r="A309" s="233">
        <v>33</v>
      </c>
      <c r="B309" s="234" t="s">
        <v>496</v>
      </c>
      <c r="C309" s="250" t="s">
        <v>497</v>
      </c>
      <c r="D309" s="235" t="s">
        <v>411</v>
      </c>
      <c r="E309" s="236">
        <v>8</v>
      </c>
      <c r="F309" s="237"/>
      <c r="G309" s="238">
        <f>ROUND(E309*F309,2)</f>
        <v>0</v>
      </c>
      <c r="H309" s="237"/>
      <c r="I309" s="238">
        <f>ROUND(E309*H309,2)</f>
        <v>0</v>
      </c>
      <c r="J309" s="237"/>
      <c r="K309" s="238">
        <f>ROUND(E309*J309,2)</f>
        <v>0</v>
      </c>
      <c r="L309" s="238">
        <v>21</v>
      </c>
      <c r="M309" s="238">
        <f>G309*(1+L309/100)</f>
        <v>0</v>
      </c>
      <c r="N309" s="236">
        <v>5.4679999999999999E-2</v>
      </c>
      <c r="O309" s="236">
        <f>ROUND(E309*N309,2)</f>
        <v>0.44</v>
      </c>
      <c r="P309" s="236">
        <v>0</v>
      </c>
      <c r="Q309" s="236">
        <f>ROUND(E309*P309,2)</f>
        <v>0</v>
      </c>
      <c r="R309" s="238" t="s">
        <v>392</v>
      </c>
      <c r="S309" s="238" t="s">
        <v>285</v>
      </c>
      <c r="T309" s="239" t="s">
        <v>320</v>
      </c>
      <c r="U309" s="222">
        <v>0.26</v>
      </c>
      <c r="V309" s="222">
        <f>ROUND(E309*U309,2)</f>
        <v>2.08</v>
      </c>
      <c r="W309" s="222"/>
      <c r="X309" s="222" t="s">
        <v>321</v>
      </c>
      <c r="Y309" s="222" t="s">
        <v>279</v>
      </c>
      <c r="Z309" s="212"/>
      <c r="AA309" s="212"/>
      <c r="AB309" s="212"/>
      <c r="AC309" s="212"/>
      <c r="AD309" s="212"/>
      <c r="AE309" s="212"/>
      <c r="AF309" s="212"/>
      <c r="AG309" s="212" t="s">
        <v>322</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53" t="s">
        <v>485</v>
      </c>
      <c r="D310" s="223"/>
      <c r="E310" s="224"/>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302</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3" t="s">
        <v>498</v>
      </c>
      <c r="D311" s="223"/>
      <c r="E311" s="224"/>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302</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53" t="s">
        <v>499</v>
      </c>
      <c r="D312" s="223"/>
      <c r="E312" s="224">
        <v>8</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302</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ht="22.5" outlineLevel="1" x14ac:dyDescent="0.2">
      <c r="A313" s="233">
        <v>34</v>
      </c>
      <c r="B313" s="234" t="s">
        <v>500</v>
      </c>
      <c r="C313" s="250" t="s">
        <v>501</v>
      </c>
      <c r="D313" s="235" t="s">
        <v>411</v>
      </c>
      <c r="E313" s="236">
        <v>76</v>
      </c>
      <c r="F313" s="237"/>
      <c r="G313" s="238">
        <f>ROUND(E313*F313,2)</f>
        <v>0</v>
      </c>
      <c r="H313" s="237"/>
      <c r="I313" s="238">
        <f>ROUND(E313*H313,2)</f>
        <v>0</v>
      </c>
      <c r="J313" s="237"/>
      <c r="K313" s="238">
        <f>ROUND(E313*J313,2)</f>
        <v>0</v>
      </c>
      <c r="L313" s="238">
        <v>21</v>
      </c>
      <c r="M313" s="238">
        <f>G313*(1+L313/100)</f>
        <v>0</v>
      </c>
      <c r="N313" s="236">
        <v>7.2679999999999995E-2</v>
      </c>
      <c r="O313" s="236">
        <f>ROUND(E313*N313,2)</f>
        <v>5.52</v>
      </c>
      <c r="P313" s="236">
        <v>0</v>
      </c>
      <c r="Q313" s="236">
        <f>ROUND(E313*P313,2)</f>
        <v>0</v>
      </c>
      <c r="R313" s="238" t="s">
        <v>392</v>
      </c>
      <c r="S313" s="238" t="s">
        <v>285</v>
      </c>
      <c r="T313" s="239" t="s">
        <v>320</v>
      </c>
      <c r="U313" s="222">
        <v>0.3</v>
      </c>
      <c r="V313" s="222">
        <f>ROUND(E313*U313,2)</f>
        <v>22.8</v>
      </c>
      <c r="W313" s="222"/>
      <c r="X313" s="222" t="s">
        <v>321</v>
      </c>
      <c r="Y313" s="222" t="s">
        <v>279</v>
      </c>
      <c r="Z313" s="212"/>
      <c r="AA313" s="212"/>
      <c r="AB313" s="212"/>
      <c r="AC313" s="212"/>
      <c r="AD313" s="212"/>
      <c r="AE313" s="212"/>
      <c r="AF313" s="212"/>
      <c r="AG313" s="212" t="s">
        <v>322</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53" t="s">
        <v>485</v>
      </c>
      <c r="D314" s="223"/>
      <c r="E314" s="224"/>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302</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498</v>
      </c>
      <c r="D315" s="223"/>
      <c r="E315" s="224"/>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302</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3" t="s">
        <v>502</v>
      </c>
      <c r="D316" s="223"/>
      <c r="E316" s="224">
        <v>76</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302</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ht="22.5" outlineLevel="1" x14ac:dyDescent="0.2">
      <c r="A317" s="233">
        <v>35</v>
      </c>
      <c r="B317" s="234" t="s">
        <v>503</v>
      </c>
      <c r="C317" s="250" t="s">
        <v>504</v>
      </c>
      <c r="D317" s="235" t="s">
        <v>411</v>
      </c>
      <c r="E317" s="236">
        <v>4</v>
      </c>
      <c r="F317" s="237"/>
      <c r="G317" s="238">
        <f>ROUND(E317*F317,2)</f>
        <v>0</v>
      </c>
      <c r="H317" s="237"/>
      <c r="I317" s="238">
        <f>ROUND(E317*H317,2)</f>
        <v>0</v>
      </c>
      <c r="J317" s="237"/>
      <c r="K317" s="238">
        <f>ROUND(E317*J317,2)</f>
        <v>0</v>
      </c>
      <c r="L317" s="238">
        <v>21</v>
      </c>
      <c r="M317" s="238">
        <f>G317*(1+L317/100)</f>
        <v>0</v>
      </c>
      <c r="N317" s="236">
        <v>8.1759999999999999E-2</v>
      </c>
      <c r="O317" s="236">
        <f>ROUND(E317*N317,2)</f>
        <v>0.33</v>
      </c>
      <c r="P317" s="236">
        <v>0</v>
      </c>
      <c r="Q317" s="236">
        <f>ROUND(E317*P317,2)</f>
        <v>0</v>
      </c>
      <c r="R317" s="238" t="s">
        <v>392</v>
      </c>
      <c r="S317" s="238" t="s">
        <v>285</v>
      </c>
      <c r="T317" s="239" t="s">
        <v>320</v>
      </c>
      <c r="U317" s="222">
        <v>0.35</v>
      </c>
      <c r="V317" s="222">
        <f>ROUND(E317*U317,2)</f>
        <v>1.4</v>
      </c>
      <c r="W317" s="222"/>
      <c r="X317" s="222" t="s">
        <v>321</v>
      </c>
      <c r="Y317" s="222" t="s">
        <v>279</v>
      </c>
      <c r="Z317" s="212"/>
      <c r="AA317" s="212"/>
      <c r="AB317" s="212"/>
      <c r="AC317" s="212"/>
      <c r="AD317" s="212"/>
      <c r="AE317" s="212"/>
      <c r="AF317" s="212"/>
      <c r="AG317" s="212" t="s">
        <v>322</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53" t="s">
        <v>485</v>
      </c>
      <c r="D318" s="223"/>
      <c r="E318" s="224"/>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302</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498</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302</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505</v>
      </c>
      <c r="D320" s="223"/>
      <c r="E320" s="224">
        <v>4</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302</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ht="22.5" outlineLevel="1" x14ac:dyDescent="0.2">
      <c r="A321" s="233">
        <v>36</v>
      </c>
      <c r="B321" s="234" t="s">
        <v>506</v>
      </c>
      <c r="C321" s="250" t="s">
        <v>507</v>
      </c>
      <c r="D321" s="235" t="s">
        <v>411</v>
      </c>
      <c r="E321" s="236">
        <v>44</v>
      </c>
      <c r="F321" s="237"/>
      <c r="G321" s="238">
        <f>ROUND(E321*F321,2)</f>
        <v>0</v>
      </c>
      <c r="H321" s="237"/>
      <c r="I321" s="238">
        <f>ROUND(E321*H321,2)</f>
        <v>0</v>
      </c>
      <c r="J321" s="237"/>
      <c r="K321" s="238">
        <f>ROUND(E321*J321,2)</f>
        <v>0</v>
      </c>
      <c r="L321" s="238">
        <v>21</v>
      </c>
      <c r="M321" s="238">
        <f>G321*(1+L321/100)</f>
        <v>0</v>
      </c>
      <c r="N321" s="236">
        <v>0.10876</v>
      </c>
      <c r="O321" s="236">
        <f>ROUND(E321*N321,2)</f>
        <v>4.79</v>
      </c>
      <c r="P321" s="236">
        <v>0</v>
      </c>
      <c r="Q321" s="236">
        <f>ROUND(E321*P321,2)</f>
        <v>0</v>
      </c>
      <c r="R321" s="238" t="s">
        <v>392</v>
      </c>
      <c r="S321" s="238" t="s">
        <v>285</v>
      </c>
      <c r="T321" s="239" t="s">
        <v>320</v>
      </c>
      <c r="U321" s="222">
        <v>0.30099999999999999</v>
      </c>
      <c r="V321" s="222">
        <f>ROUND(E321*U321,2)</f>
        <v>13.24</v>
      </c>
      <c r="W321" s="222"/>
      <c r="X321" s="222" t="s">
        <v>321</v>
      </c>
      <c r="Y321" s="222" t="s">
        <v>279</v>
      </c>
      <c r="Z321" s="212"/>
      <c r="AA321" s="212"/>
      <c r="AB321" s="212"/>
      <c r="AC321" s="212"/>
      <c r="AD321" s="212"/>
      <c r="AE321" s="212"/>
      <c r="AF321" s="212"/>
      <c r="AG321" s="212" t="s">
        <v>322</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53" t="s">
        <v>485</v>
      </c>
      <c r="D322" s="223"/>
      <c r="E322" s="224"/>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302</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3" t="s">
        <v>498</v>
      </c>
      <c r="D323" s="223"/>
      <c r="E323" s="224"/>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302</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3" t="s">
        <v>495</v>
      </c>
      <c r="D324" s="223"/>
      <c r="E324" s="224">
        <v>44</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302</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ht="22.5" outlineLevel="1" x14ac:dyDescent="0.2">
      <c r="A325" s="233">
        <v>37</v>
      </c>
      <c r="B325" s="234" t="s">
        <v>508</v>
      </c>
      <c r="C325" s="250" t="s">
        <v>509</v>
      </c>
      <c r="D325" s="235" t="s">
        <v>383</v>
      </c>
      <c r="E325" s="236">
        <v>1.4066000000000001</v>
      </c>
      <c r="F325" s="237"/>
      <c r="G325" s="238">
        <f>ROUND(E325*F325,2)</f>
        <v>0</v>
      </c>
      <c r="H325" s="237"/>
      <c r="I325" s="238">
        <f>ROUND(E325*H325,2)</f>
        <v>0</v>
      </c>
      <c r="J325" s="237"/>
      <c r="K325" s="238">
        <f>ROUND(E325*J325,2)</f>
        <v>0</v>
      </c>
      <c r="L325" s="238">
        <v>21</v>
      </c>
      <c r="M325" s="238">
        <f>G325*(1+L325/100)</f>
        <v>0</v>
      </c>
      <c r="N325" s="236">
        <v>1.7090000000000001E-2</v>
      </c>
      <c r="O325" s="236">
        <f>ROUND(E325*N325,2)</f>
        <v>0.02</v>
      </c>
      <c r="P325" s="236">
        <v>0</v>
      </c>
      <c r="Q325" s="236">
        <f>ROUND(E325*P325,2)</f>
        <v>0</v>
      </c>
      <c r="R325" s="238" t="s">
        <v>392</v>
      </c>
      <c r="S325" s="238" t="s">
        <v>285</v>
      </c>
      <c r="T325" s="239" t="s">
        <v>320</v>
      </c>
      <c r="U325" s="222">
        <v>16.582999999999998</v>
      </c>
      <c r="V325" s="222">
        <f>ROUND(E325*U325,2)</f>
        <v>23.33</v>
      </c>
      <c r="W325" s="222"/>
      <c r="X325" s="222" t="s">
        <v>321</v>
      </c>
      <c r="Y325" s="222" t="s">
        <v>279</v>
      </c>
      <c r="Z325" s="212"/>
      <c r="AA325" s="212"/>
      <c r="AB325" s="212"/>
      <c r="AC325" s="212"/>
      <c r="AD325" s="212"/>
      <c r="AE325" s="212"/>
      <c r="AF325" s="212"/>
      <c r="AG325" s="212" t="s">
        <v>322</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62" t="s">
        <v>510</v>
      </c>
      <c r="D326" s="259"/>
      <c r="E326" s="259"/>
      <c r="F326" s="259"/>
      <c r="G326" s="259"/>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324</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3" t="s">
        <v>485</v>
      </c>
      <c r="D327" s="223"/>
      <c r="E327" s="224"/>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302</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511</v>
      </c>
      <c r="D328" s="223"/>
      <c r="E328" s="224"/>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302</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3" t="s">
        <v>429</v>
      </c>
      <c r="D329" s="257"/>
      <c r="E329" s="258"/>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302</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4" t="s">
        <v>512</v>
      </c>
      <c r="D330" s="257"/>
      <c r="E330" s="258">
        <v>16</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302</v>
      </c>
      <c r="AH330" s="212">
        <v>2</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63" t="s">
        <v>431</v>
      </c>
      <c r="D331" s="257"/>
      <c r="E331" s="258"/>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302</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53" t="s">
        <v>513</v>
      </c>
      <c r="D332" s="223"/>
      <c r="E332" s="224">
        <v>0.36</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302</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53" t="s">
        <v>485</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302</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514</v>
      </c>
      <c r="D334" s="223"/>
      <c r="E334" s="224"/>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302</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63" t="s">
        <v>429</v>
      </c>
      <c r="D335" s="257"/>
      <c r="E335" s="258"/>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302</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4" t="s">
        <v>515</v>
      </c>
      <c r="D336" s="257"/>
      <c r="E336" s="258">
        <v>17.100000000000001</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302</v>
      </c>
      <c r="AH336" s="212">
        <v>2</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3" t="s">
        <v>431</v>
      </c>
      <c r="D337" s="257"/>
      <c r="E337" s="258"/>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302</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3" t="s">
        <v>516</v>
      </c>
      <c r="D338" s="223"/>
      <c r="E338" s="224">
        <v>1.05</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302</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33">
        <v>38</v>
      </c>
      <c r="B339" s="234" t="s">
        <v>517</v>
      </c>
      <c r="C339" s="250" t="s">
        <v>518</v>
      </c>
      <c r="D339" s="235" t="s">
        <v>318</v>
      </c>
      <c r="E339" s="236">
        <v>0.48</v>
      </c>
      <c r="F339" s="237"/>
      <c r="G339" s="238">
        <f>ROUND(E339*F339,2)</f>
        <v>0</v>
      </c>
      <c r="H339" s="237"/>
      <c r="I339" s="238">
        <f>ROUND(E339*H339,2)</f>
        <v>0</v>
      </c>
      <c r="J339" s="237"/>
      <c r="K339" s="238">
        <f>ROUND(E339*J339,2)</f>
        <v>0</v>
      </c>
      <c r="L339" s="238">
        <v>21</v>
      </c>
      <c r="M339" s="238">
        <f>G339*(1+L339/100)</f>
        <v>0</v>
      </c>
      <c r="N339" s="236">
        <v>2.5251100000000002</v>
      </c>
      <c r="O339" s="236">
        <f>ROUND(E339*N339,2)</f>
        <v>1.21</v>
      </c>
      <c r="P339" s="236">
        <v>0</v>
      </c>
      <c r="Q339" s="236">
        <f>ROUND(E339*P339,2)</f>
        <v>0</v>
      </c>
      <c r="R339" s="238" t="s">
        <v>392</v>
      </c>
      <c r="S339" s="238" t="s">
        <v>285</v>
      </c>
      <c r="T339" s="239" t="s">
        <v>320</v>
      </c>
      <c r="U339" s="222">
        <v>0.86499999999999999</v>
      </c>
      <c r="V339" s="222">
        <f>ROUND(E339*U339,2)</f>
        <v>0.42</v>
      </c>
      <c r="W339" s="222"/>
      <c r="X339" s="222" t="s">
        <v>321</v>
      </c>
      <c r="Y339" s="222" t="s">
        <v>279</v>
      </c>
      <c r="Z339" s="212"/>
      <c r="AA339" s="212"/>
      <c r="AB339" s="212"/>
      <c r="AC339" s="212"/>
      <c r="AD339" s="212"/>
      <c r="AE339" s="212"/>
      <c r="AF339" s="212"/>
      <c r="AG339" s="212" t="s">
        <v>322</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2" x14ac:dyDescent="0.2">
      <c r="A340" s="219"/>
      <c r="B340" s="220"/>
      <c r="C340" s="262" t="s">
        <v>519</v>
      </c>
      <c r="D340" s="259"/>
      <c r="E340" s="259"/>
      <c r="F340" s="259"/>
      <c r="G340" s="259"/>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324</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40" t="str">
        <f>C340</f>
        <v>včetně stěnových, nosníků jeřábových drah, volných trámů, průvlaků, rámových příčlí, ztužidel, konzol, vodorovných táhel a podobných tyčových konstrukcí,</v>
      </c>
      <c r="BB340" s="212"/>
      <c r="BC340" s="212"/>
      <c r="BD340" s="212"/>
      <c r="BE340" s="212"/>
      <c r="BF340" s="212"/>
      <c r="BG340" s="212"/>
      <c r="BH340" s="212"/>
    </row>
    <row r="341" spans="1:60" outlineLevel="2" x14ac:dyDescent="0.2">
      <c r="A341" s="219"/>
      <c r="B341" s="220"/>
      <c r="C341" s="253" t="s">
        <v>485</v>
      </c>
      <c r="D341" s="223"/>
      <c r="E341" s="224"/>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302</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3" t="s">
        <v>520</v>
      </c>
      <c r="D342" s="223"/>
      <c r="E342" s="224"/>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302</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3" t="s">
        <v>521</v>
      </c>
      <c r="D343" s="223"/>
      <c r="E343" s="224">
        <v>0.24</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302</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3" t="s">
        <v>521</v>
      </c>
      <c r="D344" s="223"/>
      <c r="E344" s="224">
        <v>0.24</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302</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33">
        <v>39</v>
      </c>
      <c r="B345" s="234" t="s">
        <v>522</v>
      </c>
      <c r="C345" s="250" t="s">
        <v>523</v>
      </c>
      <c r="D345" s="235" t="s">
        <v>376</v>
      </c>
      <c r="E345" s="236">
        <v>5.6</v>
      </c>
      <c r="F345" s="237"/>
      <c r="G345" s="238">
        <f>ROUND(E345*F345,2)</f>
        <v>0</v>
      </c>
      <c r="H345" s="237"/>
      <c r="I345" s="238">
        <f>ROUND(E345*H345,2)</f>
        <v>0</v>
      </c>
      <c r="J345" s="237"/>
      <c r="K345" s="238">
        <f>ROUND(E345*J345,2)</f>
        <v>0</v>
      </c>
      <c r="L345" s="238">
        <v>21</v>
      </c>
      <c r="M345" s="238">
        <f>G345*(1+L345/100)</f>
        <v>0</v>
      </c>
      <c r="N345" s="236">
        <v>5.7750000000000003E-2</v>
      </c>
      <c r="O345" s="236">
        <f>ROUND(E345*N345,2)</f>
        <v>0.32</v>
      </c>
      <c r="P345" s="236">
        <v>0</v>
      </c>
      <c r="Q345" s="236">
        <f>ROUND(E345*P345,2)</f>
        <v>0</v>
      </c>
      <c r="R345" s="238" t="s">
        <v>392</v>
      </c>
      <c r="S345" s="238" t="s">
        <v>285</v>
      </c>
      <c r="T345" s="239" t="s">
        <v>320</v>
      </c>
      <c r="U345" s="222">
        <v>0.95</v>
      </c>
      <c r="V345" s="222">
        <f>ROUND(E345*U345,2)</f>
        <v>5.32</v>
      </c>
      <c r="W345" s="222"/>
      <c r="X345" s="222" t="s">
        <v>321</v>
      </c>
      <c r="Y345" s="222" t="s">
        <v>279</v>
      </c>
      <c r="Z345" s="212"/>
      <c r="AA345" s="212"/>
      <c r="AB345" s="212"/>
      <c r="AC345" s="212"/>
      <c r="AD345" s="212"/>
      <c r="AE345" s="212"/>
      <c r="AF345" s="212"/>
      <c r="AG345" s="212" t="s">
        <v>322</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ht="33.75" outlineLevel="2" x14ac:dyDescent="0.2">
      <c r="A346" s="219"/>
      <c r="B346" s="220"/>
      <c r="C346" s="262" t="s">
        <v>524</v>
      </c>
      <c r="D346" s="259"/>
      <c r="E346" s="259"/>
      <c r="F346" s="259"/>
      <c r="G346" s="259"/>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324</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40" t="str">
        <f>C346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46" s="212"/>
      <c r="BC346" s="212"/>
      <c r="BD346" s="212"/>
      <c r="BE346" s="212"/>
      <c r="BF346" s="212"/>
      <c r="BG346" s="212"/>
      <c r="BH346" s="212"/>
    </row>
    <row r="347" spans="1:60" outlineLevel="2" x14ac:dyDescent="0.2">
      <c r="A347" s="219"/>
      <c r="B347" s="220"/>
      <c r="C347" s="253" t="s">
        <v>485</v>
      </c>
      <c r="D347" s="223"/>
      <c r="E347" s="224"/>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302</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3" t="s">
        <v>520</v>
      </c>
      <c r="D348" s="223"/>
      <c r="E348" s="224"/>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302</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525</v>
      </c>
      <c r="D349" s="223"/>
      <c r="E349" s="224">
        <v>2.8</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302</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3" t="s">
        <v>525</v>
      </c>
      <c r="D350" s="223"/>
      <c r="E350" s="224">
        <v>2.8</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302</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
      <c r="A351" s="233">
        <v>40</v>
      </c>
      <c r="B351" s="234" t="s">
        <v>526</v>
      </c>
      <c r="C351" s="250" t="s">
        <v>527</v>
      </c>
      <c r="D351" s="235" t="s">
        <v>376</v>
      </c>
      <c r="E351" s="236">
        <v>5.6</v>
      </c>
      <c r="F351" s="237"/>
      <c r="G351" s="238">
        <f>ROUND(E351*F351,2)</f>
        <v>0</v>
      </c>
      <c r="H351" s="237"/>
      <c r="I351" s="238">
        <f>ROUND(E351*H351,2)</f>
        <v>0</v>
      </c>
      <c r="J351" s="237"/>
      <c r="K351" s="238">
        <f>ROUND(E351*J351,2)</f>
        <v>0</v>
      </c>
      <c r="L351" s="238">
        <v>21</v>
      </c>
      <c r="M351" s="238">
        <f>G351*(1+L351/100)</f>
        <v>0</v>
      </c>
      <c r="N351" s="236">
        <v>0</v>
      </c>
      <c r="O351" s="236">
        <f>ROUND(E351*N351,2)</f>
        <v>0</v>
      </c>
      <c r="P351" s="236">
        <v>0</v>
      </c>
      <c r="Q351" s="236">
        <f>ROUND(E351*P351,2)</f>
        <v>0</v>
      </c>
      <c r="R351" s="238" t="s">
        <v>392</v>
      </c>
      <c r="S351" s="238" t="s">
        <v>285</v>
      </c>
      <c r="T351" s="239" t="s">
        <v>320</v>
      </c>
      <c r="U351" s="222">
        <v>0.37</v>
      </c>
      <c r="V351" s="222">
        <f>ROUND(E351*U351,2)</f>
        <v>2.0699999999999998</v>
      </c>
      <c r="W351" s="222"/>
      <c r="X351" s="222" t="s">
        <v>321</v>
      </c>
      <c r="Y351" s="222" t="s">
        <v>279</v>
      </c>
      <c r="Z351" s="212"/>
      <c r="AA351" s="212"/>
      <c r="AB351" s="212"/>
      <c r="AC351" s="212"/>
      <c r="AD351" s="212"/>
      <c r="AE351" s="212"/>
      <c r="AF351" s="212"/>
      <c r="AG351" s="212" t="s">
        <v>322</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ht="33.75" outlineLevel="2" x14ac:dyDescent="0.2">
      <c r="A352" s="219"/>
      <c r="B352" s="220"/>
      <c r="C352" s="262" t="s">
        <v>524</v>
      </c>
      <c r="D352" s="259"/>
      <c r="E352" s="259"/>
      <c r="F352" s="259"/>
      <c r="G352" s="259"/>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324</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40" t="str">
        <f>C352</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52" s="212"/>
      <c r="BC352" s="212"/>
      <c r="BD352" s="212"/>
      <c r="BE352" s="212"/>
      <c r="BF352" s="212"/>
      <c r="BG352" s="212"/>
      <c r="BH352" s="212"/>
    </row>
    <row r="353" spans="1:60" outlineLevel="2" x14ac:dyDescent="0.2">
      <c r="A353" s="219"/>
      <c r="B353" s="220"/>
      <c r="C353" s="253" t="s">
        <v>485</v>
      </c>
      <c r="D353" s="223"/>
      <c r="E353" s="224"/>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302</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3" t="s">
        <v>520</v>
      </c>
      <c r="D354" s="223"/>
      <c r="E354" s="224"/>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302</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525</v>
      </c>
      <c r="D355" s="223"/>
      <c r="E355" s="224">
        <v>2.8</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302</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525</v>
      </c>
      <c r="D356" s="223"/>
      <c r="E356" s="224">
        <v>2.8</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302</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
      <c r="A357" s="233">
        <v>41</v>
      </c>
      <c r="B357" s="234" t="s">
        <v>528</v>
      </c>
      <c r="C357" s="250" t="s">
        <v>529</v>
      </c>
      <c r="D357" s="235" t="s">
        <v>376</v>
      </c>
      <c r="E357" s="236">
        <v>2.16</v>
      </c>
      <c r="F357" s="237"/>
      <c r="G357" s="238">
        <f>ROUND(E357*F357,2)</f>
        <v>0</v>
      </c>
      <c r="H357" s="237"/>
      <c r="I357" s="238">
        <f>ROUND(E357*H357,2)</f>
        <v>0</v>
      </c>
      <c r="J357" s="237"/>
      <c r="K357" s="238">
        <f>ROUND(E357*J357,2)</f>
        <v>0</v>
      </c>
      <c r="L357" s="238">
        <v>21</v>
      </c>
      <c r="M357" s="238">
        <f>G357*(1+L357/100)</f>
        <v>0</v>
      </c>
      <c r="N357" s="236">
        <v>6.3299999999999997E-3</v>
      </c>
      <c r="O357" s="236">
        <f>ROUND(E357*N357,2)</f>
        <v>0.01</v>
      </c>
      <c r="P357" s="236">
        <v>0</v>
      </c>
      <c r="Q357" s="236">
        <f>ROUND(E357*P357,2)</f>
        <v>0</v>
      </c>
      <c r="R357" s="238" t="s">
        <v>392</v>
      </c>
      <c r="S357" s="238" t="s">
        <v>285</v>
      </c>
      <c r="T357" s="239" t="s">
        <v>320</v>
      </c>
      <c r="U357" s="222">
        <v>0.94299999999999995</v>
      </c>
      <c r="V357" s="222">
        <f>ROUND(E357*U357,2)</f>
        <v>2.04</v>
      </c>
      <c r="W357" s="222"/>
      <c r="X357" s="222" t="s">
        <v>321</v>
      </c>
      <c r="Y357" s="222" t="s">
        <v>279</v>
      </c>
      <c r="Z357" s="212"/>
      <c r="AA357" s="212"/>
      <c r="AB357" s="212"/>
      <c r="AC357" s="212"/>
      <c r="AD357" s="212"/>
      <c r="AE357" s="212"/>
      <c r="AF357" s="212"/>
      <c r="AG357" s="212" t="s">
        <v>322</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2" x14ac:dyDescent="0.2">
      <c r="A358" s="219"/>
      <c r="B358" s="220"/>
      <c r="C358" s="262" t="s">
        <v>530</v>
      </c>
      <c r="D358" s="259"/>
      <c r="E358" s="259"/>
      <c r="F358" s="259"/>
      <c r="G358" s="259"/>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324</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3" t="s">
        <v>485</v>
      </c>
      <c r="D359" s="223"/>
      <c r="E359" s="224"/>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302</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3" t="s">
        <v>520</v>
      </c>
      <c r="D360" s="223"/>
      <c r="E360" s="224"/>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302</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3" t="s">
        <v>531</v>
      </c>
      <c r="D361" s="223"/>
      <c r="E361" s="224">
        <v>1.08</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302</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531</v>
      </c>
      <c r="D362" s="223"/>
      <c r="E362" s="224">
        <v>1.08</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302</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33">
        <v>42</v>
      </c>
      <c r="B363" s="234" t="s">
        <v>532</v>
      </c>
      <c r="C363" s="250" t="s">
        <v>533</v>
      </c>
      <c r="D363" s="235" t="s">
        <v>376</v>
      </c>
      <c r="E363" s="236">
        <v>2.16</v>
      </c>
      <c r="F363" s="237"/>
      <c r="G363" s="238">
        <f>ROUND(E363*F363,2)</f>
        <v>0</v>
      </c>
      <c r="H363" s="237"/>
      <c r="I363" s="238">
        <f>ROUND(E363*H363,2)</f>
        <v>0</v>
      </c>
      <c r="J363" s="237"/>
      <c r="K363" s="238">
        <f>ROUND(E363*J363,2)</f>
        <v>0</v>
      </c>
      <c r="L363" s="238">
        <v>21</v>
      </c>
      <c r="M363" s="238">
        <f>G363*(1+L363/100)</f>
        <v>0</v>
      </c>
      <c r="N363" s="236">
        <v>0</v>
      </c>
      <c r="O363" s="236">
        <f>ROUND(E363*N363,2)</f>
        <v>0</v>
      </c>
      <c r="P363" s="236">
        <v>0</v>
      </c>
      <c r="Q363" s="236">
        <f>ROUND(E363*P363,2)</f>
        <v>0</v>
      </c>
      <c r="R363" s="238" t="s">
        <v>392</v>
      </c>
      <c r="S363" s="238" t="s">
        <v>285</v>
      </c>
      <c r="T363" s="239" t="s">
        <v>320</v>
      </c>
      <c r="U363" s="222">
        <v>0.33</v>
      </c>
      <c r="V363" s="222">
        <f>ROUND(E363*U363,2)</f>
        <v>0.71</v>
      </c>
      <c r="W363" s="222"/>
      <c r="X363" s="222" t="s">
        <v>321</v>
      </c>
      <c r="Y363" s="222" t="s">
        <v>279</v>
      </c>
      <c r="Z363" s="212"/>
      <c r="AA363" s="212"/>
      <c r="AB363" s="212"/>
      <c r="AC363" s="212"/>
      <c r="AD363" s="212"/>
      <c r="AE363" s="212"/>
      <c r="AF363" s="212"/>
      <c r="AG363" s="212" t="s">
        <v>322</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62" t="s">
        <v>530</v>
      </c>
      <c r="D364" s="259"/>
      <c r="E364" s="259"/>
      <c r="F364" s="259"/>
      <c r="G364" s="259"/>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324</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
      <c r="A365" s="219"/>
      <c r="B365" s="220"/>
      <c r="C365" s="253" t="s">
        <v>485</v>
      </c>
      <c r="D365" s="223"/>
      <c r="E365" s="224"/>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302</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3" t="s">
        <v>520</v>
      </c>
      <c r="D366" s="223"/>
      <c r="E366" s="224"/>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302</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531</v>
      </c>
      <c r="D367" s="223"/>
      <c r="E367" s="224">
        <v>1.08</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302</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531</v>
      </c>
      <c r="D368" s="223"/>
      <c r="E368" s="224">
        <v>1.08</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302</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33">
        <v>43</v>
      </c>
      <c r="B369" s="234" t="s">
        <v>534</v>
      </c>
      <c r="C369" s="250" t="s">
        <v>535</v>
      </c>
      <c r="D369" s="235" t="s">
        <v>383</v>
      </c>
      <c r="E369" s="236">
        <v>4.8000000000000001E-2</v>
      </c>
      <c r="F369" s="237"/>
      <c r="G369" s="238">
        <f>ROUND(E369*F369,2)</f>
        <v>0</v>
      </c>
      <c r="H369" s="237"/>
      <c r="I369" s="238">
        <f>ROUND(E369*H369,2)</f>
        <v>0</v>
      </c>
      <c r="J369" s="237"/>
      <c r="K369" s="238">
        <f>ROUND(E369*J369,2)</f>
        <v>0</v>
      </c>
      <c r="L369" s="238">
        <v>21</v>
      </c>
      <c r="M369" s="238">
        <f>G369*(1+L369/100)</f>
        <v>0</v>
      </c>
      <c r="N369" s="236">
        <v>1.01939</v>
      </c>
      <c r="O369" s="236">
        <f>ROUND(E369*N369,2)</f>
        <v>0.05</v>
      </c>
      <c r="P369" s="236">
        <v>0</v>
      </c>
      <c r="Q369" s="236">
        <f>ROUND(E369*P369,2)</f>
        <v>0</v>
      </c>
      <c r="R369" s="238" t="s">
        <v>392</v>
      </c>
      <c r="S369" s="238" t="s">
        <v>285</v>
      </c>
      <c r="T369" s="239" t="s">
        <v>320</v>
      </c>
      <c r="U369" s="222">
        <v>51.252000000000002</v>
      </c>
      <c r="V369" s="222">
        <f>ROUND(E369*U369,2)</f>
        <v>2.46</v>
      </c>
      <c r="W369" s="222"/>
      <c r="X369" s="222" t="s">
        <v>321</v>
      </c>
      <c r="Y369" s="222" t="s">
        <v>279</v>
      </c>
      <c r="Z369" s="212"/>
      <c r="AA369" s="212"/>
      <c r="AB369" s="212"/>
      <c r="AC369" s="212"/>
      <c r="AD369" s="212"/>
      <c r="AE369" s="212"/>
      <c r="AF369" s="212"/>
      <c r="AG369" s="212" t="s">
        <v>322</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33.75" outlineLevel="2" x14ac:dyDescent="0.2">
      <c r="A370" s="219"/>
      <c r="B370" s="220"/>
      <c r="C370" s="262" t="s">
        <v>536</v>
      </c>
      <c r="D370" s="259"/>
      <c r="E370" s="259"/>
      <c r="F370" s="259"/>
      <c r="G370" s="259"/>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324</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40" t="str">
        <f>C370</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370" s="212"/>
      <c r="BC370" s="212"/>
      <c r="BD370" s="212"/>
      <c r="BE370" s="212"/>
      <c r="BF370" s="212"/>
      <c r="BG370" s="212"/>
      <c r="BH370" s="212"/>
    </row>
    <row r="371" spans="1:60" outlineLevel="2" x14ac:dyDescent="0.2">
      <c r="A371" s="219"/>
      <c r="B371" s="220"/>
      <c r="C371" s="253" t="s">
        <v>485</v>
      </c>
      <c r="D371" s="223"/>
      <c r="E371" s="224"/>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302</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53" t="s">
        <v>520</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302</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63" t="s">
        <v>429</v>
      </c>
      <c r="D373" s="257"/>
      <c r="E373" s="258"/>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302</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64" t="s">
        <v>537</v>
      </c>
      <c r="D374" s="257"/>
      <c r="E374" s="258">
        <v>0.24</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302</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64" t="s">
        <v>537</v>
      </c>
      <c r="D375" s="257"/>
      <c r="E375" s="258">
        <v>0.24</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302</v>
      </c>
      <c r="AH375" s="212">
        <v>2</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63" t="s">
        <v>431</v>
      </c>
      <c r="D376" s="257"/>
      <c r="E376" s="258"/>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302</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3" t="s">
        <v>538</v>
      </c>
      <c r="D377" s="223"/>
      <c r="E377" s="224">
        <v>0.05</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302</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
      <c r="A378" s="233">
        <v>44</v>
      </c>
      <c r="B378" s="234" t="s">
        <v>539</v>
      </c>
      <c r="C378" s="250" t="s">
        <v>540</v>
      </c>
      <c r="D378" s="235" t="s">
        <v>541</v>
      </c>
      <c r="E378" s="236">
        <v>0.41220000000000001</v>
      </c>
      <c r="F378" s="237"/>
      <c r="G378" s="238">
        <f>ROUND(E378*F378,2)</f>
        <v>0</v>
      </c>
      <c r="H378" s="237"/>
      <c r="I378" s="238">
        <f>ROUND(E378*H378,2)</f>
        <v>0</v>
      </c>
      <c r="J378" s="237"/>
      <c r="K378" s="238">
        <f>ROUND(E378*J378,2)</f>
        <v>0</v>
      </c>
      <c r="L378" s="238">
        <v>21</v>
      </c>
      <c r="M378" s="238">
        <f>G378*(1+L378/100)</f>
        <v>0</v>
      </c>
      <c r="N378" s="236">
        <v>1</v>
      </c>
      <c r="O378" s="236">
        <f>ROUND(E378*N378,2)</f>
        <v>0.41</v>
      </c>
      <c r="P378" s="236">
        <v>0</v>
      </c>
      <c r="Q378" s="236">
        <f>ROUND(E378*P378,2)</f>
        <v>0</v>
      </c>
      <c r="R378" s="238" t="s">
        <v>450</v>
      </c>
      <c r="S378" s="238" t="s">
        <v>285</v>
      </c>
      <c r="T378" s="239" t="s">
        <v>320</v>
      </c>
      <c r="U378" s="222">
        <v>0</v>
      </c>
      <c r="V378" s="222">
        <f>ROUND(E378*U378,2)</f>
        <v>0</v>
      </c>
      <c r="W378" s="222"/>
      <c r="X378" s="222" t="s">
        <v>451</v>
      </c>
      <c r="Y378" s="222" t="s">
        <v>279</v>
      </c>
      <c r="Z378" s="212"/>
      <c r="AA378" s="212"/>
      <c r="AB378" s="212"/>
      <c r="AC378" s="212"/>
      <c r="AD378" s="212"/>
      <c r="AE378" s="212"/>
      <c r="AF378" s="212"/>
      <c r="AG378" s="212" t="s">
        <v>452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
      <c r="A379" s="219"/>
      <c r="B379" s="220"/>
      <c r="C379" s="253" t="s">
        <v>485</v>
      </c>
      <c r="D379" s="223"/>
      <c r="E379" s="224"/>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302</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511</v>
      </c>
      <c r="D380" s="223"/>
      <c r="E380" s="224"/>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302</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63" t="s">
        <v>429</v>
      </c>
      <c r="D381" s="257"/>
      <c r="E381" s="258"/>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302</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64" t="s">
        <v>512</v>
      </c>
      <c r="D382" s="257"/>
      <c r="E382" s="258">
        <v>16</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302</v>
      </c>
      <c r="AH382" s="212">
        <v>2</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63" t="s">
        <v>431</v>
      </c>
      <c r="D383" s="257"/>
      <c r="E383" s="258"/>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302</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3" t="s">
        <v>542</v>
      </c>
      <c r="D384" s="223"/>
      <c r="E384" s="224">
        <v>0.41</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302</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
      <c r="A385" s="233">
        <v>45</v>
      </c>
      <c r="B385" s="234" t="s">
        <v>543</v>
      </c>
      <c r="C385" s="250" t="s">
        <v>544</v>
      </c>
      <c r="D385" s="235" t="s">
        <v>541</v>
      </c>
      <c r="E385" s="236">
        <v>1.2055</v>
      </c>
      <c r="F385" s="237"/>
      <c r="G385" s="238">
        <f>ROUND(E385*F385,2)</f>
        <v>0</v>
      </c>
      <c r="H385" s="237"/>
      <c r="I385" s="238">
        <f>ROUND(E385*H385,2)</f>
        <v>0</v>
      </c>
      <c r="J385" s="237"/>
      <c r="K385" s="238">
        <f>ROUND(E385*J385,2)</f>
        <v>0</v>
      </c>
      <c r="L385" s="238">
        <v>21</v>
      </c>
      <c r="M385" s="238">
        <f>G385*(1+L385/100)</f>
        <v>0</v>
      </c>
      <c r="N385" s="236">
        <v>1</v>
      </c>
      <c r="O385" s="236">
        <f>ROUND(E385*N385,2)</f>
        <v>1.21</v>
      </c>
      <c r="P385" s="236">
        <v>0</v>
      </c>
      <c r="Q385" s="236">
        <f>ROUND(E385*P385,2)</f>
        <v>0</v>
      </c>
      <c r="R385" s="238" t="s">
        <v>450</v>
      </c>
      <c r="S385" s="238" t="s">
        <v>285</v>
      </c>
      <c r="T385" s="239" t="s">
        <v>320</v>
      </c>
      <c r="U385" s="222">
        <v>0</v>
      </c>
      <c r="V385" s="222">
        <f>ROUND(E385*U385,2)</f>
        <v>0</v>
      </c>
      <c r="W385" s="222"/>
      <c r="X385" s="222" t="s">
        <v>451</v>
      </c>
      <c r="Y385" s="222" t="s">
        <v>279</v>
      </c>
      <c r="Z385" s="212"/>
      <c r="AA385" s="212"/>
      <c r="AB385" s="212"/>
      <c r="AC385" s="212"/>
      <c r="AD385" s="212"/>
      <c r="AE385" s="212"/>
      <c r="AF385" s="212"/>
      <c r="AG385" s="212" t="s">
        <v>452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
      <c r="A386" s="219"/>
      <c r="B386" s="220"/>
      <c r="C386" s="253" t="s">
        <v>485</v>
      </c>
      <c r="D386" s="223"/>
      <c r="E386" s="224"/>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302</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3" t="s">
        <v>514</v>
      </c>
      <c r="D387" s="223"/>
      <c r="E387" s="224"/>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302</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63" t="s">
        <v>429</v>
      </c>
      <c r="D388" s="257"/>
      <c r="E388" s="258"/>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302</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64" t="s">
        <v>515</v>
      </c>
      <c r="D389" s="257"/>
      <c r="E389" s="258">
        <v>17.100000000000001</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302</v>
      </c>
      <c r="AH389" s="212">
        <v>2</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63" t="s">
        <v>431</v>
      </c>
      <c r="D390" s="257"/>
      <c r="E390" s="258"/>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302</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545</v>
      </c>
      <c r="D391" s="223"/>
      <c r="E391" s="224">
        <v>1.21</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302</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x14ac:dyDescent="0.2">
      <c r="A392" s="226" t="s">
        <v>271</v>
      </c>
      <c r="B392" s="227" t="s">
        <v>123</v>
      </c>
      <c r="C392" s="249" t="s">
        <v>124</v>
      </c>
      <c r="D392" s="228"/>
      <c r="E392" s="229"/>
      <c r="F392" s="230"/>
      <c r="G392" s="230">
        <f>SUMIF(AG393:AG463,"&lt;&gt;NOR",G393:G463)</f>
        <v>0</v>
      </c>
      <c r="H392" s="230"/>
      <c r="I392" s="230">
        <f>SUM(I393:I463)</f>
        <v>0</v>
      </c>
      <c r="J392" s="230"/>
      <c r="K392" s="230">
        <f>SUM(K393:K463)</f>
        <v>0</v>
      </c>
      <c r="L392" s="230"/>
      <c r="M392" s="230">
        <f>SUM(M393:M463)</f>
        <v>0</v>
      </c>
      <c r="N392" s="229"/>
      <c r="O392" s="229">
        <f>SUM(O393:O463)</f>
        <v>5.12</v>
      </c>
      <c r="P392" s="229"/>
      <c r="Q392" s="229">
        <f>SUM(Q393:Q463)</f>
        <v>0</v>
      </c>
      <c r="R392" s="230"/>
      <c r="S392" s="230"/>
      <c r="T392" s="231"/>
      <c r="U392" s="225"/>
      <c r="V392" s="225">
        <f>SUM(V393:V463)</f>
        <v>272.94</v>
      </c>
      <c r="W392" s="225"/>
      <c r="X392" s="225"/>
      <c r="Y392" s="225"/>
      <c r="AG392" t="s">
        <v>272</v>
      </c>
    </row>
    <row r="393" spans="1:60" ht="22.5" outlineLevel="1" x14ac:dyDescent="0.2">
      <c r="A393" s="233">
        <v>46</v>
      </c>
      <c r="B393" s="234" t="s">
        <v>546</v>
      </c>
      <c r="C393" s="250" t="s">
        <v>547</v>
      </c>
      <c r="D393" s="235" t="s">
        <v>376</v>
      </c>
      <c r="E393" s="236">
        <v>164.1</v>
      </c>
      <c r="F393" s="237"/>
      <c r="G393" s="238">
        <f>ROUND(E393*F393,2)</f>
        <v>0</v>
      </c>
      <c r="H393" s="237"/>
      <c r="I393" s="238">
        <f>ROUND(E393*H393,2)</f>
        <v>0</v>
      </c>
      <c r="J393" s="237"/>
      <c r="K393" s="238">
        <f>ROUND(E393*J393,2)</f>
        <v>0</v>
      </c>
      <c r="L393" s="238">
        <v>21</v>
      </c>
      <c r="M393" s="238">
        <f>G393*(1+L393/100)</f>
        <v>0</v>
      </c>
      <c r="N393" s="236">
        <v>2.017E-2</v>
      </c>
      <c r="O393" s="236">
        <f>ROUND(E393*N393,2)</f>
        <v>3.31</v>
      </c>
      <c r="P393" s="236">
        <v>0</v>
      </c>
      <c r="Q393" s="236">
        <f>ROUND(E393*P393,2)</f>
        <v>0</v>
      </c>
      <c r="R393" s="238" t="s">
        <v>392</v>
      </c>
      <c r="S393" s="238" t="s">
        <v>285</v>
      </c>
      <c r="T393" s="239" t="s">
        <v>320</v>
      </c>
      <c r="U393" s="222">
        <v>1.0109999999999999</v>
      </c>
      <c r="V393" s="222">
        <f>ROUND(E393*U393,2)</f>
        <v>165.91</v>
      </c>
      <c r="W393" s="222"/>
      <c r="X393" s="222" t="s">
        <v>321</v>
      </c>
      <c r="Y393" s="222" t="s">
        <v>279</v>
      </c>
      <c r="Z393" s="212"/>
      <c r="AA393" s="212"/>
      <c r="AB393" s="212"/>
      <c r="AC393" s="212"/>
      <c r="AD393" s="212"/>
      <c r="AE393" s="212"/>
      <c r="AF393" s="212"/>
      <c r="AG393" s="212" t="s">
        <v>322</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3" t="s">
        <v>548</v>
      </c>
      <c r="D394" s="223"/>
      <c r="E394" s="224"/>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302</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549</v>
      </c>
      <c r="D395" s="223"/>
      <c r="E395" s="224"/>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302</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550</v>
      </c>
      <c r="D396" s="223"/>
      <c r="E396" s="224"/>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302</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3" t="s">
        <v>551</v>
      </c>
      <c r="D397" s="223"/>
      <c r="E397" s="224"/>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302</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3" t="s">
        <v>552</v>
      </c>
      <c r="D398" s="223"/>
      <c r="E398" s="224">
        <v>10.199999999999999</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302</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553</v>
      </c>
      <c r="D399" s="223"/>
      <c r="E399" s="224"/>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302</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487</v>
      </c>
      <c r="D400" s="223"/>
      <c r="E400" s="224">
        <v>5</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302</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3" t="s">
        <v>554</v>
      </c>
      <c r="D401" s="223"/>
      <c r="E401" s="224"/>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302</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555</v>
      </c>
      <c r="D402" s="223"/>
      <c r="E402" s="224"/>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302</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3" t="s">
        <v>556</v>
      </c>
      <c r="D403" s="223"/>
      <c r="E403" s="224">
        <v>11.8</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302</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557</v>
      </c>
      <c r="D404" s="223"/>
      <c r="E404" s="224"/>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302</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487</v>
      </c>
      <c r="D405" s="223"/>
      <c r="E405" s="224">
        <v>5</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302</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558</v>
      </c>
      <c r="D406" s="223"/>
      <c r="E406" s="224"/>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302</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3" t="s">
        <v>559</v>
      </c>
      <c r="D407" s="223"/>
      <c r="E407" s="224">
        <v>5.0999999999999996</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302</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560</v>
      </c>
      <c r="D408" s="223"/>
      <c r="E408" s="224"/>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302</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3" t="s">
        <v>561</v>
      </c>
      <c r="D409" s="223"/>
      <c r="E409" s="224"/>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302</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3" t="s">
        <v>556</v>
      </c>
      <c r="D410" s="223"/>
      <c r="E410" s="224">
        <v>11.8</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302</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562</v>
      </c>
      <c r="D411" s="223"/>
      <c r="E411" s="224"/>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302</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563</v>
      </c>
      <c r="D412" s="223"/>
      <c r="E412" s="224">
        <v>6.9</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302</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3" t="s">
        <v>564</v>
      </c>
      <c r="D413" s="223"/>
      <c r="E413" s="224"/>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302</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565</v>
      </c>
      <c r="D414" s="223"/>
      <c r="E414" s="224">
        <v>9.9</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302</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566</v>
      </c>
      <c r="D415" s="223"/>
      <c r="E415" s="224"/>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302</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3" t="s">
        <v>563</v>
      </c>
      <c r="D416" s="223"/>
      <c r="E416" s="224">
        <v>6.9</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302</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567</v>
      </c>
      <c r="D417" s="223"/>
      <c r="E417" s="224"/>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302</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3" t="s">
        <v>568</v>
      </c>
      <c r="D418" s="223"/>
      <c r="E418" s="224"/>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302</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569</v>
      </c>
      <c r="D419" s="223"/>
      <c r="E419" s="224">
        <v>51.4</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302</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3" t="s">
        <v>570</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302</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3" t="s">
        <v>571</v>
      </c>
      <c r="D421" s="223"/>
      <c r="E421" s="224">
        <v>22.7</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302</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3" t="s">
        <v>572</v>
      </c>
      <c r="D422" s="223"/>
      <c r="E422" s="224"/>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302</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573</v>
      </c>
      <c r="D423" s="223"/>
      <c r="E423" s="224">
        <v>15.3</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302</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3" t="s">
        <v>574</v>
      </c>
      <c r="D424" s="223"/>
      <c r="E424" s="224"/>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302</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575</v>
      </c>
      <c r="D425" s="223"/>
      <c r="E425" s="224">
        <v>2.1</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302</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ht="33.75" outlineLevel="1" x14ac:dyDescent="0.2">
      <c r="A426" s="233">
        <v>47</v>
      </c>
      <c r="B426" s="234" t="s">
        <v>576</v>
      </c>
      <c r="C426" s="250" t="s">
        <v>577</v>
      </c>
      <c r="D426" s="235" t="s">
        <v>376</v>
      </c>
      <c r="E426" s="236">
        <v>89.7</v>
      </c>
      <c r="F426" s="237"/>
      <c r="G426" s="238">
        <f>ROUND(E426*F426,2)</f>
        <v>0</v>
      </c>
      <c r="H426" s="237"/>
      <c r="I426" s="238">
        <f>ROUND(E426*H426,2)</f>
        <v>0</v>
      </c>
      <c r="J426" s="237"/>
      <c r="K426" s="238">
        <f>ROUND(E426*J426,2)</f>
        <v>0</v>
      </c>
      <c r="L426" s="238">
        <v>21</v>
      </c>
      <c r="M426" s="238">
        <f>G426*(1+L426/100)</f>
        <v>0</v>
      </c>
      <c r="N426" s="236">
        <v>2.017E-2</v>
      </c>
      <c r="O426" s="236">
        <f>ROUND(E426*N426,2)</f>
        <v>1.81</v>
      </c>
      <c r="P426" s="236">
        <v>0</v>
      </c>
      <c r="Q426" s="236">
        <f>ROUND(E426*P426,2)</f>
        <v>0</v>
      </c>
      <c r="R426" s="238" t="s">
        <v>392</v>
      </c>
      <c r="S426" s="238" t="s">
        <v>285</v>
      </c>
      <c r="T426" s="239" t="s">
        <v>320</v>
      </c>
      <c r="U426" s="222">
        <v>1.0109999999999999</v>
      </c>
      <c r="V426" s="222">
        <f>ROUND(E426*U426,2)</f>
        <v>90.69</v>
      </c>
      <c r="W426" s="222"/>
      <c r="X426" s="222" t="s">
        <v>321</v>
      </c>
      <c r="Y426" s="222" t="s">
        <v>279</v>
      </c>
      <c r="Z426" s="212"/>
      <c r="AA426" s="212"/>
      <c r="AB426" s="212"/>
      <c r="AC426" s="212"/>
      <c r="AD426" s="212"/>
      <c r="AE426" s="212"/>
      <c r="AF426" s="212"/>
      <c r="AG426" s="212" t="s">
        <v>322</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2" x14ac:dyDescent="0.2">
      <c r="A427" s="219"/>
      <c r="B427" s="220"/>
      <c r="C427" s="253" t="s">
        <v>548</v>
      </c>
      <c r="D427" s="223"/>
      <c r="E427" s="224"/>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302</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549</v>
      </c>
      <c r="D428" s="223"/>
      <c r="E428" s="224"/>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302</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550</v>
      </c>
      <c r="D429" s="223"/>
      <c r="E429" s="224"/>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302</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53" t="s">
        <v>578</v>
      </c>
      <c r="D430" s="223"/>
      <c r="E430" s="224"/>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302</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3" t="s">
        <v>579</v>
      </c>
      <c r="D431" s="223"/>
      <c r="E431" s="224">
        <v>16.8</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302</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580</v>
      </c>
      <c r="D432" s="223"/>
      <c r="E432" s="224"/>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302</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3" t="s">
        <v>581</v>
      </c>
      <c r="D433" s="223"/>
      <c r="E433" s="224">
        <v>4.5999999999999996</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302</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3" t="s">
        <v>554</v>
      </c>
      <c r="D434" s="223"/>
      <c r="E434" s="224"/>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302</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53" t="s">
        <v>582</v>
      </c>
      <c r="D435" s="223"/>
      <c r="E435" s="224"/>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302</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53" t="s">
        <v>579</v>
      </c>
      <c r="D436" s="223"/>
      <c r="E436" s="224">
        <v>16.8</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302</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583</v>
      </c>
      <c r="D437" s="223"/>
      <c r="E437" s="224"/>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302</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3" t="s">
        <v>581</v>
      </c>
      <c r="D438" s="223"/>
      <c r="E438" s="224">
        <v>4.5999999999999996</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302</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3" t="s">
        <v>560</v>
      </c>
      <c r="D439" s="223"/>
      <c r="E439" s="224"/>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302</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53" t="s">
        <v>584</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302</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579</v>
      </c>
      <c r="D441" s="223"/>
      <c r="E441" s="224">
        <v>16.8</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302</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585</v>
      </c>
      <c r="D442" s="223"/>
      <c r="E442" s="224"/>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302</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3" t="s">
        <v>581</v>
      </c>
      <c r="D443" s="223"/>
      <c r="E443" s="224">
        <v>4.5999999999999996</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302</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3" t="s">
        <v>567</v>
      </c>
      <c r="D444" s="223"/>
      <c r="E444" s="224"/>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302</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3" t="s">
        <v>586</v>
      </c>
      <c r="D445" s="223"/>
      <c r="E445" s="224"/>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302</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3" t="s">
        <v>587</v>
      </c>
      <c r="D446" s="223"/>
      <c r="E446" s="224">
        <v>2.8</v>
      </c>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302</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3" t="s">
        <v>588</v>
      </c>
      <c r="D447" s="223"/>
      <c r="E447" s="224"/>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302</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53" t="s">
        <v>589</v>
      </c>
      <c r="D448" s="223"/>
      <c r="E448" s="224">
        <v>18.5</v>
      </c>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302</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590</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302</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3" t="s">
        <v>591</v>
      </c>
      <c r="D450" s="223"/>
      <c r="E450" s="224">
        <v>3.2</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302</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3" t="s">
        <v>592</v>
      </c>
      <c r="D451" s="223"/>
      <c r="E451" s="224"/>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302</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53" t="s">
        <v>303</v>
      </c>
      <c r="D452" s="223"/>
      <c r="E452" s="224">
        <v>1</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302</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33">
        <v>48</v>
      </c>
      <c r="B453" s="234" t="s">
        <v>593</v>
      </c>
      <c r="C453" s="250" t="s">
        <v>594</v>
      </c>
      <c r="D453" s="235" t="s">
        <v>376</v>
      </c>
      <c r="E453" s="236">
        <v>38</v>
      </c>
      <c r="F453" s="237"/>
      <c r="G453" s="238">
        <f>ROUND(E453*F453,2)</f>
        <v>0</v>
      </c>
      <c r="H453" s="237"/>
      <c r="I453" s="238">
        <f>ROUND(E453*H453,2)</f>
        <v>0</v>
      </c>
      <c r="J453" s="237"/>
      <c r="K453" s="238">
        <f>ROUND(E453*J453,2)</f>
        <v>0</v>
      </c>
      <c r="L453" s="238">
        <v>21</v>
      </c>
      <c r="M453" s="238">
        <f>G453*(1+L453/100)</f>
        <v>0</v>
      </c>
      <c r="N453" s="236">
        <v>0</v>
      </c>
      <c r="O453" s="236">
        <f>ROUND(E453*N453,2)</f>
        <v>0</v>
      </c>
      <c r="P453" s="236">
        <v>0</v>
      </c>
      <c r="Q453" s="236">
        <f>ROUND(E453*P453,2)</f>
        <v>0</v>
      </c>
      <c r="R453" s="238" t="s">
        <v>392</v>
      </c>
      <c r="S453" s="238" t="s">
        <v>285</v>
      </c>
      <c r="T453" s="239" t="s">
        <v>320</v>
      </c>
      <c r="U453" s="222">
        <v>0.43</v>
      </c>
      <c r="V453" s="222">
        <f>ROUND(E453*U453,2)</f>
        <v>16.34</v>
      </c>
      <c r="W453" s="222"/>
      <c r="X453" s="222" t="s">
        <v>321</v>
      </c>
      <c r="Y453" s="222" t="s">
        <v>279</v>
      </c>
      <c r="Z453" s="212"/>
      <c r="AA453" s="212"/>
      <c r="AB453" s="212"/>
      <c r="AC453" s="212"/>
      <c r="AD453" s="212"/>
      <c r="AE453" s="212"/>
      <c r="AF453" s="212"/>
      <c r="AG453" s="212" t="s">
        <v>322</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3" t="s">
        <v>548</v>
      </c>
      <c r="D454" s="223"/>
      <c r="E454" s="224"/>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302</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3" t="s">
        <v>549</v>
      </c>
      <c r="D455" s="223"/>
      <c r="E455" s="224"/>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302</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3" t="s">
        <v>464</v>
      </c>
      <c r="D456" s="223"/>
      <c r="E456" s="224"/>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302</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595</v>
      </c>
      <c r="D457" s="223"/>
      <c r="E457" s="224">
        <v>9.6</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302</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3" t="s">
        <v>471</v>
      </c>
      <c r="D458" s="223"/>
      <c r="E458" s="224"/>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302</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3" t="s">
        <v>596</v>
      </c>
      <c r="D459" s="223"/>
      <c r="E459" s="224">
        <v>14.7</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302</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473</v>
      </c>
      <c r="D460" s="223"/>
      <c r="E460" s="224"/>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302</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3" t="s">
        <v>581</v>
      </c>
      <c r="D461" s="223"/>
      <c r="E461" s="224">
        <v>4.5999999999999996</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302</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3" t="s">
        <v>567</v>
      </c>
      <c r="D462" s="223"/>
      <c r="E462" s="224"/>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302</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3" t="s">
        <v>597</v>
      </c>
      <c r="D463" s="223"/>
      <c r="E463" s="224">
        <v>9.1</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302</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x14ac:dyDescent="0.2">
      <c r="A464" s="226" t="s">
        <v>271</v>
      </c>
      <c r="B464" s="227" t="s">
        <v>125</v>
      </c>
      <c r="C464" s="249" t="s">
        <v>126</v>
      </c>
      <c r="D464" s="228"/>
      <c r="E464" s="229"/>
      <c r="F464" s="230"/>
      <c r="G464" s="230">
        <f>SUMIF(AG465:AG469,"&lt;&gt;NOR",G465:G469)</f>
        <v>0</v>
      </c>
      <c r="H464" s="230"/>
      <c r="I464" s="230">
        <f>SUM(I465:I469)</f>
        <v>0</v>
      </c>
      <c r="J464" s="230"/>
      <c r="K464" s="230">
        <f>SUM(K465:K469)</f>
        <v>0</v>
      </c>
      <c r="L464" s="230"/>
      <c r="M464" s="230">
        <f>SUM(M465:M469)</f>
        <v>0</v>
      </c>
      <c r="N464" s="229"/>
      <c r="O464" s="229">
        <f>SUM(O465:O469)</f>
        <v>1.51</v>
      </c>
      <c r="P464" s="229"/>
      <c r="Q464" s="229">
        <f>SUM(Q465:Q469)</f>
        <v>0</v>
      </c>
      <c r="R464" s="230"/>
      <c r="S464" s="230"/>
      <c r="T464" s="231"/>
      <c r="U464" s="225"/>
      <c r="V464" s="225">
        <f>SUM(V465:V469)</f>
        <v>4.43</v>
      </c>
      <c r="W464" s="225"/>
      <c r="X464" s="225"/>
      <c r="Y464" s="225"/>
      <c r="AG464" t="s">
        <v>272</v>
      </c>
    </row>
    <row r="465" spans="1:60" ht="22.5" outlineLevel="1" x14ac:dyDescent="0.2">
      <c r="A465" s="233">
        <v>49</v>
      </c>
      <c r="B465" s="234" t="s">
        <v>598</v>
      </c>
      <c r="C465" s="250" t="s">
        <v>599</v>
      </c>
      <c r="D465" s="235" t="s">
        <v>318</v>
      </c>
      <c r="E465" s="236">
        <v>0.87749999999999995</v>
      </c>
      <c r="F465" s="237"/>
      <c r="G465" s="238">
        <f>ROUND(E465*F465,2)</f>
        <v>0</v>
      </c>
      <c r="H465" s="237"/>
      <c r="I465" s="238">
        <f>ROUND(E465*H465,2)</f>
        <v>0</v>
      </c>
      <c r="J465" s="237"/>
      <c r="K465" s="238">
        <f>ROUND(E465*J465,2)</f>
        <v>0</v>
      </c>
      <c r="L465" s="238">
        <v>21</v>
      </c>
      <c r="M465" s="238">
        <f>G465*(1+L465/100)</f>
        <v>0</v>
      </c>
      <c r="N465" s="236">
        <v>1.7155</v>
      </c>
      <c r="O465" s="236">
        <f>ROUND(E465*N465,2)</f>
        <v>1.51</v>
      </c>
      <c r="P465" s="236">
        <v>0</v>
      </c>
      <c r="Q465" s="236">
        <f>ROUND(E465*P465,2)</f>
        <v>0</v>
      </c>
      <c r="R465" s="238" t="s">
        <v>392</v>
      </c>
      <c r="S465" s="238" t="s">
        <v>285</v>
      </c>
      <c r="T465" s="239" t="s">
        <v>320</v>
      </c>
      <c r="U465" s="222">
        <v>5.0449999999999999</v>
      </c>
      <c r="V465" s="222">
        <f>ROUND(E465*U465,2)</f>
        <v>4.43</v>
      </c>
      <c r="W465" s="222"/>
      <c r="X465" s="222" t="s">
        <v>321</v>
      </c>
      <c r="Y465" s="222" t="s">
        <v>279</v>
      </c>
      <c r="Z465" s="212"/>
      <c r="AA465" s="212"/>
      <c r="AB465" s="212"/>
      <c r="AC465" s="212"/>
      <c r="AD465" s="212"/>
      <c r="AE465" s="212"/>
      <c r="AF465" s="212"/>
      <c r="AG465" s="212" t="s">
        <v>322</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62" t="s">
        <v>600</v>
      </c>
      <c r="D466" s="259"/>
      <c r="E466" s="259"/>
      <c r="F466" s="259"/>
      <c r="G466" s="259"/>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324</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40" t="str">
        <f>C466</f>
        <v>volně stojících čtyřhranných až osmihranných (průřezu čtverce, T, nebo kříže), pravoúhlých pod omítku anebo režné (bez spárování)</v>
      </c>
      <c r="BB466" s="212"/>
      <c r="BC466" s="212"/>
      <c r="BD466" s="212"/>
      <c r="BE466" s="212"/>
      <c r="BF466" s="212"/>
      <c r="BG466" s="212"/>
      <c r="BH466" s="212"/>
    </row>
    <row r="467" spans="1:60" outlineLevel="2" x14ac:dyDescent="0.2">
      <c r="A467" s="219"/>
      <c r="B467" s="220"/>
      <c r="C467" s="253" t="s">
        <v>485</v>
      </c>
      <c r="D467" s="223"/>
      <c r="E467" s="224"/>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302</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601</v>
      </c>
      <c r="D468" s="223"/>
      <c r="E468" s="224"/>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302</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3" t="s">
        <v>602</v>
      </c>
      <c r="D469" s="223"/>
      <c r="E469" s="224">
        <v>0.88</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302</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x14ac:dyDescent="0.2">
      <c r="A470" s="226" t="s">
        <v>271</v>
      </c>
      <c r="B470" s="227" t="s">
        <v>127</v>
      </c>
      <c r="C470" s="249" t="s">
        <v>128</v>
      </c>
      <c r="D470" s="228"/>
      <c r="E470" s="229"/>
      <c r="F470" s="230"/>
      <c r="G470" s="230">
        <f>SUMIF(AG471:AG574,"&lt;&gt;NOR",G471:G574)</f>
        <v>0</v>
      </c>
      <c r="H470" s="230"/>
      <c r="I470" s="230">
        <f>SUM(I471:I574)</f>
        <v>0</v>
      </c>
      <c r="J470" s="230"/>
      <c r="K470" s="230">
        <f>SUM(K471:K574)</f>
        <v>0</v>
      </c>
      <c r="L470" s="230"/>
      <c r="M470" s="230">
        <f>SUM(M471:M574)</f>
        <v>0</v>
      </c>
      <c r="N470" s="229"/>
      <c r="O470" s="229">
        <f>SUM(O471:O574)</f>
        <v>53.429999999999993</v>
      </c>
      <c r="P470" s="229"/>
      <c r="Q470" s="229">
        <f>SUM(Q471:Q574)</f>
        <v>0</v>
      </c>
      <c r="R470" s="230"/>
      <c r="S470" s="230"/>
      <c r="T470" s="231"/>
      <c r="U470" s="225"/>
      <c r="V470" s="225">
        <f>SUM(V471:V574)</f>
        <v>351.15</v>
      </c>
      <c r="W470" s="225"/>
      <c r="X470" s="225"/>
      <c r="Y470" s="225"/>
      <c r="AG470" t="s">
        <v>272</v>
      </c>
    </row>
    <row r="471" spans="1:60" ht="22.5" outlineLevel="1" x14ac:dyDescent="0.2">
      <c r="A471" s="233">
        <v>50</v>
      </c>
      <c r="B471" s="234" t="s">
        <v>603</v>
      </c>
      <c r="C471" s="250" t="s">
        <v>604</v>
      </c>
      <c r="D471" s="235" t="s">
        <v>376</v>
      </c>
      <c r="E471" s="236">
        <v>101.92</v>
      </c>
      <c r="F471" s="237"/>
      <c r="G471" s="238">
        <f>ROUND(E471*F471,2)</f>
        <v>0</v>
      </c>
      <c r="H471" s="237"/>
      <c r="I471" s="238">
        <f>ROUND(E471*H471,2)</f>
        <v>0</v>
      </c>
      <c r="J471" s="237"/>
      <c r="K471" s="238">
        <f>ROUND(E471*J471,2)</f>
        <v>0</v>
      </c>
      <c r="L471" s="238">
        <v>21</v>
      </c>
      <c r="M471" s="238">
        <f>G471*(1+L471/100)</f>
        <v>0</v>
      </c>
      <c r="N471" s="236">
        <v>6.4449999999999993E-2</v>
      </c>
      <c r="O471" s="236">
        <f>ROUND(E471*N471,2)</f>
        <v>6.57</v>
      </c>
      <c r="P471" s="236">
        <v>0</v>
      </c>
      <c r="Q471" s="236">
        <f>ROUND(E471*P471,2)</f>
        <v>0</v>
      </c>
      <c r="R471" s="238" t="s">
        <v>392</v>
      </c>
      <c r="S471" s="238" t="s">
        <v>285</v>
      </c>
      <c r="T471" s="239" t="s">
        <v>320</v>
      </c>
      <c r="U471" s="222">
        <v>0.49390000000000001</v>
      </c>
      <c r="V471" s="222">
        <f>ROUND(E471*U471,2)</f>
        <v>50.34</v>
      </c>
      <c r="W471" s="222"/>
      <c r="X471" s="222" t="s">
        <v>321</v>
      </c>
      <c r="Y471" s="222" t="s">
        <v>279</v>
      </c>
      <c r="Z471" s="212"/>
      <c r="AA471" s="212"/>
      <c r="AB471" s="212"/>
      <c r="AC471" s="212"/>
      <c r="AD471" s="212"/>
      <c r="AE471" s="212"/>
      <c r="AF471" s="212"/>
      <c r="AG471" s="212" t="s">
        <v>322</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ht="22.5" outlineLevel="2" x14ac:dyDescent="0.2">
      <c r="A472" s="219"/>
      <c r="B472" s="220"/>
      <c r="C472" s="262" t="s">
        <v>605</v>
      </c>
      <c r="D472" s="259"/>
      <c r="E472" s="259"/>
      <c r="F472" s="259"/>
      <c r="G472" s="259"/>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324</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0" t="str">
        <f>C472</f>
        <v>jednoduché nebo příčky zděné do svislé dřevěné, cihelné, betonové nebo ocelové konstrukce na jakoukoliv maltu vápenocementovou (MVC) nebo cementovou (MC),</v>
      </c>
      <c r="BB472" s="212"/>
      <c r="BC472" s="212"/>
      <c r="BD472" s="212"/>
      <c r="BE472" s="212"/>
      <c r="BF472" s="212"/>
      <c r="BG472" s="212"/>
      <c r="BH472" s="212"/>
    </row>
    <row r="473" spans="1:60" outlineLevel="2" x14ac:dyDescent="0.2">
      <c r="A473" s="219"/>
      <c r="B473" s="220"/>
      <c r="C473" s="253" t="s">
        <v>606</v>
      </c>
      <c r="D473" s="223"/>
      <c r="E473" s="224"/>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302</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3" t="s">
        <v>464</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302</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3" t="s">
        <v>607</v>
      </c>
      <c r="D475" s="223"/>
      <c r="E475" s="224">
        <v>22.4</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302</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466</v>
      </c>
      <c r="D476" s="223"/>
      <c r="E476" s="224"/>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302</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608</v>
      </c>
      <c r="D477" s="223"/>
      <c r="E477" s="224">
        <v>-1.41</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302</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3" t="s">
        <v>471</v>
      </c>
      <c r="D478" s="223"/>
      <c r="E478" s="224"/>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302</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607</v>
      </c>
      <c r="D479" s="223"/>
      <c r="E479" s="224">
        <v>22.4</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302</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3" t="s">
        <v>466</v>
      </c>
      <c r="D480" s="223"/>
      <c r="E480" s="224"/>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302</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3" t="s">
        <v>608</v>
      </c>
      <c r="D481" s="223"/>
      <c r="E481" s="224">
        <v>-1.41</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302</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53" t="s">
        <v>473</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302</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607</v>
      </c>
      <c r="D483" s="223"/>
      <c r="E483" s="224">
        <v>22.4</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302</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3" t="s">
        <v>466</v>
      </c>
      <c r="D484" s="223"/>
      <c r="E484" s="224"/>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302</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
      <c r="A485" s="219"/>
      <c r="B485" s="220"/>
      <c r="C485" s="253" t="s">
        <v>608</v>
      </c>
      <c r="D485" s="223"/>
      <c r="E485" s="224">
        <v>-1.41</v>
      </c>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302</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
      <c r="A486" s="219"/>
      <c r="B486" s="220"/>
      <c r="C486" s="253" t="s">
        <v>567</v>
      </c>
      <c r="D486" s="223"/>
      <c r="E486" s="224"/>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302</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609</v>
      </c>
      <c r="D487" s="223"/>
      <c r="E487" s="224">
        <v>41.79</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302</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3" t="s">
        <v>466</v>
      </c>
      <c r="D488" s="223"/>
      <c r="E488" s="224"/>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302</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3" t="s">
        <v>610</v>
      </c>
      <c r="D489" s="223"/>
      <c r="E489" s="224">
        <v>-2.83</v>
      </c>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302</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2.5" outlineLevel="1" x14ac:dyDescent="0.2">
      <c r="A490" s="233">
        <v>51</v>
      </c>
      <c r="B490" s="234" t="s">
        <v>611</v>
      </c>
      <c r="C490" s="250" t="s">
        <v>612</v>
      </c>
      <c r="D490" s="235" t="s">
        <v>376</v>
      </c>
      <c r="E490" s="236">
        <v>399.06950000000001</v>
      </c>
      <c r="F490" s="237"/>
      <c r="G490" s="238">
        <f>ROUND(E490*F490,2)</f>
        <v>0</v>
      </c>
      <c r="H490" s="237"/>
      <c r="I490" s="238">
        <f>ROUND(E490*H490,2)</f>
        <v>0</v>
      </c>
      <c r="J490" s="237"/>
      <c r="K490" s="238">
        <f>ROUND(E490*J490,2)</f>
        <v>0</v>
      </c>
      <c r="L490" s="238">
        <v>21</v>
      </c>
      <c r="M490" s="238">
        <f>G490*(1+L490/100)</f>
        <v>0</v>
      </c>
      <c r="N490" s="236">
        <v>0.10793</v>
      </c>
      <c r="O490" s="236">
        <f>ROUND(E490*N490,2)</f>
        <v>43.07</v>
      </c>
      <c r="P490" s="236">
        <v>0</v>
      </c>
      <c r="Q490" s="236">
        <f>ROUND(E490*P490,2)</f>
        <v>0</v>
      </c>
      <c r="R490" s="238" t="s">
        <v>392</v>
      </c>
      <c r="S490" s="238" t="s">
        <v>285</v>
      </c>
      <c r="T490" s="239" t="s">
        <v>320</v>
      </c>
      <c r="U490" s="222">
        <v>0.55674999999999997</v>
      </c>
      <c r="V490" s="222">
        <f>ROUND(E490*U490,2)</f>
        <v>222.18</v>
      </c>
      <c r="W490" s="222"/>
      <c r="X490" s="222" t="s">
        <v>321</v>
      </c>
      <c r="Y490" s="222" t="s">
        <v>279</v>
      </c>
      <c r="Z490" s="212"/>
      <c r="AA490" s="212"/>
      <c r="AB490" s="212"/>
      <c r="AC490" s="212"/>
      <c r="AD490" s="212"/>
      <c r="AE490" s="212"/>
      <c r="AF490" s="212"/>
      <c r="AG490" s="212" t="s">
        <v>322</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ht="22.5" outlineLevel="2" x14ac:dyDescent="0.2">
      <c r="A491" s="219"/>
      <c r="B491" s="220"/>
      <c r="C491" s="262" t="s">
        <v>605</v>
      </c>
      <c r="D491" s="259"/>
      <c r="E491" s="259"/>
      <c r="F491" s="259"/>
      <c r="G491" s="259"/>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324</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40" t="str">
        <f>C491</f>
        <v>jednoduché nebo příčky zděné do svislé dřevěné, cihelné, betonové nebo ocelové konstrukce na jakoukoliv maltu vápenocementovou (MVC) nebo cementovou (MC),</v>
      </c>
      <c r="BB491" s="212"/>
      <c r="BC491" s="212"/>
      <c r="BD491" s="212"/>
      <c r="BE491" s="212"/>
      <c r="BF491" s="212"/>
      <c r="BG491" s="212"/>
      <c r="BH491" s="212"/>
    </row>
    <row r="492" spans="1:60" outlineLevel="2" x14ac:dyDescent="0.2">
      <c r="A492" s="219"/>
      <c r="B492" s="220"/>
      <c r="C492" s="253" t="s">
        <v>613</v>
      </c>
      <c r="D492" s="223"/>
      <c r="E492" s="224"/>
      <c r="F492" s="222"/>
      <c r="G492" s="222"/>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302</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53" t="s">
        <v>464</v>
      </c>
      <c r="D493" s="223"/>
      <c r="E493" s="224"/>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302</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3" t="s">
        <v>614</v>
      </c>
      <c r="D494" s="223"/>
      <c r="E494" s="224">
        <v>77.7</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302</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615</v>
      </c>
      <c r="D495" s="223"/>
      <c r="E495" s="224">
        <v>6.93</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302</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3" t="s">
        <v>466</v>
      </c>
      <c r="D496" s="223"/>
      <c r="E496" s="224"/>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302</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3" t="s">
        <v>616</v>
      </c>
      <c r="D497" s="223"/>
      <c r="E497" s="224">
        <v>-8.08</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302</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3" t="s">
        <v>471</v>
      </c>
      <c r="D498" s="223"/>
      <c r="E498" s="224"/>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302</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3" t="s">
        <v>617</v>
      </c>
      <c r="D499" s="223"/>
      <c r="E499" s="224">
        <v>92.58</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302</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3" t="s">
        <v>615</v>
      </c>
      <c r="D500" s="223"/>
      <c r="E500" s="224">
        <v>6.93</v>
      </c>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302</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3" t="s">
        <v>466</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302</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3" t="s">
        <v>616</v>
      </c>
      <c r="D502" s="223"/>
      <c r="E502" s="224">
        <v>-8.08</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302</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3" t="s">
        <v>473</v>
      </c>
      <c r="D503" s="223"/>
      <c r="E503" s="224"/>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302</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3" t="s">
        <v>618</v>
      </c>
      <c r="D504" s="223"/>
      <c r="E504" s="224">
        <v>112.35</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302</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3" t="s">
        <v>615</v>
      </c>
      <c r="D505" s="223"/>
      <c r="E505" s="224">
        <v>6.93</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302</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466</v>
      </c>
      <c r="D506" s="223"/>
      <c r="E506" s="224"/>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302</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3" t="s">
        <v>616</v>
      </c>
      <c r="D507" s="223"/>
      <c r="E507" s="224">
        <v>-8.08</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302</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3" t="s">
        <v>567</v>
      </c>
      <c r="D508" s="223"/>
      <c r="E508" s="224"/>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302</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3" t="s">
        <v>619</v>
      </c>
      <c r="D509" s="223"/>
      <c r="E509" s="224">
        <v>135.68</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302</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53" t="s">
        <v>466</v>
      </c>
      <c r="D510" s="223"/>
      <c r="E510" s="224"/>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302</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3" t="s">
        <v>467</v>
      </c>
      <c r="D511" s="223"/>
      <c r="E511" s="224">
        <v>-6.46</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302</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3" t="s">
        <v>608</v>
      </c>
      <c r="D512" s="223"/>
      <c r="E512" s="224">
        <v>-1.41</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302</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3" t="s">
        <v>620</v>
      </c>
      <c r="D513" s="223"/>
      <c r="E513" s="224">
        <v>-7.92</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302</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
      <c r="A514" s="233">
        <v>52</v>
      </c>
      <c r="B514" s="234" t="s">
        <v>621</v>
      </c>
      <c r="C514" s="250" t="s">
        <v>622</v>
      </c>
      <c r="D514" s="235" t="s">
        <v>435</v>
      </c>
      <c r="E514" s="236">
        <v>150.655</v>
      </c>
      <c r="F514" s="237"/>
      <c r="G514" s="238">
        <f>ROUND(E514*F514,2)</f>
        <v>0</v>
      </c>
      <c r="H514" s="237"/>
      <c r="I514" s="238">
        <f>ROUND(E514*H514,2)</f>
        <v>0</v>
      </c>
      <c r="J514" s="237"/>
      <c r="K514" s="238">
        <f>ROUND(E514*J514,2)</f>
        <v>0</v>
      </c>
      <c r="L514" s="238">
        <v>21</v>
      </c>
      <c r="M514" s="238">
        <f>G514*(1+L514/100)</f>
        <v>0</v>
      </c>
      <c r="N514" s="236">
        <v>8.0000000000000007E-5</v>
      </c>
      <c r="O514" s="236">
        <f>ROUND(E514*N514,2)</f>
        <v>0.01</v>
      </c>
      <c r="P514" s="236">
        <v>0</v>
      </c>
      <c r="Q514" s="236">
        <f>ROUND(E514*P514,2)</f>
        <v>0</v>
      </c>
      <c r="R514" s="238" t="s">
        <v>623</v>
      </c>
      <c r="S514" s="238" t="s">
        <v>285</v>
      </c>
      <c r="T514" s="239" t="s">
        <v>320</v>
      </c>
      <c r="U514" s="222">
        <v>0.18</v>
      </c>
      <c r="V514" s="222">
        <f>ROUND(E514*U514,2)</f>
        <v>27.12</v>
      </c>
      <c r="W514" s="222"/>
      <c r="X514" s="222" t="s">
        <v>321</v>
      </c>
      <c r="Y514" s="222" t="s">
        <v>279</v>
      </c>
      <c r="Z514" s="212"/>
      <c r="AA514" s="212"/>
      <c r="AB514" s="212"/>
      <c r="AC514" s="212"/>
      <c r="AD514" s="212"/>
      <c r="AE514" s="212"/>
      <c r="AF514" s="212"/>
      <c r="AG514" s="212" t="s">
        <v>322</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3" t="s">
        <v>606</v>
      </c>
      <c r="D515" s="223"/>
      <c r="E515" s="224"/>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302</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53" t="s">
        <v>464</v>
      </c>
      <c r="D516" s="223"/>
      <c r="E516" s="224"/>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302</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3" t="s">
        <v>624</v>
      </c>
      <c r="D517" s="223"/>
      <c r="E517" s="224">
        <v>6.4</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302</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53" t="s">
        <v>471</v>
      </c>
      <c r="D518" s="223"/>
      <c r="E518" s="224"/>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302</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3" t="s">
        <v>624</v>
      </c>
      <c r="D519" s="223"/>
      <c r="E519" s="224">
        <v>6.4</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302</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3" t="s">
        <v>473</v>
      </c>
      <c r="D520" s="223"/>
      <c r="E520" s="224"/>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302</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53" t="s">
        <v>624</v>
      </c>
      <c r="D521" s="223"/>
      <c r="E521" s="224">
        <v>6.4</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302</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
      <c r="A522" s="219"/>
      <c r="B522" s="220"/>
      <c r="C522" s="253" t="s">
        <v>567</v>
      </c>
      <c r="D522" s="223"/>
      <c r="E522" s="224"/>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302</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3" t="s">
        <v>625</v>
      </c>
      <c r="D523" s="223"/>
      <c r="E523" s="224">
        <v>11.94</v>
      </c>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302</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3" t="s">
        <v>613</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302</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464</v>
      </c>
      <c r="D525" s="223"/>
      <c r="E525" s="224"/>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302</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626</v>
      </c>
      <c r="D526" s="223"/>
      <c r="E526" s="224">
        <v>22.2</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302</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3" t="s">
        <v>471</v>
      </c>
      <c r="D527" s="223"/>
      <c r="E527" s="224"/>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302</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3" t="s">
        <v>627</v>
      </c>
      <c r="D528" s="223"/>
      <c r="E528" s="224">
        <v>26.45</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302</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3" t="s">
        <v>473</v>
      </c>
      <c r="D529" s="223"/>
      <c r="E529" s="224"/>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302</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53" t="s">
        <v>628</v>
      </c>
      <c r="D530" s="223"/>
      <c r="E530" s="224">
        <v>32.1</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302</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3" t="s">
        <v>567</v>
      </c>
      <c r="D531" s="223"/>
      <c r="E531" s="224"/>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302</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3" t="s">
        <v>629</v>
      </c>
      <c r="D532" s="223"/>
      <c r="E532" s="224">
        <v>38.770000000000003</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302</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1" x14ac:dyDescent="0.2">
      <c r="A533" s="233">
        <v>53</v>
      </c>
      <c r="B533" s="234" t="s">
        <v>630</v>
      </c>
      <c r="C533" s="250" t="s">
        <v>631</v>
      </c>
      <c r="D533" s="235" t="s">
        <v>435</v>
      </c>
      <c r="E533" s="236">
        <v>156.19999999999999</v>
      </c>
      <c r="F533" s="237"/>
      <c r="G533" s="238">
        <f>ROUND(E533*F533,2)</f>
        <v>0</v>
      </c>
      <c r="H533" s="237"/>
      <c r="I533" s="238">
        <f>ROUND(E533*H533,2)</f>
        <v>0</v>
      </c>
      <c r="J533" s="237"/>
      <c r="K533" s="238">
        <f>ROUND(E533*J533,2)</f>
        <v>0</v>
      </c>
      <c r="L533" s="238">
        <v>21</v>
      </c>
      <c r="M533" s="238">
        <f>G533*(1+L533/100)</f>
        <v>0</v>
      </c>
      <c r="N533" s="236">
        <v>1.0200000000000001E-3</v>
      </c>
      <c r="O533" s="236">
        <f>ROUND(E533*N533,2)</f>
        <v>0.16</v>
      </c>
      <c r="P533" s="236">
        <v>0</v>
      </c>
      <c r="Q533" s="236">
        <f>ROUND(E533*P533,2)</f>
        <v>0</v>
      </c>
      <c r="R533" s="238" t="s">
        <v>392</v>
      </c>
      <c r="S533" s="238" t="s">
        <v>285</v>
      </c>
      <c r="T533" s="239" t="s">
        <v>320</v>
      </c>
      <c r="U533" s="222">
        <v>0.223</v>
      </c>
      <c r="V533" s="222">
        <f>ROUND(E533*U533,2)</f>
        <v>34.83</v>
      </c>
      <c r="W533" s="222"/>
      <c r="X533" s="222" t="s">
        <v>321</v>
      </c>
      <c r="Y533" s="222" t="s">
        <v>279</v>
      </c>
      <c r="Z533" s="212"/>
      <c r="AA533" s="212"/>
      <c r="AB533" s="212"/>
      <c r="AC533" s="212"/>
      <c r="AD533" s="212"/>
      <c r="AE533" s="212"/>
      <c r="AF533" s="212"/>
      <c r="AG533" s="212" t="s">
        <v>322</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
      <c r="A534" s="219"/>
      <c r="B534" s="220"/>
      <c r="C534" s="262" t="s">
        <v>632</v>
      </c>
      <c r="D534" s="259"/>
      <c r="E534" s="259"/>
      <c r="F534" s="259"/>
      <c r="G534" s="259"/>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324</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2" x14ac:dyDescent="0.2">
      <c r="A535" s="219"/>
      <c r="B535" s="220"/>
      <c r="C535" s="253" t="s">
        <v>606</v>
      </c>
      <c r="D535" s="223"/>
      <c r="E535" s="224"/>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302</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3" t="s">
        <v>464</v>
      </c>
      <c r="D536" s="223"/>
      <c r="E536" s="224"/>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302</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3" t="s">
        <v>633</v>
      </c>
      <c r="D537" s="223"/>
      <c r="E537" s="224">
        <v>10.5</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302</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3" t="s">
        <v>471</v>
      </c>
      <c r="D538" s="223"/>
      <c r="E538" s="224"/>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302</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3" t="s">
        <v>633</v>
      </c>
      <c r="D539" s="223"/>
      <c r="E539" s="224">
        <v>10.5</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302</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3" t="s">
        <v>473</v>
      </c>
      <c r="D540" s="223"/>
      <c r="E540" s="224"/>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302</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3" t="s">
        <v>633</v>
      </c>
      <c r="D541" s="223"/>
      <c r="E541" s="224">
        <v>10.5</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302</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567</v>
      </c>
      <c r="D542" s="223"/>
      <c r="E542" s="224"/>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302</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3" t="s">
        <v>634</v>
      </c>
      <c r="D543" s="223"/>
      <c r="E543" s="224">
        <v>21</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302</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53" t="s">
        <v>613</v>
      </c>
      <c r="D544" s="223"/>
      <c r="E544" s="224"/>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302</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3" t="s">
        <v>464</v>
      </c>
      <c r="D545" s="223"/>
      <c r="E545" s="224"/>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302</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53" t="s">
        <v>635</v>
      </c>
      <c r="D546" s="223"/>
      <c r="E546" s="224">
        <v>22.9</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302</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636</v>
      </c>
      <c r="D547" s="223"/>
      <c r="E547" s="224"/>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302</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471</v>
      </c>
      <c r="D548" s="223"/>
      <c r="E548" s="224"/>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302</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3" t="s">
        <v>635</v>
      </c>
      <c r="D549" s="223"/>
      <c r="E549" s="224">
        <v>22.9</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302</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53" t="s">
        <v>473</v>
      </c>
      <c r="D550" s="223"/>
      <c r="E550" s="224"/>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302</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53" t="s">
        <v>637</v>
      </c>
      <c r="D551" s="223"/>
      <c r="E551" s="224">
        <v>29.9</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302</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567</v>
      </c>
      <c r="D552" s="223"/>
      <c r="E552" s="224"/>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302</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3" t="s">
        <v>638</v>
      </c>
      <c r="D553" s="223"/>
      <c r="E553" s="224">
        <v>28</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302</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1" x14ac:dyDescent="0.2">
      <c r="A554" s="233">
        <v>54</v>
      </c>
      <c r="B554" s="234" t="s">
        <v>639</v>
      </c>
      <c r="C554" s="250" t="s">
        <v>640</v>
      </c>
      <c r="D554" s="235" t="s">
        <v>376</v>
      </c>
      <c r="E554" s="236">
        <v>23.7</v>
      </c>
      <c r="F554" s="237"/>
      <c r="G554" s="238">
        <f>ROUND(E554*F554,2)</f>
        <v>0</v>
      </c>
      <c r="H554" s="237"/>
      <c r="I554" s="238">
        <f>ROUND(E554*H554,2)</f>
        <v>0</v>
      </c>
      <c r="J554" s="237"/>
      <c r="K554" s="238">
        <f>ROUND(E554*J554,2)</f>
        <v>0</v>
      </c>
      <c r="L554" s="238">
        <v>21</v>
      </c>
      <c r="M554" s="238">
        <f>G554*(1+L554/100)</f>
        <v>0</v>
      </c>
      <c r="N554" s="236">
        <v>0.15262000000000001</v>
      </c>
      <c r="O554" s="236">
        <f>ROUND(E554*N554,2)</f>
        <v>3.62</v>
      </c>
      <c r="P554" s="236">
        <v>0</v>
      </c>
      <c r="Q554" s="236">
        <f>ROUND(E554*P554,2)</f>
        <v>0</v>
      </c>
      <c r="R554" s="238" t="s">
        <v>392</v>
      </c>
      <c r="S554" s="238" t="s">
        <v>285</v>
      </c>
      <c r="T554" s="239" t="s">
        <v>320</v>
      </c>
      <c r="U554" s="222">
        <v>0.70399999999999996</v>
      </c>
      <c r="V554" s="222">
        <f>ROUND(E554*U554,2)</f>
        <v>16.68</v>
      </c>
      <c r="W554" s="222"/>
      <c r="X554" s="222" t="s">
        <v>321</v>
      </c>
      <c r="Y554" s="222" t="s">
        <v>279</v>
      </c>
      <c r="Z554" s="212"/>
      <c r="AA554" s="212"/>
      <c r="AB554" s="212"/>
      <c r="AC554" s="212"/>
      <c r="AD554" s="212"/>
      <c r="AE554" s="212"/>
      <c r="AF554" s="212"/>
      <c r="AG554" s="212" t="s">
        <v>322</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62" t="s">
        <v>641</v>
      </c>
      <c r="D555" s="259"/>
      <c r="E555" s="259"/>
      <c r="F555" s="259"/>
      <c r="G555" s="259"/>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324</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
      <c r="A556" s="219"/>
      <c r="B556" s="220"/>
      <c r="C556" s="253" t="s">
        <v>642</v>
      </c>
      <c r="D556" s="223"/>
      <c r="E556" s="224"/>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302</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53" t="s">
        <v>578</v>
      </c>
      <c r="D557" s="223"/>
      <c r="E557" s="224"/>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302</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53" t="s">
        <v>643</v>
      </c>
      <c r="D558" s="223"/>
      <c r="E558" s="224">
        <v>5.47</v>
      </c>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302</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3" t="s">
        <v>580</v>
      </c>
      <c r="D559" s="223"/>
      <c r="E559" s="224"/>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302</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3" t="s">
        <v>644</v>
      </c>
      <c r="D560" s="223"/>
      <c r="E560" s="224">
        <v>1.2</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302</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3" t="s">
        <v>582</v>
      </c>
      <c r="D561" s="223"/>
      <c r="E561" s="224"/>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302</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643</v>
      </c>
      <c r="D562" s="223"/>
      <c r="E562" s="224">
        <v>5.47</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302</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583</v>
      </c>
      <c r="D563" s="223"/>
      <c r="E563" s="224"/>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302</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3" t="s">
        <v>644</v>
      </c>
      <c r="D564" s="223"/>
      <c r="E564" s="224">
        <v>1.2</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302</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3" t="s">
        <v>584</v>
      </c>
      <c r="D565" s="223"/>
      <c r="E565" s="224"/>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302</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3" t="s">
        <v>643</v>
      </c>
      <c r="D566" s="223"/>
      <c r="E566" s="224">
        <v>5.47</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302</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3" t="s">
        <v>585</v>
      </c>
      <c r="D567" s="223"/>
      <c r="E567" s="224"/>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302</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3" t="s">
        <v>644</v>
      </c>
      <c r="D568" s="223"/>
      <c r="E568" s="224">
        <v>1.2</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302</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586</v>
      </c>
      <c r="D569" s="223"/>
      <c r="E569" s="224"/>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302</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53" t="s">
        <v>644</v>
      </c>
      <c r="D570" s="223"/>
      <c r="E570" s="224">
        <v>1.2</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302</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53" t="s">
        <v>645</v>
      </c>
      <c r="D571" s="223"/>
      <c r="E571" s="224"/>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302</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3" t="s">
        <v>646</v>
      </c>
      <c r="D572" s="223"/>
      <c r="E572" s="224">
        <v>1.27</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302</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3" t="s">
        <v>647</v>
      </c>
      <c r="D573" s="223"/>
      <c r="E573" s="224"/>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302</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53" t="s">
        <v>644</v>
      </c>
      <c r="D574" s="223"/>
      <c r="E574" s="224">
        <v>1.2</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302</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x14ac:dyDescent="0.2">
      <c r="A575" s="226" t="s">
        <v>271</v>
      </c>
      <c r="B575" s="227" t="s">
        <v>131</v>
      </c>
      <c r="C575" s="249" t="s">
        <v>132</v>
      </c>
      <c r="D575" s="228"/>
      <c r="E575" s="229"/>
      <c r="F575" s="230"/>
      <c r="G575" s="230">
        <f>SUMIF(AG576:AG619,"&lt;&gt;NOR",G576:G619)</f>
        <v>0</v>
      </c>
      <c r="H575" s="230"/>
      <c r="I575" s="230">
        <f>SUM(I576:I619)</f>
        <v>0</v>
      </c>
      <c r="J575" s="230"/>
      <c r="K575" s="230">
        <f>SUM(K576:K619)</f>
        <v>0</v>
      </c>
      <c r="L575" s="230"/>
      <c r="M575" s="230">
        <f>SUM(M576:M619)</f>
        <v>0</v>
      </c>
      <c r="N575" s="229"/>
      <c r="O575" s="229">
        <f>SUM(O576:O619)</f>
        <v>36.85</v>
      </c>
      <c r="P575" s="229"/>
      <c r="Q575" s="229">
        <f>SUM(Q576:Q619)</f>
        <v>0</v>
      </c>
      <c r="R575" s="230"/>
      <c r="S575" s="230"/>
      <c r="T575" s="231"/>
      <c r="U575" s="225"/>
      <c r="V575" s="225">
        <f>SUM(V576:V619)</f>
        <v>211.73</v>
      </c>
      <c r="W575" s="225"/>
      <c r="X575" s="225"/>
      <c r="Y575" s="225"/>
      <c r="AG575" t="s">
        <v>272</v>
      </c>
    </row>
    <row r="576" spans="1:60" outlineLevel="1" x14ac:dyDescent="0.2">
      <c r="A576" s="233">
        <v>55</v>
      </c>
      <c r="B576" s="234" t="s">
        <v>648</v>
      </c>
      <c r="C576" s="250" t="s">
        <v>649</v>
      </c>
      <c r="D576" s="235" t="s">
        <v>318</v>
      </c>
      <c r="E576" s="236">
        <v>13.4887</v>
      </c>
      <c r="F576" s="237"/>
      <c r="G576" s="238">
        <f>ROUND(E576*F576,2)</f>
        <v>0</v>
      </c>
      <c r="H576" s="237"/>
      <c r="I576" s="238">
        <f>ROUND(E576*H576,2)</f>
        <v>0</v>
      </c>
      <c r="J576" s="237"/>
      <c r="K576" s="238">
        <f>ROUND(E576*J576,2)</f>
        <v>0</v>
      </c>
      <c r="L576" s="238">
        <v>21</v>
      </c>
      <c r="M576" s="238">
        <f>G576*(1+L576/100)</f>
        <v>0</v>
      </c>
      <c r="N576" s="236">
        <v>2.5251700000000001</v>
      </c>
      <c r="O576" s="236">
        <f>ROUND(E576*N576,2)</f>
        <v>34.06</v>
      </c>
      <c r="P576" s="236">
        <v>0</v>
      </c>
      <c r="Q576" s="236">
        <f>ROUND(E576*P576,2)</f>
        <v>0</v>
      </c>
      <c r="R576" s="238" t="s">
        <v>392</v>
      </c>
      <c r="S576" s="238" t="s">
        <v>285</v>
      </c>
      <c r="T576" s="239" t="s">
        <v>320</v>
      </c>
      <c r="U576" s="222">
        <v>1.448</v>
      </c>
      <c r="V576" s="222">
        <f>ROUND(E576*U576,2)</f>
        <v>19.53</v>
      </c>
      <c r="W576" s="222"/>
      <c r="X576" s="222" t="s">
        <v>321</v>
      </c>
      <c r="Y576" s="222" t="s">
        <v>279</v>
      </c>
      <c r="Z576" s="212"/>
      <c r="AA576" s="212"/>
      <c r="AB576" s="212"/>
      <c r="AC576" s="212"/>
      <c r="AD576" s="212"/>
      <c r="AE576" s="212"/>
      <c r="AF576" s="212"/>
      <c r="AG576" s="212" t="s">
        <v>322</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3" t="s">
        <v>650</v>
      </c>
      <c r="D577" s="223"/>
      <c r="E577" s="224"/>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302</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3" t="s">
        <v>464</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302</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651</v>
      </c>
      <c r="D579" s="223"/>
      <c r="E579" s="224">
        <v>4.05</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302</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471</v>
      </c>
      <c r="D580" s="223"/>
      <c r="E580" s="224"/>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302</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3" t="s">
        <v>651</v>
      </c>
      <c r="D581" s="223"/>
      <c r="E581" s="224">
        <v>4.05</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302</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3" t="s">
        <v>473</v>
      </c>
      <c r="D582" s="223"/>
      <c r="E582" s="224"/>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302</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3" t="s">
        <v>652</v>
      </c>
      <c r="D583" s="223"/>
      <c r="E583" s="224">
        <v>4.03</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302</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3" t="s">
        <v>567</v>
      </c>
      <c r="D584" s="223"/>
      <c r="E584" s="224"/>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302</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653</v>
      </c>
      <c r="D585" s="223"/>
      <c r="E585" s="224">
        <v>1.36</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302</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1" x14ac:dyDescent="0.2">
      <c r="A586" s="233">
        <v>56</v>
      </c>
      <c r="B586" s="234" t="s">
        <v>654</v>
      </c>
      <c r="C586" s="250" t="s">
        <v>655</v>
      </c>
      <c r="D586" s="235" t="s">
        <v>376</v>
      </c>
      <c r="E586" s="236">
        <v>143.11000000000001</v>
      </c>
      <c r="F586" s="237"/>
      <c r="G586" s="238">
        <f>ROUND(E586*F586,2)</f>
        <v>0</v>
      </c>
      <c r="H586" s="237"/>
      <c r="I586" s="238">
        <f>ROUND(E586*H586,2)</f>
        <v>0</v>
      </c>
      <c r="J586" s="237"/>
      <c r="K586" s="238">
        <f>ROUND(E586*J586,2)</f>
        <v>0</v>
      </c>
      <c r="L586" s="238">
        <v>21</v>
      </c>
      <c r="M586" s="238">
        <f>G586*(1+L586/100)</f>
        <v>0</v>
      </c>
      <c r="N586" s="236">
        <v>7.9500000000000005E-3</v>
      </c>
      <c r="O586" s="236">
        <f>ROUND(E586*N586,2)</f>
        <v>1.1399999999999999</v>
      </c>
      <c r="P586" s="236">
        <v>0</v>
      </c>
      <c r="Q586" s="236">
        <f>ROUND(E586*P586,2)</f>
        <v>0</v>
      </c>
      <c r="R586" s="238" t="s">
        <v>392</v>
      </c>
      <c r="S586" s="238" t="s">
        <v>285</v>
      </c>
      <c r="T586" s="239" t="s">
        <v>320</v>
      </c>
      <c r="U586" s="222">
        <v>0.79</v>
      </c>
      <c r="V586" s="222">
        <f>ROUND(E586*U586,2)</f>
        <v>113.06</v>
      </c>
      <c r="W586" s="222"/>
      <c r="X586" s="222" t="s">
        <v>321</v>
      </c>
      <c r="Y586" s="222" t="s">
        <v>279</v>
      </c>
      <c r="Z586" s="212"/>
      <c r="AA586" s="212"/>
      <c r="AB586" s="212"/>
      <c r="AC586" s="212"/>
      <c r="AD586" s="212"/>
      <c r="AE586" s="212"/>
      <c r="AF586" s="212"/>
      <c r="AG586" s="212" t="s">
        <v>322</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
      <c r="A587" s="219"/>
      <c r="B587" s="220"/>
      <c r="C587" s="253" t="s">
        <v>650</v>
      </c>
      <c r="D587" s="223"/>
      <c r="E587" s="224"/>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302</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3" t="s">
        <v>464</v>
      </c>
      <c r="D588" s="223"/>
      <c r="E588" s="224"/>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302</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3" t="s">
        <v>656</v>
      </c>
      <c r="D589" s="223"/>
      <c r="E589" s="224">
        <v>43.2</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302</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3" t="s">
        <v>471</v>
      </c>
      <c r="D590" s="223"/>
      <c r="E590" s="224"/>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302</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
      <c r="A591" s="219"/>
      <c r="B591" s="220"/>
      <c r="C591" s="253" t="s">
        <v>656</v>
      </c>
      <c r="D591" s="223"/>
      <c r="E591" s="224">
        <v>43.2</v>
      </c>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302</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3" t="s">
        <v>473</v>
      </c>
      <c r="D592" s="223"/>
      <c r="E592" s="224"/>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302</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3" t="s">
        <v>657</v>
      </c>
      <c r="D593" s="223"/>
      <c r="E593" s="224">
        <v>42.96</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302</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
      <c r="A594" s="219"/>
      <c r="B594" s="220"/>
      <c r="C594" s="253" t="s">
        <v>567</v>
      </c>
      <c r="D594" s="223"/>
      <c r="E594" s="224"/>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302</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3" t="s">
        <v>658</v>
      </c>
      <c r="D595" s="223"/>
      <c r="E595" s="224">
        <v>13.75</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302</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
      <c r="A596" s="233">
        <v>57</v>
      </c>
      <c r="B596" s="234" t="s">
        <v>659</v>
      </c>
      <c r="C596" s="250" t="s">
        <v>660</v>
      </c>
      <c r="D596" s="235" t="s">
        <v>376</v>
      </c>
      <c r="E596" s="236">
        <v>143.11000000000001</v>
      </c>
      <c r="F596" s="237"/>
      <c r="G596" s="238">
        <f>ROUND(E596*F596,2)</f>
        <v>0</v>
      </c>
      <c r="H596" s="237"/>
      <c r="I596" s="238">
        <f>ROUND(E596*H596,2)</f>
        <v>0</v>
      </c>
      <c r="J596" s="237"/>
      <c r="K596" s="238">
        <f>ROUND(E596*J596,2)</f>
        <v>0</v>
      </c>
      <c r="L596" s="238">
        <v>21</v>
      </c>
      <c r="M596" s="238">
        <f>G596*(1+L596/100)</f>
        <v>0</v>
      </c>
      <c r="N596" s="236">
        <v>0</v>
      </c>
      <c r="O596" s="236">
        <f>ROUND(E596*N596,2)</f>
        <v>0</v>
      </c>
      <c r="P596" s="236">
        <v>0</v>
      </c>
      <c r="Q596" s="236">
        <f>ROUND(E596*P596,2)</f>
        <v>0</v>
      </c>
      <c r="R596" s="238" t="s">
        <v>392</v>
      </c>
      <c r="S596" s="238" t="s">
        <v>285</v>
      </c>
      <c r="T596" s="239" t="s">
        <v>320</v>
      </c>
      <c r="U596" s="222">
        <v>0.24</v>
      </c>
      <c r="V596" s="222">
        <f>ROUND(E596*U596,2)</f>
        <v>34.35</v>
      </c>
      <c r="W596" s="222"/>
      <c r="X596" s="222" t="s">
        <v>321</v>
      </c>
      <c r="Y596" s="222" t="s">
        <v>279</v>
      </c>
      <c r="Z596" s="212"/>
      <c r="AA596" s="212"/>
      <c r="AB596" s="212"/>
      <c r="AC596" s="212"/>
      <c r="AD596" s="212"/>
      <c r="AE596" s="212"/>
      <c r="AF596" s="212"/>
      <c r="AG596" s="212" t="s">
        <v>322</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2" x14ac:dyDescent="0.2">
      <c r="A597" s="219"/>
      <c r="B597" s="220"/>
      <c r="C597" s="253" t="s">
        <v>650</v>
      </c>
      <c r="D597" s="223"/>
      <c r="E597" s="224"/>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302</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3" t="s">
        <v>464</v>
      </c>
      <c r="D598" s="223"/>
      <c r="E598" s="224"/>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302</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53" t="s">
        <v>656</v>
      </c>
      <c r="D599" s="223"/>
      <c r="E599" s="224">
        <v>43.2</v>
      </c>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302</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53" t="s">
        <v>471</v>
      </c>
      <c r="D600" s="223"/>
      <c r="E600" s="224"/>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302</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3" t="s">
        <v>656</v>
      </c>
      <c r="D601" s="223"/>
      <c r="E601" s="224">
        <v>43.2</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302</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3" t="s">
        <v>473</v>
      </c>
      <c r="D602" s="223"/>
      <c r="E602" s="224"/>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302</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657</v>
      </c>
      <c r="D603" s="223"/>
      <c r="E603" s="224">
        <v>42.96</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302</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3" t="s">
        <v>567</v>
      </c>
      <c r="D604" s="223"/>
      <c r="E604" s="224"/>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302</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3" t="s">
        <v>658</v>
      </c>
      <c r="D605" s="223"/>
      <c r="E605" s="224">
        <v>13.75</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302</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1" x14ac:dyDescent="0.2">
      <c r="A606" s="233">
        <v>58</v>
      </c>
      <c r="B606" s="234" t="s">
        <v>661</v>
      </c>
      <c r="C606" s="250" t="s">
        <v>662</v>
      </c>
      <c r="D606" s="235" t="s">
        <v>383</v>
      </c>
      <c r="E606" s="236">
        <v>1.6186</v>
      </c>
      <c r="F606" s="237"/>
      <c r="G606" s="238">
        <f>ROUND(E606*F606,2)</f>
        <v>0</v>
      </c>
      <c r="H606" s="237"/>
      <c r="I606" s="238">
        <f>ROUND(E606*H606,2)</f>
        <v>0</v>
      </c>
      <c r="J606" s="237"/>
      <c r="K606" s="238">
        <f>ROUND(E606*J606,2)</f>
        <v>0</v>
      </c>
      <c r="L606" s="238">
        <v>21</v>
      </c>
      <c r="M606" s="238">
        <f>G606*(1+L606/100)</f>
        <v>0</v>
      </c>
      <c r="N606" s="236">
        <v>1.0166500000000001</v>
      </c>
      <c r="O606" s="236">
        <f>ROUND(E606*N606,2)</f>
        <v>1.65</v>
      </c>
      <c r="P606" s="236">
        <v>0</v>
      </c>
      <c r="Q606" s="236">
        <f>ROUND(E606*P606,2)</f>
        <v>0</v>
      </c>
      <c r="R606" s="238" t="s">
        <v>392</v>
      </c>
      <c r="S606" s="238" t="s">
        <v>285</v>
      </c>
      <c r="T606" s="239" t="s">
        <v>320</v>
      </c>
      <c r="U606" s="222">
        <v>27.672999999999998</v>
      </c>
      <c r="V606" s="222">
        <f>ROUND(E606*U606,2)</f>
        <v>44.79</v>
      </c>
      <c r="W606" s="222"/>
      <c r="X606" s="222" t="s">
        <v>321</v>
      </c>
      <c r="Y606" s="222" t="s">
        <v>279</v>
      </c>
      <c r="Z606" s="212"/>
      <c r="AA606" s="212"/>
      <c r="AB606" s="212"/>
      <c r="AC606" s="212"/>
      <c r="AD606" s="212"/>
      <c r="AE606" s="212"/>
      <c r="AF606" s="212"/>
      <c r="AG606" s="212" t="s">
        <v>322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2" x14ac:dyDescent="0.2">
      <c r="A607" s="219"/>
      <c r="B607" s="220"/>
      <c r="C607" s="262" t="s">
        <v>663</v>
      </c>
      <c r="D607" s="259"/>
      <c r="E607" s="259"/>
      <c r="F607" s="259"/>
      <c r="G607" s="259"/>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324</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3" t="s">
        <v>650</v>
      </c>
      <c r="D608" s="223"/>
      <c r="E608" s="224"/>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302</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63" t="s">
        <v>429</v>
      </c>
      <c r="D609" s="257"/>
      <c r="E609" s="258"/>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302</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64" t="s">
        <v>664</v>
      </c>
      <c r="D610" s="257"/>
      <c r="E610" s="258"/>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302</v>
      </c>
      <c r="AH610" s="212">
        <v>2</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64" t="s">
        <v>665</v>
      </c>
      <c r="D611" s="257"/>
      <c r="E611" s="258">
        <v>4.05</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302</v>
      </c>
      <c r="AH611" s="212">
        <v>2</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64" t="s">
        <v>666</v>
      </c>
      <c r="D612" s="257"/>
      <c r="E612" s="258"/>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302</v>
      </c>
      <c r="AH612" s="212">
        <v>2</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64" t="s">
        <v>665</v>
      </c>
      <c r="D613" s="257"/>
      <c r="E613" s="258">
        <v>4.05</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302</v>
      </c>
      <c r="AH613" s="212">
        <v>2</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64" t="s">
        <v>667</v>
      </c>
      <c r="D614" s="257"/>
      <c r="E614" s="258"/>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302</v>
      </c>
      <c r="AH614" s="212">
        <v>2</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64" t="s">
        <v>668</v>
      </c>
      <c r="D615" s="257"/>
      <c r="E615" s="258">
        <v>4.03</v>
      </c>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302</v>
      </c>
      <c r="AH615" s="212">
        <v>2</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64" t="s">
        <v>669</v>
      </c>
      <c r="D616" s="257"/>
      <c r="E616" s="258"/>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302</v>
      </c>
      <c r="AH616" s="212">
        <v>2</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64" t="s">
        <v>670</v>
      </c>
      <c r="D617" s="257"/>
      <c r="E617" s="258">
        <v>1.36</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302</v>
      </c>
      <c r="AH617" s="212">
        <v>2</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63" t="s">
        <v>431</v>
      </c>
      <c r="D618" s="257"/>
      <c r="E618" s="258"/>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302</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3" t="s">
        <v>671</v>
      </c>
      <c r="D619" s="223"/>
      <c r="E619" s="224">
        <v>1.62</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302</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x14ac:dyDescent="0.2">
      <c r="A620" s="226" t="s">
        <v>271</v>
      </c>
      <c r="B620" s="227" t="s">
        <v>137</v>
      </c>
      <c r="C620" s="249" t="s">
        <v>138</v>
      </c>
      <c r="D620" s="228"/>
      <c r="E620" s="229"/>
      <c r="F620" s="230"/>
      <c r="G620" s="230">
        <f>SUMIF(AG621:AG629,"&lt;&gt;NOR",G621:G629)</f>
        <v>0</v>
      </c>
      <c r="H620" s="230"/>
      <c r="I620" s="230">
        <f>SUM(I621:I629)</f>
        <v>0</v>
      </c>
      <c r="J620" s="230"/>
      <c r="K620" s="230">
        <f>SUM(K621:K629)</f>
        <v>0</v>
      </c>
      <c r="L620" s="230"/>
      <c r="M620" s="230">
        <f>SUM(M621:M629)</f>
        <v>0</v>
      </c>
      <c r="N620" s="229"/>
      <c r="O620" s="229">
        <f>SUM(O621:O629)</f>
        <v>0.08</v>
      </c>
      <c r="P620" s="229"/>
      <c r="Q620" s="229">
        <f>SUM(Q621:Q629)</f>
        <v>0</v>
      </c>
      <c r="R620" s="230"/>
      <c r="S620" s="230"/>
      <c r="T620" s="231"/>
      <c r="U620" s="225"/>
      <c r="V620" s="225">
        <f>SUM(V621:V629)</f>
        <v>6.94</v>
      </c>
      <c r="W620" s="225"/>
      <c r="X620" s="225"/>
      <c r="Y620" s="225"/>
      <c r="AG620" t="s">
        <v>272</v>
      </c>
    </row>
    <row r="621" spans="1:60" ht="22.5" outlineLevel="1" x14ac:dyDescent="0.2">
      <c r="A621" s="233">
        <v>59</v>
      </c>
      <c r="B621" s="234" t="s">
        <v>672</v>
      </c>
      <c r="C621" s="250" t="s">
        <v>673</v>
      </c>
      <c r="D621" s="235" t="s">
        <v>435</v>
      </c>
      <c r="E621" s="236">
        <v>19.5</v>
      </c>
      <c r="F621" s="237"/>
      <c r="G621" s="238">
        <f>ROUND(E621*F621,2)</f>
        <v>0</v>
      </c>
      <c r="H621" s="237"/>
      <c r="I621" s="238">
        <f>ROUND(E621*H621,2)</f>
        <v>0</v>
      </c>
      <c r="J621" s="237"/>
      <c r="K621" s="238">
        <f>ROUND(E621*J621,2)</f>
        <v>0</v>
      </c>
      <c r="L621" s="238">
        <v>21</v>
      </c>
      <c r="M621" s="238">
        <f>G621*(1+L621/100)</f>
        <v>0</v>
      </c>
      <c r="N621" s="236">
        <v>4.2100000000000002E-3</v>
      </c>
      <c r="O621" s="236">
        <f>ROUND(E621*N621,2)</f>
        <v>0.08</v>
      </c>
      <c r="P621" s="236">
        <v>0</v>
      </c>
      <c r="Q621" s="236">
        <f>ROUND(E621*P621,2)</f>
        <v>0</v>
      </c>
      <c r="R621" s="238" t="s">
        <v>392</v>
      </c>
      <c r="S621" s="238" t="s">
        <v>285</v>
      </c>
      <c r="T621" s="239" t="s">
        <v>320</v>
      </c>
      <c r="U621" s="222">
        <v>0.35599999999999998</v>
      </c>
      <c r="V621" s="222">
        <f>ROUND(E621*U621,2)</f>
        <v>6.94</v>
      </c>
      <c r="W621" s="222"/>
      <c r="X621" s="222" t="s">
        <v>321</v>
      </c>
      <c r="Y621" s="222" t="s">
        <v>279</v>
      </c>
      <c r="Z621" s="212"/>
      <c r="AA621" s="212"/>
      <c r="AB621" s="212"/>
      <c r="AC621" s="212"/>
      <c r="AD621" s="212"/>
      <c r="AE621" s="212"/>
      <c r="AF621" s="212"/>
      <c r="AG621" s="212" t="s">
        <v>322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ht="22.5" outlineLevel="2" x14ac:dyDescent="0.2">
      <c r="A622" s="219"/>
      <c r="B622" s="220"/>
      <c r="C622" s="262" t="s">
        <v>674</v>
      </c>
      <c r="D622" s="259"/>
      <c r="E622" s="259"/>
      <c r="F622" s="259"/>
      <c r="G622" s="259"/>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324</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40" t="str">
        <f>C622</f>
        <v>a poloplastických hmot na montážní pěnu, zapravení omítky pod parapetem, těsnění spáry mezi parapetem a rámem okna, dodávka silikonu.</v>
      </c>
      <c r="BB622" s="212"/>
      <c r="BC622" s="212"/>
      <c r="BD622" s="212"/>
      <c r="BE622" s="212"/>
      <c r="BF622" s="212"/>
      <c r="BG622" s="212"/>
      <c r="BH622" s="212"/>
    </row>
    <row r="623" spans="1:60" outlineLevel="2" x14ac:dyDescent="0.2">
      <c r="A623" s="219"/>
      <c r="B623" s="220"/>
      <c r="C623" s="253" t="s">
        <v>675</v>
      </c>
      <c r="D623" s="223"/>
      <c r="E623" s="224"/>
      <c r="F623" s="222"/>
      <c r="G623" s="222"/>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302</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53" t="s">
        <v>464</v>
      </c>
      <c r="D624" s="223"/>
      <c r="E624" s="224"/>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302</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3" t="s">
        <v>676</v>
      </c>
      <c r="D625" s="223"/>
      <c r="E625" s="224">
        <v>9</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302</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3" t="s">
        <v>471</v>
      </c>
      <c r="D626" s="223"/>
      <c r="E626" s="224"/>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302</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3" t="s">
        <v>677</v>
      </c>
      <c r="D627" s="223"/>
      <c r="E627" s="224">
        <v>7.5</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302</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3" t="s">
        <v>473</v>
      </c>
      <c r="D628" s="223"/>
      <c r="E628" s="224"/>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302</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3" t="s">
        <v>678</v>
      </c>
      <c r="D629" s="223"/>
      <c r="E629" s="224">
        <v>3</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302</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x14ac:dyDescent="0.2">
      <c r="A630" s="226" t="s">
        <v>271</v>
      </c>
      <c r="B630" s="227" t="s">
        <v>139</v>
      </c>
      <c r="C630" s="249" t="s">
        <v>140</v>
      </c>
      <c r="D630" s="228"/>
      <c r="E630" s="229"/>
      <c r="F630" s="230"/>
      <c r="G630" s="230">
        <f>SUMIF(AG631:AG833,"&lt;&gt;NOR",G631:G833)</f>
        <v>0</v>
      </c>
      <c r="H630" s="230"/>
      <c r="I630" s="230">
        <f>SUM(I631:I833)</f>
        <v>0</v>
      </c>
      <c r="J630" s="230"/>
      <c r="K630" s="230">
        <f>SUM(K631:K833)</f>
        <v>0</v>
      </c>
      <c r="L630" s="230"/>
      <c r="M630" s="230">
        <f>SUM(M631:M833)</f>
        <v>0</v>
      </c>
      <c r="N630" s="229"/>
      <c r="O630" s="229">
        <f>SUM(O631:O833)</f>
        <v>46.42</v>
      </c>
      <c r="P630" s="229"/>
      <c r="Q630" s="229">
        <f>SUM(Q631:Q833)</f>
        <v>0</v>
      </c>
      <c r="R630" s="230"/>
      <c r="S630" s="230"/>
      <c r="T630" s="231"/>
      <c r="U630" s="225"/>
      <c r="V630" s="225">
        <f>SUM(V631:V833)</f>
        <v>1228.6000000000001</v>
      </c>
      <c r="W630" s="225"/>
      <c r="X630" s="225"/>
      <c r="Y630" s="225"/>
      <c r="AG630" t="s">
        <v>272</v>
      </c>
    </row>
    <row r="631" spans="1:60" outlineLevel="1" x14ac:dyDescent="0.2">
      <c r="A631" s="233">
        <v>60</v>
      </c>
      <c r="B631" s="234" t="s">
        <v>679</v>
      </c>
      <c r="C631" s="250" t="s">
        <v>680</v>
      </c>
      <c r="D631" s="235" t="s">
        <v>376</v>
      </c>
      <c r="E631" s="236">
        <v>134.625</v>
      </c>
      <c r="F631" s="237"/>
      <c r="G631" s="238">
        <f>ROUND(E631*F631,2)</f>
        <v>0</v>
      </c>
      <c r="H631" s="237"/>
      <c r="I631" s="238">
        <f>ROUND(E631*H631,2)</f>
        <v>0</v>
      </c>
      <c r="J631" s="237"/>
      <c r="K631" s="238">
        <f>ROUND(E631*J631,2)</f>
        <v>0</v>
      </c>
      <c r="L631" s="238">
        <v>21</v>
      </c>
      <c r="M631" s="238">
        <f>G631*(1+L631/100)</f>
        <v>0</v>
      </c>
      <c r="N631" s="236">
        <v>4.0000000000000003E-5</v>
      </c>
      <c r="O631" s="236">
        <f>ROUND(E631*N631,2)</f>
        <v>0.01</v>
      </c>
      <c r="P631" s="236">
        <v>0</v>
      </c>
      <c r="Q631" s="236">
        <f>ROUND(E631*P631,2)</f>
        <v>0</v>
      </c>
      <c r="R631" s="238" t="s">
        <v>392</v>
      </c>
      <c r="S631" s="238" t="s">
        <v>285</v>
      </c>
      <c r="T631" s="239" t="s">
        <v>320</v>
      </c>
      <c r="U631" s="222">
        <v>7.8E-2</v>
      </c>
      <c r="V631" s="222">
        <f>ROUND(E631*U631,2)</f>
        <v>10.5</v>
      </c>
      <c r="W631" s="222"/>
      <c r="X631" s="222" t="s">
        <v>321</v>
      </c>
      <c r="Y631" s="222" t="s">
        <v>279</v>
      </c>
      <c r="Z631" s="212"/>
      <c r="AA631" s="212"/>
      <c r="AB631" s="212"/>
      <c r="AC631" s="212"/>
      <c r="AD631" s="212"/>
      <c r="AE631" s="212"/>
      <c r="AF631" s="212"/>
      <c r="AG631" s="212" t="s">
        <v>322</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ht="22.5" outlineLevel="2" x14ac:dyDescent="0.2">
      <c r="A632" s="219"/>
      <c r="B632" s="220"/>
      <c r="C632" s="262" t="s">
        <v>681</v>
      </c>
      <c r="D632" s="259"/>
      <c r="E632" s="259"/>
      <c r="F632" s="259"/>
      <c r="G632" s="259"/>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324</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40" t="str">
        <f>C632</f>
        <v>které se zřizují před úpravami povrchu, a obalení osazených dveřních zárubní před znečištěním při úpravách povrchu nástřikem plastických maltovin včetně pozdějšího odkrytí,</v>
      </c>
      <c r="BB632" s="212"/>
      <c r="BC632" s="212"/>
      <c r="BD632" s="212"/>
      <c r="BE632" s="212"/>
      <c r="BF632" s="212"/>
      <c r="BG632" s="212"/>
      <c r="BH632" s="212"/>
    </row>
    <row r="633" spans="1:60" outlineLevel="2" x14ac:dyDescent="0.2">
      <c r="A633" s="219"/>
      <c r="B633" s="220"/>
      <c r="C633" s="253" t="s">
        <v>682</v>
      </c>
      <c r="D633" s="223"/>
      <c r="E633" s="224"/>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302</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3" t="s">
        <v>683</v>
      </c>
      <c r="D634" s="223"/>
      <c r="E634" s="224">
        <v>12</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302</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53" t="s">
        <v>684</v>
      </c>
      <c r="D635" s="223"/>
      <c r="E635" s="224">
        <v>8.25</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302</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53" t="s">
        <v>685</v>
      </c>
      <c r="D636" s="223"/>
      <c r="E636" s="224">
        <v>16.88</v>
      </c>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302</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53" t="s">
        <v>686</v>
      </c>
      <c r="D637" s="223"/>
      <c r="E637" s="224">
        <v>72.599999999999994</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302</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53" t="s">
        <v>687</v>
      </c>
      <c r="D638" s="223"/>
      <c r="E638" s="224"/>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302</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53" t="s">
        <v>688</v>
      </c>
      <c r="D639" s="223"/>
      <c r="E639" s="224">
        <v>4.2</v>
      </c>
      <c r="F639" s="222"/>
      <c r="G639" s="222"/>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302</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53" t="s">
        <v>689</v>
      </c>
      <c r="D640" s="223"/>
      <c r="E640" s="224">
        <v>16.559999999999999</v>
      </c>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302</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53" t="s">
        <v>690</v>
      </c>
      <c r="D641" s="223"/>
      <c r="E641" s="224">
        <v>4.1399999999999997</v>
      </c>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302</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
      <c r="A642" s="233">
        <v>61</v>
      </c>
      <c r="B642" s="234" t="s">
        <v>691</v>
      </c>
      <c r="C642" s="250" t="s">
        <v>692</v>
      </c>
      <c r="D642" s="235" t="s">
        <v>435</v>
      </c>
      <c r="E642" s="236">
        <v>229.3</v>
      </c>
      <c r="F642" s="237"/>
      <c r="G642" s="238">
        <f>ROUND(E642*F642,2)</f>
        <v>0</v>
      </c>
      <c r="H642" s="237"/>
      <c r="I642" s="238">
        <f>ROUND(E642*H642,2)</f>
        <v>0</v>
      </c>
      <c r="J642" s="237"/>
      <c r="K642" s="238">
        <f>ROUND(E642*J642,2)</f>
        <v>0</v>
      </c>
      <c r="L642" s="238">
        <v>21</v>
      </c>
      <c r="M642" s="238">
        <f>G642*(1+L642/100)</f>
        <v>0</v>
      </c>
      <c r="N642" s="236">
        <v>1.4999999999999999E-4</v>
      </c>
      <c r="O642" s="236">
        <f>ROUND(E642*N642,2)</f>
        <v>0.03</v>
      </c>
      <c r="P642" s="236">
        <v>0</v>
      </c>
      <c r="Q642" s="236">
        <f>ROUND(E642*P642,2)</f>
        <v>0</v>
      </c>
      <c r="R642" s="238" t="s">
        <v>392</v>
      </c>
      <c r="S642" s="238" t="s">
        <v>285</v>
      </c>
      <c r="T642" s="239" t="s">
        <v>320</v>
      </c>
      <c r="U642" s="222">
        <v>0.05</v>
      </c>
      <c r="V642" s="222">
        <f>ROUND(E642*U642,2)</f>
        <v>11.47</v>
      </c>
      <c r="W642" s="222"/>
      <c r="X642" s="222" t="s">
        <v>321</v>
      </c>
      <c r="Y642" s="222" t="s">
        <v>279</v>
      </c>
      <c r="Z642" s="212"/>
      <c r="AA642" s="212"/>
      <c r="AB642" s="212"/>
      <c r="AC642" s="212"/>
      <c r="AD642" s="212"/>
      <c r="AE642" s="212"/>
      <c r="AF642" s="212"/>
      <c r="AG642" s="212" t="s">
        <v>322</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2" x14ac:dyDescent="0.2">
      <c r="A643" s="219"/>
      <c r="B643" s="220"/>
      <c r="C643" s="262" t="s">
        <v>693</v>
      </c>
      <c r="D643" s="259"/>
      <c r="E643" s="259"/>
      <c r="F643" s="259"/>
      <c r="G643" s="259"/>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324</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2" x14ac:dyDescent="0.2">
      <c r="A644" s="219"/>
      <c r="B644" s="220"/>
      <c r="C644" s="253" t="s">
        <v>694</v>
      </c>
      <c r="D644" s="223"/>
      <c r="E644" s="224"/>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302</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53" t="s">
        <v>682</v>
      </c>
      <c r="D645" s="223"/>
      <c r="E645" s="224"/>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302</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53" t="s">
        <v>695</v>
      </c>
      <c r="D646" s="223"/>
      <c r="E646" s="224">
        <v>28</v>
      </c>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302</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3" t="s">
        <v>696</v>
      </c>
      <c r="D647" s="223"/>
      <c r="E647" s="224">
        <v>18.5</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302</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3" t="s">
        <v>697</v>
      </c>
      <c r="D648" s="223"/>
      <c r="E648" s="224">
        <v>31.5</v>
      </c>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302</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53" t="s">
        <v>698</v>
      </c>
      <c r="D649" s="223"/>
      <c r="E649" s="224">
        <v>86.9</v>
      </c>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302</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3" t="s">
        <v>699</v>
      </c>
      <c r="D650" s="223"/>
      <c r="E650" s="224">
        <v>24.8</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302</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3" t="s">
        <v>687</v>
      </c>
      <c r="D651" s="223"/>
      <c r="E651" s="224"/>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302</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53" t="s">
        <v>700</v>
      </c>
      <c r="D652" s="223"/>
      <c r="E652" s="224">
        <v>10.4</v>
      </c>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302</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53" t="s">
        <v>701</v>
      </c>
      <c r="D653" s="223"/>
      <c r="E653" s="224">
        <v>16.399999999999999</v>
      </c>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302</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53" t="s">
        <v>702</v>
      </c>
      <c r="D654" s="223"/>
      <c r="E654" s="224">
        <v>12.8</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302</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
      <c r="A655" s="233">
        <v>62</v>
      </c>
      <c r="B655" s="234" t="s">
        <v>703</v>
      </c>
      <c r="C655" s="250" t="s">
        <v>704</v>
      </c>
      <c r="D655" s="235" t="s">
        <v>376</v>
      </c>
      <c r="E655" s="236">
        <v>45.86</v>
      </c>
      <c r="F655" s="237"/>
      <c r="G655" s="238">
        <f>ROUND(E655*F655,2)</f>
        <v>0</v>
      </c>
      <c r="H655" s="237"/>
      <c r="I655" s="238">
        <f>ROUND(E655*H655,2)</f>
        <v>0</v>
      </c>
      <c r="J655" s="237"/>
      <c r="K655" s="238">
        <f>ROUND(E655*J655,2)</f>
        <v>0</v>
      </c>
      <c r="L655" s="238">
        <v>21</v>
      </c>
      <c r="M655" s="238">
        <f>G655*(1+L655/100)</f>
        <v>0</v>
      </c>
      <c r="N655" s="236">
        <v>3.3709999999999997E-2</v>
      </c>
      <c r="O655" s="236">
        <f>ROUND(E655*N655,2)</f>
        <v>1.55</v>
      </c>
      <c r="P655" s="236">
        <v>0</v>
      </c>
      <c r="Q655" s="236">
        <f>ROUND(E655*P655,2)</f>
        <v>0</v>
      </c>
      <c r="R655" s="238" t="s">
        <v>623</v>
      </c>
      <c r="S655" s="238" t="s">
        <v>285</v>
      </c>
      <c r="T655" s="239" t="s">
        <v>320</v>
      </c>
      <c r="U655" s="222">
        <v>1.1841699999999999</v>
      </c>
      <c r="V655" s="222">
        <f>ROUND(E655*U655,2)</f>
        <v>54.31</v>
      </c>
      <c r="W655" s="222"/>
      <c r="X655" s="222" t="s">
        <v>321</v>
      </c>
      <c r="Y655" s="222" t="s">
        <v>279</v>
      </c>
      <c r="Z655" s="212"/>
      <c r="AA655" s="212"/>
      <c r="AB655" s="212"/>
      <c r="AC655" s="212"/>
      <c r="AD655" s="212"/>
      <c r="AE655" s="212"/>
      <c r="AF655" s="212"/>
      <c r="AG655" s="212" t="s">
        <v>322</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
      <c r="A656" s="219"/>
      <c r="B656" s="220"/>
      <c r="C656" s="262" t="s">
        <v>705</v>
      </c>
      <c r="D656" s="259"/>
      <c r="E656" s="259"/>
      <c r="F656" s="259"/>
      <c r="G656" s="259"/>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324</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40" t="str">
        <f>C656</f>
        <v>okenního nebo dveřního, z pomocného pracovního lešení o výšce podlahy do 1900 mm a pro zatížení do 1,5 kPa,</v>
      </c>
      <c r="BB656" s="212"/>
      <c r="BC656" s="212"/>
      <c r="BD656" s="212"/>
      <c r="BE656" s="212"/>
      <c r="BF656" s="212"/>
      <c r="BG656" s="212"/>
      <c r="BH656" s="212"/>
    </row>
    <row r="657" spans="1:60" outlineLevel="2" x14ac:dyDescent="0.2">
      <c r="A657" s="219"/>
      <c r="B657" s="220"/>
      <c r="C657" s="253" t="s">
        <v>694</v>
      </c>
      <c r="D657" s="223"/>
      <c r="E657" s="224"/>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302</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63" t="s">
        <v>429</v>
      </c>
      <c r="D658" s="257"/>
      <c r="E658" s="258"/>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302</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64" t="s">
        <v>706</v>
      </c>
      <c r="D659" s="257"/>
      <c r="E659" s="258"/>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302</v>
      </c>
      <c r="AH659" s="212">
        <v>2</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64" t="s">
        <v>707</v>
      </c>
      <c r="D660" s="257"/>
      <c r="E660" s="258">
        <v>28</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302</v>
      </c>
      <c r="AH660" s="212">
        <v>2</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64" t="s">
        <v>708</v>
      </c>
      <c r="D661" s="257"/>
      <c r="E661" s="258">
        <v>18.5</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302</v>
      </c>
      <c r="AH661" s="212">
        <v>2</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64" t="s">
        <v>709</v>
      </c>
      <c r="D662" s="257"/>
      <c r="E662" s="258">
        <v>31.5</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302</v>
      </c>
      <c r="AH662" s="212">
        <v>2</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64" t="s">
        <v>710</v>
      </c>
      <c r="D663" s="257"/>
      <c r="E663" s="258">
        <v>86.9</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302</v>
      </c>
      <c r="AH663" s="212">
        <v>2</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64" t="s">
        <v>711</v>
      </c>
      <c r="D664" s="257"/>
      <c r="E664" s="258">
        <v>24.8</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302</v>
      </c>
      <c r="AH664" s="212">
        <v>2</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
      <c r="A665" s="219"/>
      <c r="B665" s="220"/>
      <c r="C665" s="264" t="s">
        <v>712</v>
      </c>
      <c r="D665" s="257"/>
      <c r="E665" s="258"/>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302</v>
      </c>
      <c r="AH665" s="212">
        <v>2</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64" t="s">
        <v>713</v>
      </c>
      <c r="D666" s="257"/>
      <c r="E666" s="258">
        <v>10.4</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302</v>
      </c>
      <c r="AH666" s="212">
        <v>2</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64" t="s">
        <v>714</v>
      </c>
      <c r="D667" s="257"/>
      <c r="E667" s="258">
        <v>16.399999999999999</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302</v>
      </c>
      <c r="AH667" s="212">
        <v>2</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64" t="s">
        <v>715</v>
      </c>
      <c r="D668" s="257"/>
      <c r="E668" s="258">
        <v>12.8</v>
      </c>
      <c r="F668" s="222"/>
      <c r="G668" s="222"/>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302</v>
      </c>
      <c r="AH668" s="212">
        <v>2</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63" t="s">
        <v>431</v>
      </c>
      <c r="D669" s="257"/>
      <c r="E669" s="258"/>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302</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3" t="s">
        <v>716</v>
      </c>
      <c r="D670" s="223"/>
      <c r="E670" s="224">
        <v>45.86</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302</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
      <c r="A671" s="233">
        <v>63</v>
      </c>
      <c r="B671" s="234" t="s">
        <v>717</v>
      </c>
      <c r="C671" s="250" t="s">
        <v>718</v>
      </c>
      <c r="D671" s="235" t="s">
        <v>376</v>
      </c>
      <c r="E671" s="236">
        <v>1099.674</v>
      </c>
      <c r="F671" s="237"/>
      <c r="G671" s="238">
        <f>ROUND(E671*F671,2)</f>
        <v>0</v>
      </c>
      <c r="H671" s="237"/>
      <c r="I671" s="238">
        <f>ROUND(E671*H671,2)</f>
        <v>0</v>
      </c>
      <c r="J671" s="237"/>
      <c r="K671" s="238">
        <f>ROUND(E671*J671,2)</f>
        <v>0</v>
      </c>
      <c r="L671" s="238">
        <v>21</v>
      </c>
      <c r="M671" s="238">
        <f>G671*(1+L671/100)</f>
        <v>0</v>
      </c>
      <c r="N671" s="236">
        <v>3.5700000000000003E-2</v>
      </c>
      <c r="O671" s="236">
        <f>ROUND(E671*N671,2)</f>
        <v>39.26</v>
      </c>
      <c r="P671" s="236">
        <v>0</v>
      </c>
      <c r="Q671" s="236">
        <f>ROUND(E671*P671,2)</f>
        <v>0</v>
      </c>
      <c r="R671" s="238" t="s">
        <v>392</v>
      </c>
      <c r="S671" s="238" t="s">
        <v>285</v>
      </c>
      <c r="T671" s="239" t="s">
        <v>320</v>
      </c>
      <c r="U671" s="222">
        <v>0.93069999999999997</v>
      </c>
      <c r="V671" s="222">
        <f>ROUND(E671*U671,2)</f>
        <v>1023.47</v>
      </c>
      <c r="W671" s="222"/>
      <c r="X671" s="222" t="s">
        <v>321</v>
      </c>
      <c r="Y671" s="222" t="s">
        <v>279</v>
      </c>
      <c r="Z671" s="212"/>
      <c r="AA671" s="212"/>
      <c r="AB671" s="212"/>
      <c r="AC671" s="212"/>
      <c r="AD671" s="212"/>
      <c r="AE671" s="212"/>
      <c r="AF671" s="212"/>
      <c r="AG671" s="212" t="s">
        <v>322</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62" t="s">
        <v>719</v>
      </c>
      <c r="D672" s="259"/>
      <c r="E672" s="259"/>
      <c r="F672" s="259"/>
      <c r="G672" s="259"/>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324</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2" x14ac:dyDescent="0.2">
      <c r="A673" s="219"/>
      <c r="B673" s="220"/>
      <c r="C673" s="253" t="s">
        <v>720</v>
      </c>
      <c r="D673" s="223"/>
      <c r="E673" s="224"/>
      <c r="F673" s="222"/>
      <c r="G673" s="222"/>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302</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3" t="s">
        <v>464</v>
      </c>
      <c r="D674" s="223"/>
      <c r="E674" s="224"/>
      <c r="F674" s="222"/>
      <c r="G674" s="222"/>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302</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3" t="s">
        <v>721</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302</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3" t="s">
        <v>722</v>
      </c>
      <c r="D676" s="223"/>
      <c r="E676" s="224">
        <v>165.12</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302</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3" t="s">
        <v>466</v>
      </c>
      <c r="D677" s="223"/>
      <c r="E677" s="224"/>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302</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3" t="s">
        <v>723</v>
      </c>
      <c r="D678" s="223"/>
      <c r="E678" s="224">
        <v>-1.65</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302</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53" t="s">
        <v>469</v>
      </c>
      <c r="D679" s="223"/>
      <c r="E679" s="224">
        <v>-8.44</v>
      </c>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302</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3" t="s">
        <v>470</v>
      </c>
      <c r="D680" s="223"/>
      <c r="E680" s="224">
        <v>-26.4</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302</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3" t="s">
        <v>724</v>
      </c>
      <c r="D681" s="223"/>
      <c r="E681" s="224">
        <v>-9.4600000000000009</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302</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
      <c r="A682" s="219"/>
      <c r="B682" s="220"/>
      <c r="C682" s="253" t="s">
        <v>551</v>
      </c>
      <c r="D682" s="223"/>
      <c r="E682" s="224"/>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302</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53" t="s">
        <v>725</v>
      </c>
      <c r="D683" s="223"/>
      <c r="E683" s="224">
        <v>53.76</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302</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
      <c r="A684" s="219"/>
      <c r="B684" s="220"/>
      <c r="C684" s="253" t="s">
        <v>466</v>
      </c>
      <c r="D684" s="223"/>
      <c r="E684" s="224"/>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302</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
      <c r="A685" s="219"/>
      <c r="B685" s="220"/>
      <c r="C685" s="253" t="s">
        <v>726</v>
      </c>
      <c r="D685" s="223"/>
      <c r="E685" s="224">
        <v>-3.3</v>
      </c>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302</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53" t="s">
        <v>727</v>
      </c>
      <c r="D686" s="223"/>
      <c r="E686" s="224">
        <v>-4.7300000000000004</v>
      </c>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302</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3" t="s">
        <v>578</v>
      </c>
      <c r="D687" s="223"/>
      <c r="E687" s="224"/>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302</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
      <c r="A688" s="219"/>
      <c r="B688" s="220"/>
      <c r="C688" s="253" t="s">
        <v>728</v>
      </c>
      <c r="D688" s="223"/>
      <c r="E688" s="224">
        <v>20.16</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302</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
      <c r="A689" s="219"/>
      <c r="B689" s="220"/>
      <c r="C689" s="253" t="s">
        <v>580</v>
      </c>
      <c r="D689" s="223"/>
      <c r="E689" s="224"/>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302</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53" t="s">
        <v>729</v>
      </c>
      <c r="D690" s="223"/>
      <c r="E690" s="224">
        <v>14.64</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302</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53" t="s">
        <v>553</v>
      </c>
      <c r="D691" s="223"/>
      <c r="E691" s="224"/>
      <c r="F691" s="222"/>
      <c r="G691" s="222"/>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302</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53" t="s">
        <v>730</v>
      </c>
      <c r="D692" s="223"/>
      <c r="E692" s="224">
        <v>30.72</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302</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3" t="s">
        <v>466</v>
      </c>
      <c r="D693" s="223"/>
      <c r="E693" s="224"/>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302</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3" t="s">
        <v>731</v>
      </c>
      <c r="D694" s="223"/>
      <c r="E694" s="224">
        <v>-1.58</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302</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53" t="s">
        <v>471</v>
      </c>
      <c r="D695" s="223"/>
      <c r="E695" s="224"/>
      <c r="F695" s="222"/>
      <c r="G695" s="222"/>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302</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3" t="s">
        <v>732</v>
      </c>
      <c r="D696" s="223"/>
      <c r="E696" s="224"/>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302</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3" t="s">
        <v>733</v>
      </c>
      <c r="D697" s="223"/>
      <c r="E697" s="224">
        <v>156.47999999999999</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302</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3" t="s">
        <v>466</v>
      </c>
      <c r="D698" s="223"/>
      <c r="E698" s="224"/>
      <c r="F698" s="222"/>
      <c r="G698" s="222"/>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302</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53" t="s">
        <v>470</v>
      </c>
      <c r="D699" s="223"/>
      <c r="E699" s="224">
        <v>-26.4</v>
      </c>
      <c r="F699" s="222"/>
      <c r="G699" s="222"/>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302</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53" t="s">
        <v>469</v>
      </c>
      <c r="D700" s="223"/>
      <c r="E700" s="224">
        <v>-8.44</v>
      </c>
      <c r="F700" s="222"/>
      <c r="G700" s="222"/>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302</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53" t="s">
        <v>734</v>
      </c>
      <c r="D701" s="223"/>
      <c r="E701" s="224">
        <v>-11.03</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302</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53" t="s">
        <v>555</v>
      </c>
      <c r="D702" s="223"/>
      <c r="E702" s="224"/>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302</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53" t="s">
        <v>725</v>
      </c>
      <c r="D703" s="223"/>
      <c r="E703" s="224">
        <v>53.76</v>
      </c>
      <c r="F703" s="222"/>
      <c r="G703" s="222"/>
      <c r="H703" s="222"/>
      <c r="I703" s="222"/>
      <c r="J703" s="222"/>
      <c r="K703" s="222"/>
      <c r="L703" s="222"/>
      <c r="M703" s="222"/>
      <c r="N703" s="221"/>
      <c r="O703" s="221"/>
      <c r="P703" s="221"/>
      <c r="Q703" s="221"/>
      <c r="R703" s="222"/>
      <c r="S703" s="222"/>
      <c r="T703" s="222"/>
      <c r="U703" s="222"/>
      <c r="V703" s="222"/>
      <c r="W703" s="222"/>
      <c r="X703" s="222"/>
      <c r="Y703" s="222"/>
      <c r="Z703" s="212"/>
      <c r="AA703" s="212"/>
      <c r="AB703" s="212"/>
      <c r="AC703" s="212"/>
      <c r="AD703" s="212"/>
      <c r="AE703" s="212"/>
      <c r="AF703" s="212"/>
      <c r="AG703" s="212" t="s">
        <v>302</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
      <c r="A704" s="219"/>
      <c r="B704" s="220"/>
      <c r="C704" s="253" t="s">
        <v>466</v>
      </c>
      <c r="D704" s="223"/>
      <c r="E704" s="224"/>
      <c r="F704" s="222"/>
      <c r="G704" s="222"/>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302</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53" t="s">
        <v>735</v>
      </c>
      <c r="D705" s="223"/>
      <c r="E705" s="224">
        <v>-3</v>
      </c>
      <c r="F705" s="222"/>
      <c r="G705" s="222"/>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302</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
      <c r="A706" s="219"/>
      <c r="B706" s="220"/>
      <c r="C706" s="253" t="s">
        <v>727</v>
      </c>
      <c r="D706" s="223"/>
      <c r="E706" s="224">
        <v>-4.7300000000000004</v>
      </c>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302</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53" t="s">
        <v>582</v>
      </c>
      <c r="D707" s="223"/>
      <c r="E707" s="224"/>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302</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
      <c r="A708" s="219"/>
      <c r="B708" s="220"/>
      <c r="C708" s="253" t="s">
        <v>728</v>
      </c>
      <c r="D708" s="223"/>
      <c r="E708" s="224">
        <v>20.16</v>
      </c>
      <c r="F708" s="222"/>
      <c r="G708" s="222"/>
      <c r="H708" s="222"/>
      <c r="I708" s="222"/>
      <c r="J708" s="222"/>
      <c r="K708" s="222"/>
      <c r="L708" s="222"/>
      <c r="M708" s="222"/>
      <c r="N708" s="221"/>
      <c r="O708" s="221"/>
      <c r="P708" s="221"/>
      <c r="Q708" s="221"/>
      <c r="R708" s="222"/>
      <c r="S708" s="222"/>
      <c r="T708" s="222"/>
      <c r="U708" s="222"/>
      <c r="V708" s="222"/>
      <c r="W708" s="222"/>
      <c r="X708" s="222"/>
      <c r="Y708" s="222"/>
      <c r="Z708" s="212"/>
      <c r="AA708" s="212"/>
      <c r="AB708" s="212"/>
      <c r="AC708" s="212"/>
      <c r="AD708" s="212"/>
      <c r="AE708" s="212"/>
      <c r="AF708" s="212"/>
      <c r="AG708" s="212" t="s">
        <v>302</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
      <c r="A709" s="219"/>
      <c r="B709" s="220"/>
      <c r="C709" s="253" t="s">
        <v>583</v>
      </c>
      <c r="D709" s="223"/>
      <c r="E709" s="224"/>
      <c r="F709" s="222"/>
      <c r="G709" s="222"/>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302</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53" t="s">
        <v>729</v>
      </c>
      <c r="D710" s="223"/>
      <c r="E710" s="224">
        <v>14.64</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302</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3" t="s">
        <v>557</v>
      </c>
      <c r="D711" s="223"/>
      <c r="E711" s="224"/>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302</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3" x14ac:dyDescent="0.2">
      <c r="A712" s="219"/>
      <c r="B712" s="220"/>
      <c r="C712" s="253" t="s">
        <v>730</v>
      </c>
      <c r="D712" s="223"/>
      <c r="E712" s="224">
        <v>30.72</v>
      </c>
      <c r="F712" s="222"/>
      <c r="G712" s="222"/>
      <c r="H712" s="222"/>
      <c r="I712" s="222"/>
      <c r="J712" s="222"/>
      <c r="K712" s="222"/>
      <c r="L712" s="222"/>
      <c r="M712" s="222"/>
      <c r="N712" s="221"/>
      <c r="O712" s="221"/>
      <c r="P712" s="221"/>
      <c r="Q712" s="221"/>
      <c r="R712" s="222"/>
      <c r="S712" s="222"/>
      <c r="T712" s="222"/>
      <c r="U712" s="222"/>
      <c r="V712" s="222"/>
      <c r="W712" s="222"/>
      <c r="X712" s="222"/>
      <c r="Y712" s="222"/>
      <c r="Z712" s="212"/>
      <c r="AA712" s="212"/>
      <c r="AB712" s="212"/>
      <c r="AC712" s="212"/>
      <c r="AD712" s="212"/>
      <c r="AE712" s="212"/>
      <c r="AF712" s="212"/>
      <c r="AG712" s="212" t="s">
        <v>302</v>
      </c>
      <c r="AH712" s="212">
        <v>0</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3" x14ac:dyDescent="0.2">
      <c r="A713" s="219"/>
      <c r="B713" s="220"/>
      <c r="C713" s="253" t="s">
        <v>466</v>
      </c>
      <c r="D713" s="223"/>
      <c r="E713" s="224"/>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302</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3" x14ac:dyDescent="0.2">
      <c r="A714" s="219"/>
      <c r="B714" s="220"/>
      <c r="C714" s="253" t="s">
        <v>731</v>
      </c>
      <c r="D714" s="223"/>
      <c r="E714" s="224">
        <v>-1.58</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302</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
      <c r="A715" s="219"/>
      <c r="B715" s="220"/>
      <c r="C715" s="253" t="s">
        <v>558</v>
      </c>
      <c r="D715" s="223"/>
      <c r="E715" s="224"/>
      <c r="F715" s="222"/>
      <c r="G715" s="222"/>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302</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
      <c r="A716" s="219"/>
      <c r="B716" s="220"/>
      <c r="C716" s="253" t="s">
        <v>736</v>
      </c>
      <c r="D716" s="223"/>
      <c r="E716" s="224">
        <v>34.880000000000003</v>
      </c>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302</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3" t="s">
        <v>466</v>
      </c>
      <c r="D717" s="223"/>
      <c r="E717" s="224"/>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302</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
      <c r="A718" s="219"/>
      <c r="B718" s="220"/>
      <c r="C718" s="253" t="s">
        <v>731</v>
      </c>
      <c r="D718" s="223"/>
      <c r="E718" s="224">
        <v>-1.58</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302</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3" x14ac:dyDescent="0.2">
      <c r="A719" s="219"/>
      <c r="B719" s="220"/>
      <c r="C719" s="253" t="s">
        <v>473</v>
      </c>
      <c r="D719" s="223"/>
      <c r="E719" s="224"/>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302</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3" t="s">
        <v>737</v>
      </c>
      <c r="D720" s="223"/>
      <c r="E720" s="224"/>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302</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3" t="s">
        <v>738</v>
      </c>
      <c r="D721" s="223"/>
      <c r="E721" s="224">
        <v>131.52000000000001</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302</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3" t="s">
        <v>466</v>
      </c>
      <c r="D722" s="223"/>
      <c r="E722" s="224"/>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302</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3" t="s">
        <v>477</v>
      </c>
      <c r="D723" s="223"/>
      <c r="E723" s="224">
        <v>-19.8</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302</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
      <c r="A724" s="219"/>
      <c r="B724" s="220"/>
      <c r="C724" s="253" t="s">
        <v>739</v>
      </c>
      <c r="D724" s="223"/>
      <c r="E724" s="224">
        <v>-7.88</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302</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3" t="s">
        <v>561</v>
      </c>
      <c r="D725" s="223"/>
      <c r="E725" s="224"/>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302</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725</v>
      </c>
      <c r="D726" s="223"/>
      <c r="E726" s="224">
        <v>53.76</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302</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3" t="s">
        <v>466</v>
      </c>
      <c r="D727" s="223"/>
      <c r="E727" s="224"/>
      <c r="F727" s="222"/>
      <c r="G727" s="222"/>
      <c r="H727" s="222"/>
      <c r="I727" s="222"/>
      <c r="J727" s="222"/>
      <c r="K727" s="222"/>
      <c r="L727" s="222"/>
      <c r="M727" s="222"/>
      <c r="N727" s="221"/>
      <c r="O727" s="221"/>
      <c r="P727" s="221"/>
      <c r="Q727" s="221"/>
      <c r="R727" s="222"/>
      <c r="S727" s="222"/>
      <c r="T727" s="222"/>
      <c r="U727" s="222"/>
      <c r="V727" s="222"/>
      <c r="W727" s="222"/>
      <c r="X727" s="222"/>
      <c r="Y727" s="222"/>
      <c r="Z727" s="212"/>
      <c r="AA727" s="212"/>
      <c r="AB727" s="212"/>
      <c r="AC727" s="212"/>
      <c r="AD727" s="212"/>
      <c r="AE727" s="212"/>
      <c r="AF727" s="212"/>
      <c r="AG727" s="212" t="s">
        <v>302</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53" t="s">
        <v>735</v>
      </c>
      <c r="D728" s="223"/>
      <c r="E728" s="224">
        <v>-3</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302</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3" t="s">
        <v>727</v>
      </c>
      <c r="D729" s="223"/>
      <c r="E729" s="224">
        <v>-4.7300000000000004</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302</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
      <c r="A730" s="219"/>
      <c r="B730" s="220"/>
      <c r="C730" s="253" t="s">
        <v>584</v>
      </c>
      <c r="D730" s="223"/>
      <c r="E730" s="224"/>
      <c r="F730" s="222"/>
      <c r="G730" s="222"/>
      <c r="H730" s="222"/>
      <c r="I730" s="222"/>
      <c r="J730" s="222"/>
      <c r="K730" s="222"/>
      <c r="L730" s="222"/>
      <c r="M730" s="222"/>
      <c r="N730" s="221"/>
      <c r="O730" s="221"/>
      <c r="P730" s="221"/>
      <c r="Q730" s="221"/>
      <c r="R730" s="222"/>
      <c r="S730" s="222"/>
      <c r="T730" s="222"/>
      <c r="U730" s="222"/>
      <c r="V730" s="222"/>
      <c r="W730" s="222"/>
      <c r="X730" s="222"/>
      <c r="Y730" s="222"/>
      <c r="Z730" s="212"/>
      <c r="AA730" s="212"/>
      <c r="AB730" s="212"/>
      <c r="AC730" s="212"/>
      <c r="AD730" s="212"/>
      <c r="AE730" s="212"/>
      <c r="AF730" s="212"/>
      <c r="AG730" s="212" t="s">
        <v>302</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3" x14ac:dyDescent="0.2">
      <c r="A731" s="219"/>
      <c r="B731" s="220"/>
      <c r="C731" s="253" t="s">
        <v>728</v>
      </c>
      <c r="D731" s="223"/>
      <c r="E731" s="224">
        <v>20.16</v>
      </c>
      <c r="F731" s="222"/>
      <c r="G731" s="222"/>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302</v>
      </c>
      <c r="AH731" s="212">
        <v>0</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3" x14ac:dyDescent="0.2">
      <c r="A732" s="219"/>
      <c r="B732" s="220"/>
      <c r="C732" s="253" t="s">
        <v>585</v>
      </c>
      <c r="D732" s="223"/>
      <c r="E732" s="224"/>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302</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53" t="s">
        <v>729</v>
      </c>
      <c r="D733" s="223"/>
      <c r="E733" s="224">
        <v>14.64</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302</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53" t="s">
        <v>562</v>
      </c>
      <c r="D734" s="223"/>
      <c r="E734" s="224"/>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302</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3" x14ac:dyDescent="0.2">
      <c r="A735" s="219"/>
      <c r="B735" s="220"/>
      <c r="C735" s="253" t="s">
        <v>740</v>
      </c>
      <c r="D735" s="223"/>
      <c r="E735" s="224">
        <v>34.56</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302</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53" t="s">
        <v>466</v>
      </c>
      <c r="D736" s="223"/>
      <c r="E736" s="224"/>
      <c r="F736" s="222"/>
      <c r="G736" s="222"/>
      <c r="H736" s="222"/>
      <c r="I736" s="222"/>
      <c r="J736" s="222"/>
      <c r="K736" s="222"/>
      <c r="L736" s="222"/>
      <c r="M736" s="222"/>
      <c r="N736" s="221"/>
      <c r="O736" s="221"/>
      <c r="P736" s="221"/>
      <c r="Q736" s="221"/>
      <c r="R736" s="222"/>
      <c r="S736" s="222"/>
      <c r="T736" s="222"/>
      <c r="U736" s="222"/>
      <c r="V736" s="222"/>
      <c r="W736" s="222"/>
      <c r="X736" s="222"/>
      <c r="Y736" s="222"/>
      <c r="Z736" s="212"/>
      <c r="AA736" s="212"/>
      <c r="AB736" s="212"/>
      <c r="AC736" s="212"/>
      <c r="AD736" s="212"/>
      <c r="AE736" s="212"/>
      <c r="AF736" s="212"/>
      <c r="AG736" s="212" t="s">
        <v>302</v>
      </c>
      <c r="AH736" s="212">
        <v>0</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3" x14ac:dyDescent="0.2">
      <c r="A737" s="219"/>
      <c r="B737" s="220"/>
      <c r="C737" s="253" t="s">
        <v>731</v>
      </c>
      <c r="D737" s="223"/>
      <c r="E737" s="224">
        <v>-1.58</v>
      </c>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302</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3" t="s">
        <v>564</v>
      </c>
      <c r="D738" s="223"/>
      <c r="E738" s="224"/>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302</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741</v>
      </c>
      <c r="D739" s="223"/>
      <c r="E739" s="224">
        <v>52</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302</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466</v>
      </c>
      <c r="D740" s="223"/>
      <c r="E740" s="224"/>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302</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742</v>
      </c>
      <c r="D741" s="223"/>
      <c r="E741" s="224">
        <v>-2.1</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302</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
      <c r="A742" s="219"/>
      <c r="B742" s="220"/>
      <c r="C742" s="253" t="s">
        <v>566</v>
      </c>
      <c r="D742" s="223"/>
      <c r="E742" s="224"/>
      <c r="F742" s="222"/>
      <c r="G742" s="222"/>
      <c r="H742" s="222"/>
      <c r="I742" s="222"/>
      <c r="J742" s="222"/>
      <c r="K742" s="222"/>
      <c r="L742" s="222"/>
      <c r="M742" s="222"/>
      <c r="N742" s="221"/>
      <c r="O742" s="221"/>
      <c r="P742" s="221"/>
      <c r="Q742" s="221"/>
      <c r="R742" s="222"/>
      <c r="S742" s="222"/>
      <c r="T742" s="222"/>
      <c r="U742" s="222"/>
      <c r="V742" s="222"/>
      <c r="W742" s="222"/>
      <c r="X742" s="222"/>
      <c r="Y742" s="222"/>
      <c r="Z742" s="212"/>
      <c r="AA742" s="212"/>
      <c r="AB742" s="212"/>
      <c r="AC742" s="212"/>
      <c r="AD742" s="212"/>
      <c r="AE742" s="212"/>
      <c r="AF742" s="212"/>
      <c r="AG742" s="212" t="s">
        <v>302</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
      <c r="A743" s="219"/>
      <c r="B743" s="220"/>
      <c r="C743" s="253" t="s">
        <v>743</v>
      </c>
      <c r="D743" s="223"/>
      <c r="E743" s="224">
        <v>39.200000000000003</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302</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3" t="s">
        <v>466</v>
      </c>
      <c r="D744" s="223"/>
      <c r="E744" s="224"/>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302</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53" t="s">
        <v>742</v>
      </c>
      <c r="D745" s="223"/>
      <c r="E745" s="224">
        <v>-2.1</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302</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3" t="s">
        <v>567</v>
      </c>
      <c r="D746" s="223"/>
      <c r="E746" s="224"/>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302</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
      <c r="A747" s="219"/>
      <c r="B747" s="220"/>
      <c r="C747" s="253" t="s">
        <v>568</v>
      </c>
      <c r="D747" s="223"/>
      <c r="E747" s="224"/>
      <c r="F747" s="222"/>
      <c r="G747" s="222"/>
      <c r="H747" s="222"/>
      <c r="I747" s="222"/>
      <c r="J747" s="222"/>
      <c r="K747" s="222"/>
      <c r="L747" s="222"/>
      <c r="M747" s="222"/>
      <c r="N747" s="221"/>
      <c r="O747" s="221"/>
      <c r="P747" s="221"/>
      <c r="Q747" s="221"/>
      <c r="R747" s="222"/>
      <c r="S747" s="222"/>
      <c r="T747" s="222"/>
      <c r="U747" s="222"/>
      <c r="V747" s="222"/>
      <c r="W747" s="222"/>
      <c r="X747" s="222"/>
      <c r="Y747" s="222"/>
      <c r="Z747" s="212"/>
      <c r="AA747" s="212"/>
      <c r="AB747" s="212"/>
      <c r="AC747" s="212"/>
      <c r="AD747" s="212"/>
      <c r="AE747" s="212"/>
      <c r="AF747" s="212"/>
      <c r="AG747" s="212" t="s">
        <v>302</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
      <c r="A748" s="219"/>
      <c r="B748" s="220"/>
      <c r="C748" s="253" t="s">
        <v>744</v>
      </c>
      <c r="D748" s="223"/>
      <c r="E748" s="224">
        <v>112.98</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302</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
      <c r="A749" s="219"/>
      <c r="B749" s="220"/>
      <c r="C749" s="253" t="s">
        <v>745</v>
      </c>
      <c r="D749" s="223"/>
      <c r="E749" s="224">
        <v>83.92</v>
      </c>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302</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
      <c r="A750" s="219"/>
      <c r="B750" s="220"/>
      <c r="C750" s="253" t="s">
        <v>466</v>
      </c>
      <c r="D750" s="223"/>
      <c r="E750" s="224"/>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302</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53" t="s">
        <v>746</v>
      </c>
      <c r="D751" s="223"/>
      <c r="E751" s="224">
        <v>-18.91</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302</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
      <c r="A752" s="219"/>
      <c r="B752" s="220"/>
      <c r="C752" s="253" t="s">
        <v>747</v>
      </c>
      <c r="D752" s="223"/>
      <c r="E752" s="224">
        <v>-1.38</v>
      </c>
      <c r="F752" s="222"/>
      <c r="G752" s="222"/>
      <c r="H752" s="222"/>
      <c r="I752" s="222"/>
      <c r="J752" s="222"/>
      <c r="K752" s="222"/>
      <c r="L752" s="222"/>
      <c r="M752" s="222"/>
      <c r="N752" s="221"/>
      <c r="O752" s="221"/>
      <c r="P752" s="221"/>
      <c r="Q752" s="221"/>
      <c r="R752" s="222"/>
      <c r="S752" s="222"/>
      <c r="T752" s="222"/>
      <c r="U752" s="222"/>
      <c r="V752" s="222"/>
      <c r="W752" s="222"/>
      <c r="X752" s="222"/>
      <c r="Y752" s="222"/>
      <c r="Z752" s="212"/>
      <c r="AA752" s="212"/>
      <c r="AB752" s="212"/>
      <c r="AC752" s="212"/>
      <c r="AD752" s="212"/>
      <c r="AE752" s="212"/>
      <c r="AF752" s="212"/>
      <c r="AG752" s="212" t="s">
        <v>302</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
      <c r="A753" s="219"/>
      <c r="B753" s="220"/>
      <c r="C753" s="253" t="s">
        <v>620</v>
      </c>
      <c r="D753" s="223"/>
      <c r="E753" s="224">
        <v>-7.92</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302</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
      <c r="A754" s="219"/>
      <c r="B754" s="220"/>
      <c r="C754" s="253" t="s">
        <v>748</v>
      </c>
      <c r="D754" s="223"/>
      <c r="E754" s="224">
        <v>-16.559999999999999</v>
      </c>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302</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
      <c r="A755" s="219"/>
      <c r="B755" s="220"/>
      <c r="C755" s="253" t="s">
        <v>570</v>
      </c>
      <c r="D755" s="223"/>
      <c r="E755" s="224"/>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302</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
      <c r="A756" s="219"/>
      <c r="B756" s="220"/>
      <c r="C756" s="253" t="s">
        <v>749</v>
      </c>
      <c r="D756" s="223"/>
      <c r="E756" s="224">
        <v>64.8</v>
      </c>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302</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53" t="s">
        <v>466</v>
      </c>
      <c r="D757" s="223"/>
      <c r="E757" s="224"/>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302</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53" t="s">
        <v>750</v>
      </c>
      <c r="D758" s="223"/>
      <c r="E758" s="224">
        <v>-3.15</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302</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
      <c r="A759" s="219"/>
      <c r="B759" s="220"/>
      <c r="C759" s="253" t="s">
        <v>751</v>
      </c>
      <c r="D759" s="223"/>
      <c r="E759" s="224">
        <v>-3.96</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302</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3" t="s">
        <v>586</v>
      </c>
      <c r="D760" s="223"/>
      <c r="E760" s="224"/>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302</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3" t="s">
        <v>752</v>
      </c>
      <c r="D761" s="223"/>
      <c r="E761" s="224">
        <v>11.77</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302</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572</v>
      </c>
      <c r="D762" s="223"/>
      <c r="E762" s="224"/>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302</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753</v>
      </c>
      <c r="D763" s="223"/>
      <c r="E763" s="224">
        <v>49.41</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302</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3" t="s">
        <v>466</v>
      </c>
      <c r="D764" s="223"/>
      <c r="E764" s="224"/>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302</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
      <c r="A765" s="219"/>
      <c r="B765" s="220"/>
      <c r="C765" s="253" t="s">
        <v>731</v>
      </c>
      <c r="D765" s="223"/>
      <c r="E765" s="224">
        <v>-1.58</v>
      </c>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302</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3" t="s">
        <v>751</v>
      </c>
      <c r="D766" s="223"/>
      <c r="E766" s="224">
        <v>-3.96</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302</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3" t="s">
        <v>588</v>
      </c>
      <c r="D767" s="223"/>
      <c r="E767" s="224"/>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302</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
      <c r="A768" s="219"/>
      <c r="B768" s="220"/>
      <c r="C768" s="253" t="s">
        <v>754</v>
      </c>
      <c r="D768" s="223"/>
      <c r="E768" s="224">
        <v>7.31</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302</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755</v>
      </c>
      <c r="D769" s="223"/>
      <c r="E769" s="224">
        <v>15.9</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302</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3" t="s">
        <v>574</v>
      </c>
      <c r="D770" s="223"/>
      <c r="E770" s="224"/>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302</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3" t="s">
        <v>756</v>
      </c>
      <c r="D771" s="223"/>
      <c r="E771" s="224">
        <v>7.68</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302</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3" t="s">
        <v>590</v>
      </c>
      <c r="D772" s="223"/>
      <c r="E772" s="224"/>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302</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3" t="s">
        <v>757</v>
      </c>
      <c r="D773" s="223"/>
      <c r="E773" s="224">
        <v>11.14</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302</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3" t="s">
        <v>592</v>
      </c>
      <c r="D774" s="223"/>
      <c r="E774" s="224"/>
      <c r="F774" s="222"/>
      <c r="G774" s="222"/>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302</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
      <c r="A775" s="219"/>
      <c r="B775" s="220"/>
      <c r="C775" s="253" t="s">
        <v>758</v>
      </c>
      <c r="D775" s="223"/>
      <c r="E775" s="224">
        <v>4.8</v>
      </c>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302</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1" x14ac:dyDescent="0.2">
      <c r="A776" s="233">
        <v>64</v>
      </c>
      <c r="B776" s="234" t="s">
        <v>759</v>
      </c>
      <c r="C776" s="250" t="s">
        <v>760</v>
      </c>
      <c r="D776" s="235" t="s">
        <v>376</v>
      </c>
      <c r="E776" s="236">
        <v>262.52249999999998</v>
      </c>
      <c r="F776" s="237"/>
      <c r="G776" s="238">
        <f>ROUND(E776*F776,2)</f>
        <v>0</v>
      </c>
      <c r="H776" s="237"/>
      <c r="I776" s="238">
        <f>ROUND(E776*H776,2)</f>
        <v>0</v>
      </c>
      <c r="J776" s="237"/>
      <c r="K776" s="238">
        <f>ROUND(E776*J776,2)</f>
        <v>0</v>
      </c>
      <c r="L776" s="238">
        <v>21</v>
      </c>
      <c r="M776" s="238">
        <f>G776*(1+L776/100)</f>
        <v>0</v>
      </c>
      <c r="N776" s="236">
        <v>2.0750000000000001E-2</v>
      </c>
      <c r="O776" s="236">
        <f>ROUND(E776*N776,2)</f>
        <v>5.45</v>
      </c>
      <c r="P776" s="236">
        <v>0</v>
      </c>
      <c r="Q776" s="236">
        <f>ROUND(E776*P776,2)</f>
        <v>0</v>
      </c>
      <c r="R776" s="238" t="s">
        <v>392</v>
      </c>
      <c r="S776" s="238" t="s">
        <v>285</v>
      </c>
      <c r="T776" s="239" t="s">
        <v>320</v>
      </c>
      <c r="U776" s="222">
        <v>0.37</v>
      </c>
      <c r="V776" s="222">
        <f>ROUND(E776*U776,2)</f>
        <v>97.13</v>
      </c>
      <c r="W776" s="222"/>
      <c r="X776" s="222" t="s">
        <v>321</v>
      </c>
      <c r="Y776" s="222" t="s">
        <v>279</v>
      </c>
      <c r="Z776" s="212"/>
      <c r="AA776" s="212"/>
      <c r="AB776" s="212"/>
      <c r="AC776" s="212"/>
      <c r="AD776" s="212"/>
      <c r="AE776" s="212"/>
      <c r="AF776" s="212"/>
      <c r="AG776" s="212" t="s">
        <v>322</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2" x14ac:dyDescent="0.2">
      <c r="A777" s="219"/>
      <c r="B777" s="220"/>
      <c r="C777" s="262" t="s">
        <v>761</v>
      </c>
      <c r="D777" s="259"/>
      <c r="E777" s="259"/>
      <c r="F777" s="259"/>
      <c r="G777" s="259"/>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324</v>
      </c>
      <c r="AH777" s="212"/>
      <c r="AI777" s="212"/>
      <c r="AJ777" s="212"/>
      <c r="AK777" s="212"/>
      <c r="AL777" s="212"/>
      <c r="AM777" s="212"/>
      <c r="AN777" s="212"/>
      <c r="AO777" s="212"/>
      <c r="AP777" s="212"/>
      <c r="AQ777" s="212"/>
      <c r="AR777" s="212"/>
      <c r="AS777" s="212"/>
      <c r="AT777" s="212"/>
      <c r="AU777" s="212"/>
      <c r="AV777" s="212"/>
      <c r="AW777" s="212"/>
      <c r="AX777" s="212"/>
      <c r="AY777" s="212"/>
      <c r="AZ777" s="212"/>
      <c r="BA777" s="240" t="str">
        <f>C777</f>
        <v>omítka vápenocementová, strojně nebo ručně nanášená v podlaží i ve schodišti na jakýkoliv druh podkladu, kompletní souvrství</v>
      </c>
      <c r="BB777" s="212"/>
      <c r="BC777" s="212"/>
      <c r="BD777" s="212"/>
      <c r="BE777" s="212"/>
      <c r="BF777" s="212"/>
      <c r="BG777" s="212"/>
      <c r="BH777" s="212"/>
    </row>
    <row r="778" spans="1:60" outlineLevel="2" x14ac:dyDescent="0.2">
      <c r="A778" s="219"/>
      <c r="B778" s="220"/>
      <c r="C778" s="253" t="s">
        <v>762</v>
      </c>
      <c r="D778" s="223"/>
      <c r="E778" s="224"/>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302</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3" t="s">
        <v>763</v>
      </c>
      <c r="D779" s="223"/>
      <c r="E779" s="224">
        <v>256.8</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302</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764</v>
      </c>
      <c r="D780" s="223"/>
      <c r="E780" s="224"/>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302</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63" t="s">
        <v>429</v>
      </c>
      <c r="D781" s="257"/>
      <c r="E781" s="258"/>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302</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64" t="s">
        <v>664</v>
      </c>
      <c r="D782" s="257"/>
      <c r="E782" s="258"/>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302</v>
      </c>
      <c r="AH782" s="212">
        <v>2</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64" t="s">
        <v>765</v>
      </c>
      <c r="D783" s="257"/>
      <c r="E783" s="258"/>
      <c r="F783" s="222"/>
      <c r="G783" s="222"/>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302</v>
      </c>
      <c r="AH783" s="212">
        <v>2</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
      <c r="A784" s="219"/>
      <c r="B784" s="220"/>
      <c r="C784" s="264" t="s">
        <v>766</v>
      </c>
      <c r="D784" s="257"/>
      <c r="E784" s="258">
        <v>0.8</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302</v>
      </c>
      <c r="AH784" s="212">
        <v>2</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64" t="s">
        <v>666</v>
      </c>
      <c r="D785" s="257"/>
      <c r="E785" s="258"/>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302</v>
      </c>
      <c r="AH785" s="212">
        <v>2</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64" t="s">
        <v>767</v>
      </c>
      <c r="D786" s="257"/>
      <c r="E786" s="258"/>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302</v>
      </c>
      <c r="AH786" s="212">
        <v>2</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64" t="s">
        <v>766</v>
      </c>
      <c r="D787" s="257"/>
      <c r="E787" s="258">
        <v>0.8</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302</v>
      </c>
      <c r="AH787" s="212">
        <v>2</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64" t="s">
        <v>667</v>
      </c>
      <c r="D788" s="257"/>
      <c r="E788" s="258"/>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302</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64" t="s">
        <v>768</v>
      </c>
      <c r="D789" s="257"/>
      <c r="E789" s="258"/>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302</v>
      </c>
      <c r="AH789" s="212">
        <v>2</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
      <c r="A790" s="219"/>
      <c r="B790" s="220"/>
      <c r="C790" s="264" t="s">
        <v>766</v>
      </c>
      <c r="D790" s="257"/>
      <c r="E790" s="258">
        <v>0.8</v>
      </c>
      <c r="F790" s="222"/>
      <c r="G790" s="222"/>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302</v>
      </c>
      <c r="AH790" s="212">
        <v>2</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
      <c r="A791" s="219"/>
      <c r="B791" s="220"/>
      <c r="C791" s="263" t="s">
        <v>431</v>
      </c>
      <c r="D791" s="257"/>
      <c r="E791" s="258"/>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302</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3" t="s">
        <v>769</v>
      </c>
      <c r="D792" s="223"/>
      <c r="E792" s="224">
        <v>0.36</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302</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3" t="s">
        <v>770</v>
      </c>
      <c r="D793" s="223"/>
      <c r="E793" s="224"/>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302</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63" t="s">
        <v>429</v>
      </c>
      <c r="D794" s="257"/>
      <c r="E794" s="258"/>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302</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64" t="s">
        <v>664</v>
      </c>
      <c r="D795" s="257"/>
      <c r="E795" s="258"/>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302</v>
      </c>
      <c r="AH795" s="212">
        <v>2</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64" t="s">
        <v>765</v>
      </c>
      <c r="D796" s="257"/>
      <c r="E796" s="258"/>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302</v>
      </c>
      <c r="AH796" s="212">
        <v>2</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64" t="s">
        <v>771</v>
      </c>
      <c r="D797" s="257"/>
      <c r="E797" s="258">
        <v>10.3</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302</v>
      </c>
      <c r="AH797" s="212">
        <v>2</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64" t="s">
        <v>772</v>
      </c>
      <c r="D798" s="257"/>
      <c r="E798" s="258"/>
      <c r="F798" s="222"/>
      <c r="G798" s="222"/>
      <c r="H798" s="222"/>
      <c r="I798" s="222"/>
      <c r="J798" s="222"/>
      <c r="K798" s="222"/>
      <c r="L798" s="222"/>
      <c r="M798" s="222"/>
      <c r="N798" s="221"/>
      <c r="O798" s="221"/>
      <c r="P798" s="221"/>
      <c r="Q798" s="221"/>
      <c r="R798" s="222"/>
      <c r="S798" s="222"/>
      <c r="T798" s="222"/>
      <c r="U798" s="222"/>
      <c r="V798" s="222"/>
      <c r="W798" s="222"/>
      <c r="X798" s="222"/>
      <c r="Y798" s="222"/>
      <c r="Z798" s="212"/>
      <c r="AA798" s="212"/>
      <c r="AB798" s="212"/>
      <c r="AC798" s="212"/>
      <c r="AD798" s="212"/>
      <c r="AE798" s="212"/>
      <c r="AF798" s="212"/>
      <c r="AG798" s="212" t="s">
        <v>302</v>
      </c>
      <c r="AH798" s="212">
        <v>2</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
      <c r="A799" s="219"/>
      <c r="B799" s="220"/>
      <c r="C799" s="264" t="s">
        <v>773</v>
      </c>
      <c r="D799" s="257"/>
      <c r="E799" s="258">
        <v>0.8</v>
      </c>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302</v>
      </c>
      <c r="AH799" s="212">
        <v>2</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64" t="s">
        <v>666</v>
      </c>
      <c r="D800" s="257"/>
      <c r="E800" s="258"/>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302</v>
      </c>
      <c r="AH800" s="212">
        <v>2</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64" t="s">
        <v>767</v>
      </c>
      <c r="D801" s="257"/>
      <c r="E801" s="258"/>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302</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64" t="s">
        <v>771</v>
      </c>
      <c r="D802" s="257"/>
      <c r="E802" s="258">
        <v>10.3</v>
      </c>
      <c r="F802" s="222"/>
      <c r="G802" s="222"/>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302</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64" t="s">
        <v>774</v>
      </c>
      <c r="D803" s="257"/>
      <c r="E803" s="258"/>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302</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64" t="s">
        <v>773</v>
      </c>
      <c r="D804" s="257"/>
      <c r="E804" s="258">
        <v>0.8</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302</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64" t="s">
        <v>667</v>
      </c>
      <c r="D805" s="257"/>
      <c r="E805" s="258"/>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302</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64" t="s">
        <v>768</v>
      </c>
      <c r="D806" s="257"/>
      <c r="E806" s="258"/>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302</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
      <c r="A807" s="219"/>
      <c r="B807" s="220"/>
      <c r="C807" s="264" t="s">
        <v>771</v>
      </c>
      <c r="D807" s="257"/>
      <c r="E807" s="258">
        <v>10.3</v>
      </c>
      <c r="F807" s="222"/>
      <c r="G807" s="222"/>
      <c r="H807" s="222"/>
      <c r="I807" s="222"/>
      <c r="J807" s="222"/>
      <c r="K807" s="222"/>
      <c r="L807" s="222"/>
      <c r="M807" s="222"/>
      <c r="N807" s="221"/>
      <c r="O807" s="221"/>
      <c r="P807" s="221"/>
      <c r="Q807" s="221"/>
      <c r="R807" s="222"/>
      <c r="S807" s="222"/>
      <c r="T807" s="222"/>
      <c r="U807" s="222"/>
      <c r="V807" s="222"/>
      <c r="W807" s="222"/>
      <c r="X807" s="222"/>
      <c r="Y807" s="222"/>
      <c r="Z807" s="212"/>
      <c r="AA807" s="212"/>
      <c r="AB807" s="212"/>
      <c r="AC807" s="212"/>
      <c r="AD807" s="212"/>
      <c r="AE807" s="212"/>
      <c r="AF807" s="212"/>
      <c r="AG807" s="212" t="s">
        <v>302</v>
      </c>
      <c r="AH807" s="212">
        <v>2</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
      <c r="A808" s="219"/>
      <c r="B808" s="220"/>
      <c r="C808" s="264" t="s">
        <v>775</v>
      </c>
      <c r="D808" s="257"/>
      <c r="E808" s="258"/>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302</v>
      </c>
      <c r="AH808" s="212">
        <v>2</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64" t="s">
        <v>773</v>
      </c>
      <c r="D809" s="257"/>
      <c r="E809" s="258">
        <v>0.8</v>
      </c>
      <c r="F809" s="222"/>
      <c r="G809" s="222"/>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302</v>
      </c>
      <c r="AH809" s="212">
        <v>2</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64" t="s">
        <v>669</v>
      </c>
      <c r="D810" s="257"/>
      <c r="E810" s="258"/>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302</v>
      </c>
      <c r="AH810" s="212">
        <v>2</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64" t="s">
        <v>776</v>
      </c>
      <c r="D811" s="257"/>
      <c r="E811" s="258"/>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302</v>
      </c>
      <c r="AH811" s="212">
        <v>2</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64" t="s">
        <v>773</v>
      </c>
      <c r="D812" s="257"/>
      <c r="E812" s="258">
        <v>0.8</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302</v>
      </c>
      <c r="AH812" s="212">
        <v>2</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
      <c r="A813" s="219"/>
      <c r="B813" s="220"/>
      <c r="C813" s="264" t="s">
        <v>777</v>
      </c>
      <c r="D813" s="257"/>
      <c r="E813" s="258"/>
      <c r="F813" s="222"/>
      <c r="G813" s="222"/>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302</v>
      </c>
      <c r="AH813" s="212">
        <v>2</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
      <c r="A814" s="219"/>
      <c r="B814" s="220"/>
      <c r="C814" s="264" t="s">
        <v>778</v>
      </c>
      <c r="D814" s="257"/>
      <c r="E814" s="258">
        <v>0.85</v>
      </c>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302</v>
      </c>
      <c r="AH814" s="212">
        <v>2</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64" t="s">
        <v>779</v>
      </c>
      <c r="D815" s="257"/>
      <c r="E815" s="258"/>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302</v>
      </c>
      <c r="AH815" s="212">
        <v>2</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64" t="s">
        <v>773</v>
      </c>
      <c r="D816" s="257"/>
      <c r="E816" s="258">
        <v>0.8</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302</v>
      </c>
      <c r="AH816" s="212">
        <v>2</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63" t="s">
        <v>431</v>
      </c>
      <c r="D817" s="257"/>
      <c r="E817" s="258"/>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302</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
      <c r="A818" s="219"/>
      <c r="B818" s="220"/>
      <c r="C818" s="253" t="s">
        <v>780</v>
      </c>
      <c r="D818" s="223"/>
      <c r="E818" s="224">
        <v>5.36</v>
      </c>
      <c r="F818" s="222"/>
      <c r="G818" s="222"/>
      <c r="H818" s="222"/>
      <c r="I818" s="222"/>
      <c r="J818" s="222"/>
      <c r="K818" s="222"/>
      <c r="L818" s="222"/>
      <c r="M818" s="222"/>
      <c r="N818" s="221"/>
      <c r="O818" s="221"/>
      <c r="P818" s="221"/>
      <c r="Q818" s="221"/>
      <c r="R818" s="222"/>
      <c r="S818" s="222"/>
      <c r="T818" s="222"/>
      <c r="U818" s="222"/>
      <c r="V818" s="222"/>
      <c r="W818" s="222"/>
      <c r="X818" s="222"/>
      <c r="Y818" s="222"/>
      <c r="Z818" s="212"/>
      <c r="AA818" s="212"/>
      <c r="AB818" s="212"/>
      <c r="AC818" s="212"/>
      <c r="AD818" s="212"/>
      <c r="AE818" s="212"/>
      <c r="AF818" s="212"/>
      <c r="AG818" s="212" t="s">
        <v>302</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1" x14ac:dyDescent="0.2">
      <c r="A819" s="233">
        <v>65</v>
      </c>
      <c r="B819" s="234" t="s">
        <v>781</v>
      </c>
      <c r="C819" s="250" t="s">
        <v>782</v>
      </c>
      <c r="D819" s="235" t="s">
        <v>435</v>
      </c>
      <c r="E819" s="236">
        <v>264.3</v>
      </c>
      <c r="F819" s="237"/>
      <c r="G819" s="238">
        <f>ROUND(E819*F819,2)</f>
        <v>0</v>
      </c>
      <c r="H819" s="237"/>
      <c r="I819" s="238">
        <f>ROUND(E819*H819,2)</f>
        <v>0</v>
      </c>
      <c r="J819" s="237"/>
      <c r="K819" s="238">
        <f>ROUND(E819*J819,2)</f>
        <v>0</v>
      </c>
      <c r="L819" s="238">
        <v>21</v>
      </c>
      <c r="M819" s="238">
        <f>G819*(1+L819/100)</f>
        <v>0</v>
      </c>
      <c r="N819" s="236">
        <v>4.6000000000000001E-4</v>
      </c>
      <c r="O819" s="236">
        <f>ROUND(E819*N819,2)</f>
        <v>0.12</v>
      </c>
      <c r="P819" s="236">
        <v>0</v>
      </c>
      <c r="Q819" s="236">
        <f>ROUND(E819*P819,2)</f>
        <v>0</v>
      </c>
      <c r="R819" s="238" t="s">
        <v>392</v>
      </c>
      <c r="S819" s="238" t="s">
        <v>285</v>
      </c>
      <c r="T819" s="239" t="s">
        <v>320</v>
      </c>
      <c r="U819" s="222">
        <v>0.12</v>
      </c>
      <c r="V819" s="222">
        <f>ROUND(E819*U819,2)</f>
        <v>31.72</v>
      </c>
      <c r="W819" s="222"/>
      <c r="X819" s="222" t="s">
        <v>321</v>
      </c>
      <c r="Y819" s="222" t="s">
        <v>279</v>
      </c>
      <c r="Z819" s="212"/>
      <c r="AA819" s="212"/>
      <c r="AB819" s="212"/>
      <c r="AC819" s="212"/>
      <c r="AD819" s="212"/>
      <c r="AE819" s="212"/>
      <c r="AF819" s="212"/>
      <c r="AG819" s="212" t="s">
        <v>322</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
      <c r="A820" s="219"/>
      <c r="B820" s="220"/>
      <c r="C820" s="262" t="s">
        <v>783</v>
      </c>
      <c r="D820" s="259"/>
      <c r="E820" s="259"/>
      <c r="F820" s="259"/>
      <c r="G820" s="259"/>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324</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
      <c r="A821" s="219"/>
      <c r="B821" s="220"/>
      <c r="C821" s="253" t="s">
        <v>694</v>
      </c>
      <c r="D821" s="223"/>
      <c r="E821" s="224"/>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302</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682</v>
      </c>
      <c r="D822" s="223"/>
      <c r="E822" s="224"/>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302</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3" t="s">
        <v>695</v>
      </c>
      <c r="D823" s="223"/>
      <c r="E823" s="224">
        <v>28</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302</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3" t="s">
        <v>696</v>
      </c>
      <c r="D824" s="223"/>
      <c r="E824" s="224">
        <v>18.5</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302</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3" t="s">
        <v>697</v>
      </c>
      <c r="D825" s="223"/>
      <c r="E825" s="224">
        <v>31.5</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302</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53" t="s">
        <v>698</v>
      </c>
      <c r="D826" s="223"/>
      <c r="E826" s="224">
        <v>86.9</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302</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53" t="s">
        <v>699</v>
      </c>
      <c r="D827" s="223"/>
      <c r="E827" s="224">
        <v>24.8</v>
      </c>
      <c r="F827" s="222"/>
      <c r="G827" s="222"/>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302</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53" t="s">
        <v>687</v>
      </c>
      <c r="D828" s="223"/>
      <c r="E828" s="224"/>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302</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3" t="s">
        <v>700</v>
      </c>
      <c r="D829" s="223"/>
      <c r="E829" s="224">
        <v>10.4</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302</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701</v>
      </c>
      <c r="D830" s="223"/>
      <c r="E830" s="224">
        <v>16.399999999999999</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302</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702</v>
      </c>
      <c r="D831" s="223"/>
      <c r="E831" s="224">
        <v>12.8</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302</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784</v>
      </c>
      <c r="D832" s="223"/>
      <c r="E832" s="224"/>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302</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785</v>
      </c>
      <c r="D833" s="223"/>
      <c r="E833" s="224">
        <v>35</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302</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x14ac:dyDescent="0.2">
      <c r="A834" s="226" t="s">
        <v>271</v>
      </c>
      <c r="B834" s="227" t="s">
        <v>142</v>
      </c>
      <c r="C834" s="249" t="s">
        <v>143</v>
      </c>
      <c r="D834" s="228"/>
      <c r="E834" s="229"/>
      <c r="F834" s="230"/>
      <c r="G834" s="230">
        <f>SUMIF(AG835:AG1061,"&lt;&gt;NOR",G835:G1061)</f>
        <v>0</v>
      </c>
      <c r="H834" s="230"/>
      <c r="I834" s="230">
        <f>SUM(I835:I1061)</f>
        <v>0</v>
      </c>
      <c r="J834" s="230"/>
      <c r="K834" s="230">
        <f>SUM(K835:K1061)</f>
        <v>0</v>
      </c>
      <c r="L834" s="230"/>
      <c r="M834" s="230">
        <f>SUM(M835:M1061)</f>
        <v>0</v>
      </c>
      <c r="N834" s="229"/>
      <c r="O834" s="229">
        <f>SUM(O835:O1061)</f>
        <v>8.89</v>
      </c>
      <c r="P834" s="229"/>
      <c r="Q834" s="229">
        <f>SUM(Q835:Q1061)</f>
        <v>0</v>
      </c>
      <c r="R834" s="230"/>
      <c r="S834" s="230"/>
      <c r="T834" s="231"/>
      <c r="U834" s="225"/>
      <c r="V834" s="225">
        <f>SUM(V835:V1061)</f>
        <v>871.35</v>
      </c>
      <c r="W834" s="225"/>
      <c r="X834" s="225"/>
      <c r="Y834" s="225"/>
      <c r="AG834" t="s">
        <v>272</v>
      </c>
    </row>
    <row r="835" spans="1:60" outlineLevel="1" x14ac:dyDescent="0.2">
      <c r="A835" s="233">
        <v>66</v>
      </c>
      <c r="B835" s="234" t="s">
        <v>786</v>
      </c>
      <c r="C835" s="250" t="s">
        <v>787</v>
      </c>
      <c r="D835" s="235" t="s">
        <v>376</v>
      </c>
      <c r="E835" s="236">
        <v>134.625</v>
      </c>
      <c r="F835" s="237"/>
      <c r="G835" s="238">
        <f>ROUND(E835*F835,2)</f>
        <v>0</v>
      </c>
      <c r="H835" s="237"/>
      <c r="I835" s="238">
        <f>ROUND(E835*H835,2)</f>
        <v>0</v>
      </c>
      <c r="J835" s="237"/>
      <c r="K835" s="238">
        <f>ROUND(E835*J835,2)</f>
        <v>0</v>
      </c>
      <c r="L835" s="238">
        <v>21</v>
      </c>
      <c r="M835" s="238">
        <f>G835*(1+L835/100)</f>
        <v>0</v>
      </c>
      <c r="N835" s="236">
        <v>4.0000000000000003E-5</v>
      </c>
      <c r="O835" s="236">
        <f>ROUND(E835*N835,2)</f>
        <v>0.01</v>
      </c>
      <c r="P835" s="236">
        <v>0</v>
      </c>
      <c r="Q835" s="236">
        <f>ROUND(E835*P835,2)</f>
        <v>0</v>
      </c>
      <c r="R835" s="238" t="s">
        <v>392</v>
      </c>
      <c r="S835" s="238" t="s">
        <v>285</v>
      </c>
      <c r="T835" s="239" t="s">
        <v>320</v>
      </c>
      <c r="U835" s="222">
        <v>7.8E-2</v>
      </c>
      <c r="V835" s="222">
        <f>ROUND(E835*U835,2)</f>
        <v>10.5</v>
      </c>
      <c r="W835" s="222"/>
      <c r="X835" s="222" t="s">
        <v>321</v>
      </c>
      <c r="Y835" s="222" t="s">
        <v>279</v>
      </c>
      <c r="Z835" s="212"/>
      <c r="AA835" s="212"/>
      <c r="AB835" s="212"/>
      <c r="AC835" s="212"/>
      <c r="AD835" s="212"/>
      <c r="AE835" s="212"/>
      <c r="AF835" s="212"/>
      <c r="AG835" s="212" t="s">
        <v>322</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ht="22.5" outlineLevel="2" x14ac:dyDescent="0.2">
      <c r="A836" s="219"/>
      <c r="B836" s="220"/>
      <c r="C836" s="262" t="s">
        <v>788</v>
      </c>
      <c r="D836" s="259"/>
      <c r="E836" s="259"/>
      <c r="F836" s="259"/>
      <c r="G836" s="259"/>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324</v>
      </c>
      <c r="AH836" s="212"/>
      <c r="AI836" s="212"/>
      <c r="AJ836" s="212"/>
      <c r="AK836" s="212"/>
      <c r="AL836" s="212"/>
      <c r="AM836" s="212"/>
      <c r="AN836" s="212"/>
      <c r="AO836" s="212"/>
      <c r="AP836" s="212"/>
      <c r="AQ836" s="212"/>
      <c r="AR836" s="212"/>
      <c r="AS836" s="212"/>
      <c r="AT836" s="212"/>
      <c r="AU836" s="212"/>
      <c r="AV836" s="212"/>
      <c r="AW836" s="212"/>
      <c r="AX836" s="212"/>
      <c r="AY836" s="212"/>
      <c r="AZ836" s="212"/>
      <c r="BA836" s="240" t="str">
        <f>C836</f>
        <v>s rámy a zárubněmi, zábradlí, předmětů oplechování apod., které se zřizují ještě před úpravami povrchu, před jejich znečištěním při úpravách povrchu nástřikem plastických (lepivých) maltovin</v>
      </c>
      <c r="BB836" s="212"/>
      <c r="BC836" s="212"/>
      <c r="BD836" s="212"/>
      <c r="BE836" s="212"/>
      <c r="BF836" s="212"/>
      <c r="BG836" s="212"/>
      <c r="BH836" s="212"/>
    </row>
    <row r="837" spans="1:60" outlineLevel="2" x14ac:dyDescent="0.2">
      <c r="A837" s="219"/>
      <c r="B837" s="220"/>
      <c r="C837" s="253" t="s">
        <v>682</v>
      </c>
      <c r="D837" s="223"/>
      <c r="E837" s="224"/>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302</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683</v>
      </c>
      <c r="D838" s="223"/>
      <c r="E838" s="224">
        <v>12</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302</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3" t="s">
        <v>684</v>
      </c>
      <c r="D839" s="223"/>
      <c r="E839" s="224">
        <v>8.25</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302</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3" t="s">
        <v>685</v>
      </c>
      <c r="D840" s="223"/>
      <c r="E840" s="224">
        <v>16.88</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302</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686</v>
      </c>
      <c r="D841" s="223"/>
      <c r="E841" s="224">
        <v>72.599999999999994</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302</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3" t="s">
        <v>687</v>
      </c>
      <c r="D842" s="223"/>
      <c r="E842" s="224"/>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302</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3" t="s">
        <v>688</v>
      </c>
      <c r="D843" s="223"/>
      <c r="E843" s="224">
        <v>4.2</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302</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689</v>
      </c>
      <c r="D844" s="223"/>
      <c r="E844" s="224">
        <v>16.559999999999999</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302</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
      <c r="A845" s="219"/>
      <c r="B845" s="220"/>
      <c r="C845" s="253" t="s">
        <v>690</v>
      </c>
      <c r="D845" s="223"/>
      <c r="E845" s="224">
        <v>4.1399999999999997</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302</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ht="22.5" outlineLevel="1" x14ac:dyDescent="0.2">
      <c r="A846" s="233">
        <v>67</v>
      </c>
      <c r="B846" s="234" t="s">
        <v>789</v>
      </c>
      <c r="C846" s="250" t="s">
        <v>790</v>
      </c>
      <c r="D846" s="235" t="s">
        <v>376</v>
      </c>
      <c r="E846" s="236">
        <v>76.248000000000005</v>
      </c>
      <c r="F846" s="237"/>
      <c r="G846" s="238">
        <f>ROUND(E846*F846,2)</f>
        <v>0</v>
      </c>
      <c r="H846" s="237"/>
      <c r="I846" s="238">
        <f>ROUND(E846*H846,2)</f>
        <v>0</v>
      </c>
      <c r="J846" s="237"/>
      <c r="K846" s="238">
        <f>ROUND(E846*J846,2)</f>
        <v>0</v>
      </c>
      <c r="L846" s="238">
        <v>21</v>
      </c>
      <c r="M846" s="238">
        <f>G846*(1+L846/100)</f>
        <v>0</v>
      </c>
      <c r="N846" s="236">
        <v>1.9269999999999999E-2</v>
      </c>
      <c r="O846" s="236">
        <f>ROUND(E846*N846,2)</f>
        <v>1.47</v>
      </c>
      <c r="P846" s="236">
        <v>0</v>
      </c>
      <c r="Q846" s="236">
        <f>ROUND(E846*P846,2)</f>
        <v>0</v>
      </c>
      <c r="R846" s="238" t="s">
        <v>392</v>
      </c>
      <c r="S846" s="238" t="s">
        <v>285</v>
      </c>
      <c r="T846" s="239" t="s">
        <v>320</v>
      </c>
      <c r="U846" s="222">
        <v>1.2558</v>
      </c>
      <c r="V846" s="222">
        <f>ROUND(E846*U846,2)</f>
        <v>95.75</v>
      </c>
      <c r="W846" s="222"/>
      <c r="X846" s="222" t="s">
        <v>321</v>
      </c>
      <c r="Y846" s="222" t="s">
        <v>279</v>
      </c>
      <c r="Z846" s="212"/>
      <c r="AA846" s="212"/>
      <c r="AB846" s="212"/>
      <c r="AC846" s="212"/>
      <c r="AD846" s="212"/>
      <c r="AE846" s="212"/>
      <c r="AF846" s="212"/>
      <c r="AG846" s="212" t="s">
        <v>322</v>
      </c>
      <c r="AH846" s="212"/>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ht="22.5" outlineLevel="2" x14ac:dyDescent="0.2">
      <c r="A847" s="219"/>
      <c r="B847" s="220"/>
      <c r="C847" s="262" t="s">
        <v>791</v>
      </c>
      <c r="D847" s="259"/>
      <c r="E847" s="259"/>
      <c r="F847" s="259"/>
      <c r="G847" s="259"/>
      <c r="H847" s="222"/>
      <c r="I847" s="222"/>
      <c r="J847" s="222"/>
      <c r="K847" s="222"/>
      <c r="L847" s="222"/>
      <c r="M847" s="222"/>
      <c r="N847" s="221"/>
      <c r="O847" s="221"/>
      <c r="P847" s="221"/>
      <c r="Q847" s="221"/>
      <c r="R847" s="222"/>
      <c r="S847" s="222"/>
      <c r="T847" s="222"/>
      <c r="U847" s="222"/>
      <c r="V847" s="222"/>
      <c r="W847" s="222"/>
      <c r="X847" s="222"/>
      <c r="Y847" s="222"/>
      <c r="Z847" s="212"/>
      <c r="AA847" s="212"/>
      <c r="AB847" s="212"/>
      <c r="AC847" s="212"/>
      <c r="AD847" s="212"/>
      <c r="AE847" s="212"/>
      <c r="AF847" s="212"/>
      <c r="AG847" s="212" t="s">
        <v>324</v>
      </c>
      <c r="AH847" s="212"/>
      <c r="AI847" s="212"/>
      <c r="AJ847" s="212"/>
      <c r="AK847" s="212"/>
      <c r="AL847" s="212"/>
      <c r="AM847" s="212"/>
      <c r="AN847" s="212"/>
      <c r="AO847" s="212"/>
      <c r="AP847" s="212"/>
      <c r="AQ847" s="212"/>
      <c r="AR847" s="212"/>
      <c r="AS847" s="212"/>
      <c r="AT847" s="212"/>
      <c r="AU847" s="212"/>
      <c r="AV847" s="212"/>
      <c r="AW847" s="212"/>
      <c r="AX847" s="212"/>
      <c r="AY847" s="212"/>
      <c r="AZ847" s="212"/>
      <c r="BA847" s="240" t="str">
        <f>C847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47" s="212"/>
      <c r="BC847" s="212"/>
      <c r="BD847" s="212"/>
      <c r="BE847" s="212"/>
      <c r="BF847" s="212"/>
      <c r="BG847" s="212"/>
      <c r="BH847" s="212"/>
    </row>
    <row r="848" spans="1:60" outlineLevel="2" x14ac:dyDescent="0.2">
      <c r="A848" s="219"/>
      <c r="B848" s="220"/>
      <c r="C848" s="253" t="s">
        <v>792</v>
      </c>
      <c r="D848" s="223"/>
      <c r="E848" s="224"/>
      <c r="F848" s="222"/>
      <c r="G848" s="222"/>
      <c r="H848" s="222"/>
      <c r="I848" s="222"/>
      <c r="J848" s="222"/>
      <c r="K848" s="222"/>
      <c r="L848" s="222"/>
      <c r="M848" s="222"/>
      <c r="N848" s="221"/>
      <c r="O848" s="221"/>
      <c r="P848" s="221"/>
      <c r="Q848" s="221"/>
      <c r="R848" s="222"/>
      <c r="S848" s="222"/>
      <c r="T848" s="222"/>
      <c r="U848" s="222"/>
      <c r="V848" s="222"/>
      <c r="W848" s="222"/>
      <c r="X848" s="222"/>
      <c r="Y848" s="222"/>
      <c r="Z848" s="212"/>
      <c r="AA848" s="212"/>
      <c r="AB848" s="212"/>
      <c r="AC848" s="212"/>
      <c r="AD848" s="212"/>
      <c r="AE848" s="212"/>
      <c r="AF848" s="212"/>
      <c r="AG848" s="212" t="s">
        <v>302</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
      <c r="A849" s="219"/>
      <c r="B849" s="220"/>
      <c r="C849" s="253" t="s">
        <v>793</v>
      </c>
      <c r="D849" s="223"/>
      <c r="E849" s="224"/>
      <c r="F849" s="222"/>
      <c r="G849" s="222"/>
      <c r="H849" s="222"/>
      <c r="I849" s="222"/>
      <c r="J849" s="222"/>
      <c r="K849" s="222"/>
      <c r="L849" s="222"/>
      <c r="M849" s="222"/>
      <c r="N849" s="221"/>
      <c r="O849" s="221"/>
      <c r="P849" s="221"/>
      <c r="Q849" s="221"/>
      <c r="R849" s="222"/>
      <c r="S849" s="222"/>
      <c r="T849" s="222"/>
      <c r="U849" s="222"/>
      <c r="V849" s="222"/>
      <c r="W849" s="222"/>
      <c r="X849" s="222"/>
      <c r="Y849" s="222"/>
      <c r="Z849" s="212"/>
      <c r="AA849" s="212"/>
      <c r="AB849" s="212"/>
      <c r="AC849" s="212"/>
      <c r="AD849" s="212"/>
      <c r="AE849" s="212"/>
      <c r="AF849" s="212"/>
      <c r="AG849" s="212" t="s">
        <v>302</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
      <c r="A850" s="219"/>
      <c r="B850" s="220"/>
      <c r="C850" s="253" t="s">
        <v>794</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302</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3" t="s">
        <v>795</v>
      </c>
      <c r="D851" s="223"/>
      <c r="E851" s="224">
        <v>32.06</v>
      </c>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302</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3" t="s">
        <v>796</v>
      </c>
      <c r="D852" s="223"/>
      <c r="E852" s="224">
        <v>11.05</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302</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53" t="s">
        <v>797</v>
      </c>
      <c r="D853" s="223"/>
      <c r="E853" s="224">
        <v>33.130000000000003</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302</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ht="22.5" outlineLevel="1" x14ac:dyDescent="0.2">
      <c r="A854" s="233">
        <v>68</v>
      </c>
      <c r="B854" s="234" t="s">
        <v>798</v>
      </c>
      <c r="C854" s="250" t="s">
        <v>799</v>
      </c>
      <c r="D854" s="235" t="s">
        <v>376</v>
      </c>
      <c r="E854" s="236">
        <v>79.122</v>
      </c>
      <c r="F854" s="237"/>
      <c r="G854" s="238">
        <f>ROUND(E854*F854,2)</f>
        <v>0</v>
      </c>
      <c r="H854" s="237"/>
      <c r="I854" s="238">
        <f>ROUND(E854*H854,2)</f>
        <v>0</v>
      </c>
      <c r="J854" s="237"/>
      <c r="K854" s="238">
        <f>ROUND(E854*J854,2)</f>
        <v>0</v>
      </c>
      <c r="L854" s="238">
        <v>21</v>
      </c>
      <c r="M854" s="238">
        <f>G854*(1+L854/100)</f>
        <v>0</v>
      </c>
      <c r="N854" s="236">
        <v>1.325E-2</v>
      </c>
      <c r="O854" s="236">
        <f>ROUND(E854*N854,2)</f>
        <v>1.05</v>
      </c>
      <c r="P854" s="236">
        <v>0</v>
      </c>
      <c r="Q854" s="236">
        <f>ROUND(E854*P854,2)</f>
        <v>0</v>
      </c>
      <c r="R854" s="238" t="s">
        <v>392</v>
      </c>
      <c r="S854" s="238" t="s">
        <v>285</v>
      </c>
      <c r="T854" s="239" t="s">
        <v>320</v>
      </c>
      <c r="U854" s="222">
        <v>0.85699999999999998</v>
      </c>
      <c r="V854" s="222">
        <f>ROUND(E854*U854,2)</f>
        <v>67.81</v>
      </c>
      <c r="W854" s="222"/>
      <c r="X854" s="222" t="s">
        <v>321</v>
      </c>
      <c r="Y854" s="222" t="s">
        <v>279</v>
      </c>
      <c r="Z854" s="212"/>
      <c r="AA854" s="212"/>
      <c r="AB854" s="212"/>
      <c r="AC854" s="212"/>
      <c r="AD854" s="212"/>
      <c r="AE854" s="212"/>
      <c r="AF854" s="212"/>
      <c r="AG854" s="212" t="s">
        <v>322</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2.5" outlineLevel="2" x14ac:dyDescent="0.2">
      <c r="A855" s="219"/>
      <c r="B855" s="220"/>
      <c r="C855" s="262" t="s">
        <v>791</v>
      </c>
      <c r="D855" s="259"/>
      <c r="E855" s="259"/>
      <c r="F855" s="259"/>
      <c r="G855" s="259"/>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324</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40" t="str">
        <f>C855</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55" s="212"/>
      <c r="BC855" s="212"/>
      <c r="BD855" s="212"/>
      <c r="BE855" s="212"/>
      <c r="BF855" s="212"/>
      <c r="BG855" s="212"/>
      <c r="BH855" s="212"/>
    </row>
    <row r="856" spans="1:60" outlineLevel="2" x14ac:dyDescent="0.2">
      <c r="A856" s="219"/>
      <c r="B856" s="220"/>
      <c r="C856" s="253" t="s">
        <v>325</v>
      </c>
      <c r="D856" s="223"/>
      <c r="E856" s="224"/>
      <c r="F856" s="222"/>
      <c r="G856" s="222"/>
      <c r="H856" s="222"/>
      <c r="I856" s="222"/>
      <c r="J856" s="222"/>
      <c r="K856" s="222"/>
      <c r="L856" s="222"/>
      <c r="M856" s="222"/>
      <c r="N856" s="221"/>
      <c r="O856" s="221"/>
      <c r="P856" s="221"/>
      <c r="Q856" s="221"/>
      <c r="R856" s="222"/>
      <c r="S856" s="222"/>
      <c r="T856" s="222"/>
      <c r="U856" s="222"/>
      <c r="V856" s="222"/>
      <c r="W856" s="222"/>
      <c r="X856" s="222"/>
      <c r="Y856" s="222"/>
      <c r="Z856" s="212"/>
      <c r="AA856" s="212"/>
      <c r="AB856" s="212"/>
      <c r="AC856" s="212"/>
      <c r="AD856" s="212"/>
      <c r="AE856" s="212"/>
      <c r="AF856" s="212"/>
      <c r="AG856" s="212" t="s">
        <v>302</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
      <c r="A857" s="219"/>
      <c r="B857" s="220"/>
      <c r="C857" s="253" t="s">
        <v>394</v>
      </c>
      <c r="D857" s="223"/>
      <c r="E857" s="224"/>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302</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3" t="s">
        <v>800</v>
      </c>
      <c r="D858" s="223"/>
      <c r="E858" s="224"/>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302</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3" t="s">
        <v>801</v>
      </c>
      <c r="D859" s="223"/>
      <c r="E859" s="224">
        <v>155.37</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302</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3" t="s">
        <v>802</v>
      </c>
      <c r="D860" s="223"/>
      <c r="E860" s="224"/>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302</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
      <c r="A861" s="219"/>
      <c r="B861" s="220"/>
      <c r="C861" s="253" t="s">
        <v>803</v>
      </c>
      <c r="D861" s="223"/>
      <c r="E861" s="224">
        <v>-32.06</v>
      </c>
      <c r="F861" s="222"/>
      <c r="G861" s="222"/>
      <c r="H861" s="222"/>
      <c r="I861" s="222"/>
      <c r="J861" s="222"/>
      <c r="K861" s="222"/>
      <c r="L861" s="222"/>
      <c r="M861" s="222"/>
      <c r="N861" s="221"/>
      <c r="O861" s="221"/>
      <c r="P861" s="221"/>
      <c r="Q861" s="221"/>
      <c r="R861" s="222"/>
      <c r="S861" s="222"/>
      <c r="T861" s="222"/>
      <c r="U861" s="222"/>
      <c r="V861" s="222"/>
      <c r="W861" s="222"/>
      <c r="X861" s="222"/>
      <c r="Y861" s="222"/>
      <c r="Z861" s="212"/>
      <c r="AA861" s="212"/>
      <c r="AB861" s="212"/>
      <c r="AC861" s="212"/>
      <c r="AD861" s="212"/>
      <c r="AE861" s="212"/>
      <c r="AF861" s="212"/>
      <c r="AG861" s="212" t="s">
        <v>302</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
      <c r="A862" s="219"/>
      <c r="B862" s="220"/>
      <c r="C862" s="253" t="s">
        <v>804</v>
      </c>
      <c r="D862" s="223"/>
      <c r="E862" s="224">
        <v>-11.05</v>
      </c>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302</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3" t="s">
        <v>805</v>
      </c>
      <c r="D863" s="223"/>
      <c r="E863" s="224">
        <v>-33.130000000000003</v>
      </c>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302</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ht="22.5" outlineLevel="1" x14ac:dyDescent="0.2">
      <c r="A864" s="233">
        <v>69</v>
      </c>
      <c r="B864" s="234" t="s">
        <v>806</v>
      </c>
      <c r="C864" s="250" t="s">
        <v>807</v>
      </c>
      <c r="D864" s="235" t="s">
        <v>376</v>
      </c>
      <c r="E864" s="236">
        <v>310.51499999999999</v>
      </c>
      <c r="F864" s="237"/>
      <c r="G864" s="238">
        <f>ROUND(E864*F864,2)</f>
        <v>0</v>
      </c>
      <c r="H864" s="237"/>
      <c r="I864" s="238">
        <f>ROUND(E864*H864,2)</f>
        <v>0</v>
      </c>
      <c r="J864" s="237"/>
      <c r="K864" s="238">
        <f>ROUND(E864*J864,2)</f>
        <v>0</v>
      </c>
      <c r="L864" s="238">
        <v>21</v>
      </c>
      <c r="M864" s="238">
        <f>G864*(1+L864/100)</f>
        <v>0</v>
      </c>
      <c r="N864" s="236">
        <v>1.472E-2</v>
      </c>
      <c r="O864" s="236">
        <f>ROUND(E864*N864,2)</f>
        <v>4.57</v>
      </c>
      <c r="P864" s="236">
        <v>0</v>
      </c>
      <c r="Q864" s="236">
        <f>ROUND(E864*P864,2)</f>
        <v>0</v>
      </c>
      <c r="R864" s="238" t="s">
        <v>392</v>
      </c>
      <c r="S864" s="238" t="s">
        <v>285</v>
      </c>
      <c r="T864" s="239" t="s">
        <v>320</v>
      </c>
      <c r="U864" s="222">
        <v>1.2558</v>
      </c>
      <c r="V864" s="222">
        <f>ROUND(E864*U864,2)</f>
        <v>389.94</v>
      </c>
      <c r="W864" s="222"/>
      <c r="X864" s="222" t="s">
        <v>321</v>
      </c>
      <c r="Y864" s="222" t="s">
        <v>279</v>
      </c>
      <c r="Z864" s="212"/>
      <c r="AA864" s="212"/>
      <c r="AB864" s="212"/>
      <c r="AC864" s="212"/>
      <c r="AD864" s="212"/>
      <c r="AE864" s="212"/>
      <c r="AF864" s="212"/>
      <c r="AG864" s="212" t="s">
        <v>322</v>
      </c>
      <c r="AH864" s="212"/>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ht="22.5" outlineLevel="2" x14ac:dyDescent="0.2">
      <c r="A865" s="219"/>
      <c r="B865" s="220"/>
      <c r="C865" s="262" t="s">
        <v>808</v>
      </c>
      <c r="D865" s="259"/>
      <c r="E865" s="259"/>
      <c r="F865" s="259"/>
      <c r="G865" s="259"/>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324</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40" t="str">
        <f>C865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865" s="212"/>
      <c r="BC865" s="212"/>
      <c r="BD865" s="212"/>
      <c r="BE865" s="212"/>
      <c r="BF865" s="212"/>
      <c r="BG865" s="212"/>
      <c r="BH865" s="212"/>
    </row>
    <row r="866" spans="1:60" outlineLevel="3" x14ac:dyDescent="0.2">
      <c r="A866" s="219"/>
      <c r="B866" s="220"/>
      <c r="C866" s="265" t="s">
        <v>809</v>
      </c>
      <c r="D866" s="260"/>
      <c r="E866" s="260"/>
      <c r="F866" s="260"/>
      <c r="G866" s="260"/>
      <c r="H866" s="222"/>
      <c r="I866" s="222"/>
      <c r="J866" s="222"/>
      <c r="K866" s="222"/>
      <c r="L866" s="222"/>
      <c r="M866" s="222"/>
      <c r="N866" s="221"/>
      <c r="O866" s="221"/>
      <c r="P866" s="221"/>
      <c r="Q866" s="221"/>
      <c r="R866" s="222"/>
      <c r="S866" s="222"/>
      <c r="T866" s="222"/>
      <c r="U866" s="222"/>
      <c r="V866" s="222"/>
      <c r="W866" s="222"/>
      <c r="X866" s="222"/>
      <c r="Y866" s="222"/>
      <c r="Z866" s="212"/>
      <c r="AA866" s="212"/>
      <c r="AB866" s="212"/>
      <c r="AC866" s="212"/>
      <c r="AD866" s="212"/>
      <c r="AE866" s="212"/>
      <c r="AF866" s="212"/>
      <c r="AG866" s="212" t="s">
        <v>324</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
      <c r="A867" s="219"/>
      <c r="B867" s="220"/>
      <c r="C867" s="253" t="s">
        <v>810</v>
      </c>
      <c r="D867" s="223"/>
      <c r="E867" s="224"/>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302</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3" t="s">
        <v>811</v>
      </c>
      <c r="D868" s="223"/>
      <c r="E868" s="224"/>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302</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3" t="s">
        <v>812</v>
      </c>
      <c r="D869" s="223"/>
      <c r="E869" s="224">
        <v>290.10000000000002</v>
      </c>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302</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3" t="s">
        <v>813</v>
      </c>
      <c r="D870" s="223"/>
      <c r="E870" s="224">
        <v>141.6</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302</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53" t="s">
        <v>466</v>
      </c>
      <c r="D871" s="223"/>
      <c r="E871" s="224"/>
      <c r="F871" s="222"/>
      <c r="G871" s="222"/>
      <c r="H871" s="222"/>
      <c r="I871" s="222"/>
      <c r="J871" s="222"/>
      <c r="K871" s="222"/>
      <c r="L871" s="222"/>
      <c r="M871" s="222"/>
      <c r="N871" s="221"/>
      <c r="O871" s="221"/>
      <c r="P871" s="221"/>
      <c r="Q871" s="221"/>
      <c r="R871" s="222"/>
      <c r="S871" s="222"/>
      <c r="T871" s="222"/>
      <c r="U871" s="222"/>
      <c r="V871" s="222"/>
      <c r="W871" s="222"/>
      <c r="X871" s="222"/>
      <c r="Y871" s="222"/>
      <c r="Z871" s="212"/>
      <c r="AA871" s="212"/>
      <c r="AB871" s="212"/>
      <c r="AC871" s="212"/>
      <c r="AD871" s="212"/>
      <c r="AE871" s="212"/>
      <c r="AF871" s="212"/>
      <c r="AG871" s="212" t="s">
        <v>302</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
      <c r="A872" s="219"/>
      <c r="B872" s="220"/>
      <c r="C872" s="253" t="s">
        <v>814</v>
      </c>
      <c r="D872" s="223"/>
      <c r="E872" s="224">
        <v>-12</v>
      </c>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302</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53" t="s">
        <v>468</v>
      </c>
      <c r="D873" s="223"/>
      <c r="E873" s="224">
        <v>-8.25</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302</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
      <c r="A874" s="219"/>
      <c r="B874" s="220"/>
      <c r="C874" s="253" t="s">
        <v>815</v>
      </c>
      <c r="D874" s="223"/>
      <c r="E874" s="224">
        <v>-16.88</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302</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3" t="s">
        <v>816</v>
      </c>
      <c r="D875" s="223"/>
      <c r="E875" s="224">
        <v>-63.36</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302</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3" t="s">
        <v>817</v>
      </c>
      <c r="D876" s="223"/>
      <c r="E876" s="224">
        <v>-3.6</v>
      </c>
      <c r="F876" s="222"/>
      <c r="G876" s="222"/>
      <c r="H876" s="222"/>
      <c r="I876" s="222"/>
      <c r="J876" s="222"/>
      <c r="K876" s="222"/>
      <c r="L876" s="222"/>
      <c r="M876" s="222"/>
      <c r="N876" s="221"/>
      <c r="O876" s="221"/>
      <c r="P876" s="221"/>
      <c r="Q876" s="221"/>
      <c r="R876" s="222"/>
      <c r="S876" s="222"/>
      <c r="T876" s="222"/>
      <c r="U876" s="222"/>
      <c r="V876" s="222"/>
      <c r="W876" s="222"/>
      <c r="X876" s="222"/>
      <c r="Y876" s="222"/>
      <c r="Z876" s="212"/>
      <c r="AA876" s="212"/>
      <c r="AB876" s="212"/>
      <c r="AC876" s="212"/>
      <c r="AD876" s="212"/>
      <c r="AE876" s="212"/>
      <c r="AF876" s="212"/>
      <c r="AG876" s="212" t="s">
        <v>302</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3" t="s">
        <v>818</v>
      </c>
      <c r="D877" s="223"/>
      <c r="E877" s="224">
        <v>-13.68</v>
      </c>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302</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3" t="s">
        <v>819</v>
      </c>
      <c r="D878" s="223"/>
      <c r="E878" s="224">
        <v>-3.42</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302</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ht="22.5" outlineLevel="1" x14ac:dyDescent="0.2">
      <c r="A879" s="233">
        <v>70</v>
      </c>
      <c r="B879" s="234" t="s">
        <v>820</v>
      </c>
      <c r="C879" s="250" t="s">
        <v>821</v>
      </c>
      <c r="D879" s="235" t="s">
        <v>376</v>
      </c>
      <c r="E879" s="236">
        <v>69.334999999999994</v>
      </c>
      <c r="F879" s="237"/>
      <c r="G879" s="238">
        <f>ROUND(E879*F879,2)</f>
        <v>0</v>
      </c>
      <c r="H879" s="237"/>
      <c r="I879" s="238">
        <f>ROUND(E879*H879,2)</f>
        <v>0</v>
      </c>
      <c r="J879" s="237"/>
      <c r="K879" s="238">
        <f>ROUND(E879*J879,2)</f>
        <v>0</v>
      </c>
      <c r="L879" s="238">
        <v>21</v>
      </c>
      <c r="M879" s="238">
        <f>G879*(1+L879/100)</f>
        <v>0</v>
      </c>
      <c r="N879" s="236">
        <v>1.319E-2</v>
      </c>
      <c r="O879" s="236">
        <f>ROUND(E879*N879,2)</f>
        <v>0.91</v>
      </c>
      <c r="P879" s="236">
        <v>0</v>
      </c>
      <c r="Q879" s="236">
        <f>ROUND(E879*P879,2)</f>
        <v>0</v>
      </c>
      <c r="R879" s="238" t="s">
        <v>392</v>
      </c>
      <c r="S879" s="238" t="s">
        <v>285</v>
      </c>
      <c r="T879" s="239" t="s">
        <v>320</v>
      </c>
      <c r="U879" s="222">
        <v>2.9020000000000001</v>
      </c>
      <c r="V879" s="222">
        <f>ROUND(E879*U879,2)</f>
        <v>201.21</v>
      </c>
      <c r="W879" s="222"/>
      <c r="X879" s="222" t="s">
        <v>321</v>
      </c>
      <c r="Y879" s="222" t="s">
        <v>279</v>
      </c>
      <c r="Z879" s="212"/>
      <c r="AA879" s="212"/>
      <c r="AB879" s="212"/>
      <c r="AC879" s="212"/>
      <c r="AD879" s="212"/>
      <c r="AE879" s="212"/>
      <c r="AF879" s="212"/>
      <c r="AG879" s="212" t="s">
        <v>322</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ht="33.75" outlineLevel="2" x14ac:dyDescent="0.2">
      <c r="A880" s="219"/>
      <c r="B880" s="220"/>
      <c r="C880" s="262" t="s">
        <v>822</v>
      </c>
      <c r="D880" s="259"/>
      <c r="E880" s="259"/>
      <c r="F880" s="259"/>
      <c r="G880" s="259"/>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324</v>
      </c>
      <c r="AH880" s="212"/>
      <c r="AI880" s="212"/>
      <c r="AJ880" s="212"/>
      <c r="AK880" s="212"/>
      <c r="AL880" s="212"/>
      <c r="AM880" s="212"/>
      <c r="AN880" s="212"/>
      <c r="AO880" s="212"/>
      <c r="AP880" s="212"/>
      <c r="AQ880" s="212"/>
      <c r="AR880" s="212"/>
      <c r="AS880" s="212"/>
      <c r="AT880" s="212"/>
      <c r="AU880" s="212"/>
      <c r="AV880" s="212"/>
      <c r="AW880" s="212"/>
      <c r="AX880" s="212"/>
      <c r="AY880" s="212"/>
      <c r="AZ880" s="212"/>
      <c r="BA880" s="240" t="str">
        <f>C880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880" s="212"/>
      <c r="BC880" s="212"/>
      <c r="BD880" s="212"/>
      <c r="BE880" s="212"/>
      <c r="BF880" s="212"/>
      <c r="BG880" s="212"/>
      <c r="BH880" s="212"/>
    </row>
    <row r="881" spans="1:60" outlineLevel="2" x14ac:dyDescent="0.2">
      <c r="A881" s="219"/>
      <c r="B881" s="220"/>
      <c r="C881" s="253" t="s">
        <v>823</v>
      </c>
      <c r="D881" s="223"/>
      <c r="E881" s="224"/>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302</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63" t="s">
        <v>429</v>
      </c>
      <c r="D882" s="257"/>
      <c r="E882" s="258"/>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302</v>
      </c>
      <c r="AH882" s="212"/>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
      <c r="A883" s="219"/>
      <c r="B883" s="220"/>
      <c r="C883" s="264" t="s">
        <v>706</v>
      </c>
      <c r="D883" s="257"/>
      <c r="E883" s="258"/>
      <c r="F883" s="222"/>
      <c r="G883" s="222"/>
      <c r="H883" s="222"/>
      <c r="I883" s="222"/>
      <c r="J883" s="222"/>
      <c r="K883" s="222"/>
      <c r="L883" s="222"/>
      <c r="M883" s="222"/>
      <c r="N883" s="221"/>
      <c r="O883" s="221"/>
      <c r="P883" s="221"/>
      <c r="Q883" s="221"/>
      <c r="R883" s="222"/>
      <c r="S883" s="222"/>
      <c r="T883" s="222"/>
      <c r="U883" s="222"/>
      <c r="V883" s="222"/>
      <c r="W883" s="222"/>
      <c r="X883" s="222"/>
      <c r="Y883" s="222"/>
      <c r="Z883" s="212"/>
      <c r="AA883" s="212"/>
      <c r="AB883" s="212"/>
      <c r="AC883" s="212"/>
      <c r="AD883" s="212"/>
      <c r="AE883" s="212"/>
      <c r="AF883" s="212"/>
      <c r="AG883" s="212" t="s">
        <v>302</v>
      </c>
      <c r="AH883" s="212">
        <v>2</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
      <c r="A884" s="219"/>
      <c r="B884" s="220"/>
      <c r="C884" s="264" t="s">
        <v>707</v>
      </c>
      <c r="D884" s="257"/>
      <c r="E884" s="258">
        <v>28</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302</v>
      </c>
      <c r="AH884" s="212">
        <v>2</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64" t="s">
        <v>708</v>
      </c>
      <c r="D885" s="257"/>
      <c r="E885" s="258">
        <v>18.5</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302</v>
      </c>
      <c r="AH885" s="212">
        <v>2</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64" t="s">
        <v>709</v>
      </c>
      <c r="D886" s="257"/>
      <c r="E886" s="258">
        <v>31.5</v>
      </c>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302</v>
      </c>
      <c r="AH886" s="212">
        <v>2</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64" t="s">
        <v>710</v>
      </c>
      <c r="D887" s="257"/>
      <c r="E887" s="258">
        <v>86.9</v>
      </c>
      <c r="F887" s="222"/>
      <c r="G887" s="222"/>
      <c r="H887" s="222"/>
      <c r="I887" s="222"/>
      <c r="J887" s="222"/>
      <c r="K887" s="222"/>
      <c r="L887" s="222"/>
      <c r="M887" s="222"/>
      <c r="N887" s="221"/>
      <c r="O887" s="221"/>
      <c r="P887" s="221"/>
      <c r="Q887" s="221"/>
      <c r="R887" s="222"/>
      <c r="S887" s="222"/>
      <c r="T887" s="222"/>
      <c r="U887" s="222"/>
      <c r="V887" s="222"/>
      <c r="W887" s="222"/>
      <c r="X887" s="222"/>
      <c r="Y887" s="222"/>
      <c r="Z887" s="212"/>
      <c r="AA887" s="212"/>
      <c r="AB887" s="212"/>
      <c r="AC887" s="212"/>
      <c r="AD887" s="212"/>
      <c r="AE887" s="212"/>
      <c r="AF887" s="212"/>
      <c r="AG887" s="212" t="s">
        <v>302</v>
      </c>
      <c r="AH887" s="212">
        <v>2</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64" t="s">
        <v>712</v>
      </c>
      <c r="D888" s="257"/>
      <c r="E888" s="258"/>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302</v>
      </c>
      <c r="AH888" s="212">
        <v>2</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64" t="s">
        <v>713</v>
      </c>
      <c r="D889" s="257"/>
      <c r="E889" s="258">
        <v>10.4</v>
      </c>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302</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64" t="s">
        <v>714</v>
      </c>
      <c r="D890" s="257"/>
      <c r="E890" s="258">
        <v>16.399999999999999</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302</v>
      </c>
      <c r="AH890" s="212">
        <v>2</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64" t="s">
        <v>824</v>
      </c>
      <c r="D891" s="257"/>
      <c r="E891" s="258">
        <v>6.4</v>
      </c>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302</v>
      </c>
      <c r="AH891" s="212">
        <v>2</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63" t="s">
        <v>431</v>
      </c>
      <c r="D892" s="257"/>
      <c r="E892" s="258"/>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302</v>
      </c>
      <c r="AH892" s="212"/>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3" t="s">
        <v>825</v>
      </c>
      <c r="D893" s="223"/>
      <c r="E893" s="224">
        <v>69.33</v>
      </c>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302</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ht="22.5" outlineLevel="1" x14ac:dyDescent="0.2">
      <c r="A894" s="233">
        <v>71</v>
      </c>
      <c r="B894" s="234" t="s">
        <v>826</v>
      </c>
      <c r="C894" s="250" t="s">
        <v>827</v>
      </c>
      <c r="D894" s="235" t="s">
        <v>376</v>
      </c>
      <c r="E894" s="236">
        <v>535.22</v>
      </c>
      <c r="F894" s="237"/>
      <c r="G894" s="238">
        <f>ROUND(E894*F894,2)</f>
        <v>0</v>
      </c>
      <c r="H894" s="237"/>
      <c r="I894" s="238">
        <f>ROUND(E894*H894,2)</f>
        <v>0</v>
      </c>
      <c r="J894" s="237"/>
      <c r="K894" s="238">
        <f>ROUND(E894*J894,2)</f>
        <v>0</v>
      </c>
      <c r="L894" s="238">
        <v>21</v>
      </c>
      <c r="M894" s="238">
        <f>G894*(1+L894/100)</f>
        <v>0</v>
      </c>
      <c r="N894" s="236">
        <v>0</v>
      </c>
      <c r="O894" s="236">
        <f>ROUND(E894*N894,2)</f>
        <v>0</v>
      </c>
      <c r="P894" s="236">
        <v>0</v>
      </c>
      <c r="Q894" s="236">
        <f>ROUND(E894*P894,2)</f>
        <v>0</v>
      </c>
      <c r="R894" s="238" t="s">
        <v>392</v>
      </c>
      <c r="S894" s="238" t="s">
        <v>285</v>
      </c>
      <c r="T894" s="239" t="s">
        <v>320</v>
      </c>
      <c r="U894" s="222">
        <v>8.0000000000000002E-3</v>
      </c>
      <c r="V894" s="222">
        <f>ROUND(E894*U894,2)</f>
        <v>4.28</v>
      </c>
      <c r="W894" s="222"/>
      <c r="X894" s="222" t="s">
        <v>321</v>
      </c>
      <c r="Y894" s="222" t="s">
        <v>279</v>
      </c>
      <c r="Z894" s="212"/>
      <c r="AA894" s="212"/>
      <c r="AB894" s="212"/>
      <c r="AC894" s="212"/>
      <c r="AD894" s="212"/>
      <c r="AE894" s="212"/>
      <c r="AF894" s="212"/>
      <c r="AG894" s="212" t="s">
        <v>322</v>
      </c>
      <c r="AH894" s="212"/>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2" x14ac:dyDescent="0.2">
      <c r="A895" s="219"/>
      <c r="B895" s="220"/>
      <c r="C895" s="253" t="s">
        <v>810</v>
      </c>
      <c r="D895" s="223"/>
      <c r="E895" s="224"/>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302</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3" t="s">
        <v>811</v>
      </c>
      <c r="D896" s="223"/>
      <c r="E896" s="224"/>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302</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53" t="s">
        <v>812</v>
      </c>
      <c r="D897" s="223"/>
      <c r="E897" s="224">
        <v>290.10000000000002</v>
      </c>
      <c r="F897" s="222"/>
      <c r="G897" s="222"/>
      <c r="H897" s="222"/>
      <c r="I897" s="222"/>
      <c r="J897" s="222"/>
      <c r="K897" s="222"/>
      <c r="L897" s="222"/>
      <c r="M897" s="222"/>
      <c r="N897" s="221"/>
      <c r="O897" s="221"/>
      <c r="P897" s="221"/>
      <c r="Q897" s="221"/>
      <c r="R897" s="222"/>
      <c r="S897" s="222"/>
      <c r="T897" s="222"/>
      <c r="U897" s="222"/>
      <c r="V897" s="222"/>
      <c r="W897" s="222"/>
      <c r="X897" s="222"/>
      <c r="Y897" s="222"/>
      <c r="Z897" s="212"/>
      <c r="AA897" s="212"/>
      <c r="AB897" s="212"/>
      <c r="AC897" s="212"/>
      <c r="AD897" s="212"/>
      <c r="AE897" s="212"/>
      <c r="AF897" s="212"/>
      <c r="AG897" s="212" t="s">
        <v>302</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53" t="s">
        <v>813</v>
      </c>
      <c r="D898" s="223"/>
      <c r="E898" s="224">
        <v>141.6</v>
      </c>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302</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53" t="s">
        <v>466</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302</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3" t="s">
        <v>814</v>
      </c>
      <c r="D900" s="223"/>
      <c r="E900" s="224">
        <v>-12</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302</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3" t="s">
        <v>468</v>
      </c>
      <c r="D901" s="223"/>
      <c r="E901" s="224">
        <v>-8.25</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302</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3" t="s">
        <v>815</v>
      </c>
      <c r="D902" s="223"/>
      <c r="E902" s="224">
        <v>-16.88</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302</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3" t="s">
        <v>816</v>
      </c>
      <c r="D903" s="223"/>
      <c r="E903" s="224">
        <v>-63.36</v>
      </c>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302</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3" t="s">
        <v>817</v>
      </c>
      <c r="D904" s="223"/>
      <c r="E904" s="224">
        <v>-3.6</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302</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3" t="s">
        <v>818</v>
      </c>
      <c r="D905" s="223"/>
      <c r="E905" s="224">
        <v>-13.68</v>
      </c>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302</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3" t="s">
        <v>819</v>
      </c>
      <c r="D906" s="223"/>
      <c r="E906" s="224">
        <v>-3.42</v>
      </c>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302</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3" t="s">
        <v>823</v>
      </c>
      <c r="D907" s="223"/>
      <c r="E907" s="224"/>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302</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63" t="s">
        <v>429</v>
      </c>
      <c r="D908" s="257"/>
      <c r="E908" s="258"/>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302</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64" t="s">
        <v>706</v>
      </c>
      <c r="D909" s="257"/>
      <c r="E909" s="258"/>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302</v>
      </c>
      <c r="AH909" s="212">
        <v>2</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64" t="s">
        <v>707</v>
      </c>
      <c r="D910" s="257"/>
      <c r="E910" s="258">
        <v>28</v>
      </c>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302</v>
      </c>
      <c r="AH910" s="212">
        <v>2</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64" t="s">
        <v>708</v>
      </c>
      <c r="D911" s="257"/>
      <c r="E911" s="258">
        <v>18.5</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302</v>
      </c>
      <c r="AH911" s="212">
        <v>2</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64" t="s">
        <v>709</v>
      </c>
      <c r="D912" s="257"/>
      <c r="E912" s="258">
        <v>31.5</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302</v>
      </c>
      <c r="AH912" s="212">
        <v>2</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64" t="s">
        <v>710</v>
      </c>
      <c r="D913" s="257"/>
      <c r="E913" s="258">
        <v>86.9</v>
      </c>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302</v>
      </c>
      <c r="AH913" s="212">
        <v>2</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64" t="s">
        <v>712</v>
      </c>
      <c r="D914" s="257"/>
      <c r="E914" s="258"/>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302</v>
      </c>
      <c r="AH914" s="212">
        <v>2</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64" t="s">
        <v>713</v>
      </c>
      <c r="D915" s="257"/>
      <c r="E915" s="258">
        <v>10.4</v>
      </c>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302</v>
      </c>
      <c r="AH915" s="212">
        <v>2</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64" t="s">
        <v>714</v>
      </c>
      <c r="D916" s="257"/>
      <c r="E916" s="258">
        <v>16.399999999999999</v>
      </c>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302</v>
      </c>
      <c r="AH916" s="212">
        <v>2</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64" t="s">
        <v>824</v>
      </c>
      <c r="D917" s="257"/>
      <c r="E917" s="258">
        <v>6.4</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302</v>
      </c>
      <c r="AH917" s="212">
        <v>2</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63" t="s">
        <v>431</v>
      </c>
      <c r="D918" s="257"/>
      <c r="E918" s="258"/>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302</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53" t="s">
        <v>825</v>
      </c>
      <c r="D919" s="223"/>
      <c r="E919" s="224">
        <v>69.33</v>
      </c>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302</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53" t="s">
        <v>792</v>
      </c>
      <c r="D920" s="223"/>
      <c r="E920" s="224"/>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302</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
      <c r="A921" s="219"/>
      <c r="B921" s="220"/>
      <c r="C921" s="253" t="s">
        <v>793</v>
      </c>
      <c r="D921" s="223"/>
      <c r="E921" s="224"/>
      <c r="F921" s="222"/>
      <c r="G921" s="222"/>
      <c r="H921" s="222"/>
      <c r="I921" s="222"/>
      <c r="J921" s="222"/>
      <c r="K921" s="222"/>
      <c r="L921" s="222"/>
      <c r="M921" s="222"/>
      <c r="N921" s="221"/>
      <c r="O921" s="221"/>
      <c r="P921" s="221"/>
      <c r="Q921" s="221"/>
      <c r="R921" s="222"/>
      <c r="S921" s="222"/>
      <c r="T921" s="222"/>
      <c r="U921" s="222"/>
      <c r="V921" s="222"/>
      <c r="W921" s="222"/>
      <c r="X921" s="222"/>
      <c r="Y921" s="222"/>
      <c r="Z921" s="212"/>
      <c r="AA921" s="212"/>
      <c r="AB921" s="212"/>
      <c r="AC921" s="212"/>
      <c r="AD921" s="212"/>
      <c r="AE921" s="212"/>
      <c r="AF921" s="212"/>
      <c r="AG921" s="212" t="s">
        <v>302</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
      <c r="A922" s="219"/>
      <c r="B922" s="220"/>
      <c r="C922" s="253" t="s">
        <v>794</v>
      </c>
      <c r="D922" s="223"/>
      <c r="E922" s="224"/>
      <c r="F922" s="222"/>
      <c r="G922" s="222"/>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302</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53" t="s">
        <v>795</v>
      </c>
      <c r="D923" s="223"/>
      <c r="E923" s="224">
        <v>32.06</v>
      </c>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302</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3" t="s">
        <v>796</v>
      </c>
      <c r="D924" s="223"/>
      <c r="E924" s="224">
        <v>11.05</v>
      </c>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302</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53" t="s">
        <v>797</v>
      </c>
      <c r="D925" s="223"/>
      <c r="E925" s="224">
        <v>33.130000000000003</v>
      </c>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302</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3" t="s">
        <v>325</v>
      </c>
      <c r="D926" s="223"/>
      <c r="E926" s="224"/>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302</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3" t="s">
        <v>394</v>
      </c>
      <c r="D927" s="223"/>
      <c r="E927" s="224"/>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302</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3" t="s">
        <v>800</v>
      </c>
      <c r="D928" s="223"/>
      <c r="E928" s="224"/>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302</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53" t="s">
        <v>801</v>
      </c>
      <c r="D929" s="223"/>
      <c r="E929" s="224">
        <v>155.37</v>
      </c>
      <c r="F929" s="222"/>
      <c r="G929" s="222"/>
      <c r="H929" s="222"/>
      <c r="I929" s="222"/>
      <c r="J929" s="222"/>
      <c r="K929" s="222"/>
      <c r="L929" s="222"/>
      <c r="M929" s="222"/>
      <c r="N929" s="221"/>
      <c r="O929" s="221"/>
      <c r="P929" s="221"/>
      <c r="Q929" s="221"/>
      <c r="R929" s="222"/>
      <c r="S929" s="222"/>
      <c r="T929" s="222"/>
      <c r="U929" s="222"/>
      <c r="V929" s="222"/>
      <c r="W929" s="222"/>
      <c r="X929" s="222"/>
      <c r="Y929" s="222"/>
      <c r="Z929" s="212"/>
      <c r="AA929" s="212"/>
      <c r="AB929" s="212"/>
      <c r="AC929" s="212"/>
      <c r="AD929" s="212"/>
      <c r="AE929" s="212"/>
      <c r="AF929" s="212"/>
      <c r="AG929" s="212" t="s">
        <v>302</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
      <c r="A930" s="219"/>
      <c r="B930" s="220"/>
      <c r="C930" s="253" t="s">
        <v>802</v>
      </c>
      <c r="D930" s="223"/>
      <c r="E930" s="224"/>
      <c r="F930" s="222"/>
      <c r="G930" s="222"/>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302</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
      <c r="A931" s="219"/>
      <c r="B931" s="220"/>
      <c r="C931" s="253" t="s">
        <v>803</v>
      </c>
      <c r="D931" s="223"/>
      <c r="E931" s="224">
        <v>-32.06</v>
      </c>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302</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53" t="s">
        <v>804</v>
      </c>
      <c r="D932" s="223"/>
      <c r="E932" s="224">
        <v>-11.05</v>
      </c>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302</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
      <c r="A933" s="219"/>
      <c r="B933" s="220"/>
      <c r="C933" s="253" t="s">
        <v>805</v>
      </c>
      <c r="D933" s="223"/>
      <c r="E933" s="224">
        <v>-33.130000000000003</v>
      </c>
      <c r="F933" s="222"/>
      <c r="G933" s="222"/>
      <c r="H933" s="222"/>
      <c r="I933" s="222"/>
      <c r="J933" s="222"/>
      <c r="K933" s="222"/>
      <c r="L933" s="222"/>
      <c r="M933" s="222"/>
      <c r="N933" s="221"/>
      <c r="O933" s="221"/>
      <c r="P933" s="221"/>
      <c r="Q933" s="221"/>
      <c r="R933" s="222"/>
      <c r="S933" s="222"/>
      <c r="T933" s="222"/>
      <c r="U933" s="222"/>
      <c r="V933" s="222"/>
      <c r="W933" s="222"/>
      <c r="X933" s="222"/>
      <c r="Y933" s="222"/>
      <c r="Z933" s="212"/>
      <c r="AA933" s="212"/>
      <c r="AB933" s="212"/>
      <c r="AC933" s="212"/>
      <c r="AD933" s="212"/>
      <c r="AE933" s="212"/>
      <c r="AF933" s="212"/>
      <c r="AG933" s="212" t="s">
        <v>302</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1" x14ac:dyDescent="0.2">
      <c r="A934" s="233">
        <v>72</v>
      </c>
      <c r="B934" s="234" t="s">
        <v>828</v>
      </c>
      <c r="C934" s="250" t="s">
        <v>829</v>
      </c>
      <c r="D934" s="235" t="s">
        <v>435</v>
      </c>
      <c r="E934" s="236">
        <v>143.9</v>
      </c>
      <c r="F934" s="237"/>
      <c r="G934" s="238">
        <f>ROUND(E934*F934,2)</f>
        <v>0</v>
      </c>
      <c r="H934" s="237"/>
      <c r="I934" s="238">
        <f>ROUND(E934*H934,2)</f>
        <v>0</v>
      </c>
      <c r="J934" s="237"/>
      <c r="K934" s="238">
        <f>ROUND(E934*J934,2)</f>
        <v>0</v>
      </c>
      <c r="L934" s="238">
        <v>21</v>
      </c>
      <c r="M934" s="238">
        <f>G934*(1+L934/100)</f>
        <v>0</v>
      </c>
      <c r="N934" s="236">
        <v>3.4000000000000002E-4</v>
      </c>
      <c r="O934" s="236">
        <f>ROUND(E934*N934,2)</f>
        <v>0.05</v>
      </c>
      <c r="P934" s="236">
        <v>0</v>
      </c>
      <c r="Q934" s="236">
        <f>ROUND(E934*P934,2)</f>
        <v>0</v>
      </c>
      <c r="R934" s="238" t="s">
        <v>392</v>
      </c>
      <c r="S934" s="238" t="s">
        <v>285</v>
      </c>
      <c r="T934" s="239" t="s">
        <v>320</v>
      </c>
      <c r="U934" s="222">
        <v>0.32</v>
      </c>
      <c r="V934" s="222">
        <f>ROUND(E934*U934,2)</f>
        <v>46.05</v>
      </c>
      <c r="W934" s="222"/>
      <c r="X934" s="222" t="s">
        <v>321</v>
      </c>
      <c r="Y934" s="222" t="s">
        <v>279</v>
      </c>
      <c r="Z934" s="212"/>
      <c r="AA934" s="212"/>
      <c r="AB934" s="212"/>
      <c r="AC934" s="212"/>
      <c r="AD934" s="212"/>
      <c r="AE934" s="212"/>
      <c r="AF934" s="212"/>
      <c r="AG934" s="212" t="s">
        <v>322</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2" x14ac:dyDescent="0.2">
      <c r="A935" s="219"/>
      <c r="B935" s="220"/>
      <c r="C935" s="253" t="s">
        <v>810</v>
      </c>
      <c r="D935" s="223"/>
      <c r="E935" s="224"/>
      <c r="F935" s="222"/>
      <c r="G935" s="222"/>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302</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53" t="s">
        <v>830</v>
      </c>
      <c r="D936" s="223"/>
      <c r="E936" s="224"/>
      <c r="F936" s="222"/>
      <c r="G936" s="222"/>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302</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53" t="s">
        <v>831</v>
      </c>
      <c r="D937" s="223"/>
      <c r="E937" s="224">
        <v>96.7</v>
      </c>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302</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3" t="s">
        <v>832</v>
      </c>
      <c r="D938" s="223"/>
      <c r="E938" s="224">
        <v>47.2</v>
      </c>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302</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1" x14ac:dyDescent="0.2">
      <c r="A939" s="233">
        <v>73</v>
      </c>
      <c r="B939" s="234" t="s">
        <v>833</v>
      </c>
      <c r="C939" s="250" t="s">
        <v>834</v>
      </c>
      <c r="D939" s="235" t="s">
        <v>376</v>
      </c>
      <c r="E939" s="236">
        <v>310.51499999999999</v>
      </c>
      <c r="F939" s="237"/>
      <c r="G939" s="238">
        <f>ROUND(E939*F939,2)</f>
        <v>0</v>
      </c>
      <c r="H939" s="237"/>
      <c r="I939" s="238">
        <f>ROUND(E939*H939,2)</f>
        <v>0</v>
      </c>
      <c r="J939" s="237"/>
      <c r="K939" s="238">
        <f>ROUND(E939*J939,2)</f>
        <v>0</v>
      </c>
      <c r="L939" s="238">
        <v>21</v>
      </c>
      <c r="M939" s="238">
        <f>G939*(1+L939/100)</f>
        <v>0</v>
      </c>
      <c r="N939" s="236">
        <v>2.5799999999999998E-3</v>
      </c>
      <c r="O939" s="236">
        <f>ROUND(E939*N939,2)</f>
        <v>0.8</v>
      </c>
      <c r="P939" s="236">
        <v>0</v>
      </c>
      <c r="Q939" s="236">
        <f>ROUND(E939*P939,2)</f>
        <v>0</v>
      </c>
      <c r="R939" s="238" t="s">
        <v>623</v>
      </c>
      <c r="S939" s="238" t="s">
        <v>285</v>
      </c>
      <c r="T939" s="239" t="s">
        <v>320</v>
      </c>
      <c r="U939" s="222">
        <v>5.8700000000000002E-2</v>
      </c>
      <c r="V939" s="222">
        <f>ROUND(E939*U939,2)</f>
        <v>18.23</v>
      </c>
      <c r="W939" s="222"/>
      <c r="X939" s="222" t="s">
        <v>321</v>
      </c>
      <c r="Y939" s="222" t="s">
        <v>279</v>
      </c>
      <c r="Z939" s="212"/>
      <c r="AA939" s="212"/>
      <c r="AB939" s="212"/>
      <c r="AC939" s="212"/>
      <c r="AD939" s="212"/>
      <c r="AE939" s="212"/>
      <c r="AF939" s="212"/>
      <c r="AG939" s="212" t="s">
        <v>322</v>
      </c>
      <c r="AH939" s="212"/>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2" x14ac:dyDescent="0.2">
      <c r="A940" s="219"/>
      <c r="B940" s="220"/>
      <c r="C940" s="262" t="s">
        <v>835</v>
      </c>
      <c r="D940" s="259"/>
      <c r="E940" s="259"/>
      <c r="F940" s="259"/>
      <c r="G940" s="259"/>
      <c r="H940" s="222"/>
      <c r="I940" s="222"/>
      <c r="J940" s="222"/>
      <c r="K940" s="222"/>
      <c r="L940" s="222"/>
      <c r="M940" s="222"/>
      <c r="N940" s="221"/>
      <c r="O940" s="221"/>
      <c r="P940" s="221"/>
      <c r="Q940" s="221"/>
      <c r="R940" s="222"/>
      <c r="S940" s="222"/>
      <c r="T940" s="222"/>
      <c r="U940" s="222"/>
      <c r="V940" s="222"/>
      <c r="W940" s="222"/>
      <c r="X940" s="222"/>
      <c r="Y940" s="222"/>
      <c r="Z940" s="212"/>
      <c r="AA940" s="212"/>
      <c r="AB940" s="212"/>
      <c r="AC940" s="212"/>
      <c r="AD940" s="212"/>
      <c r="AE940" s="212"/>
      <c r="AF940" s="212"/>
      <c r="AG940" s="212" t="s">
        <v>324</v>
      </c>
      <c r="AH940" s="212"/>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2" x14ac:dyDescent="0.2">
      <c r="A941" s="219"/>
      <c r="B941" s="220"/>
      <c r="C941" s="253" t="s">
        <v>810</v>
      </c>
      <c r="D941" s="223"/>
      <c r="E941" s="224"/>
      <c r="F941" s="222"/>
      <c r="G941" s="222"/>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302</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53" t="s">
        <v>811</v>
      </c>
      <c r="D942" s="223"/>
      <c r="E942" s="224"/>
      <c r="F942" s="222"/>
      <c r="G942" s="222"/>
      <c r="H942" s="222"/>
      <c r="I942" s="222"/>
      <c r="J942" s="222"/>
      <c r="K942" s="222"/>
      <c r="L942" s="222"/>
      <c r="M942" s="222"/>
      <c r="N942" s="221"/>
      <c r="O942" s="221"/>
      <c r="P942" s="221"/>
      <c r="Q942" s="221"/>
      <c r="R942" s="222"/>
      <c r="S942" s="222"/>
      <c r="T942" s="222"/>
      <c r="U942" s="222"/>
      <c r="V942" s="222"/>
      <c r="W942" s="222"/>
      <c r="X942" s="222"/>
      <c r="Y942" s="222"/>
      <c r="Z942" s="212"/>
      <c r="AA942" s="212"/>
      <c r="AB942" s="212"/>
      <c r="AC942" s="212"/>
      <c r="AD942" s="212"/>
      <c r="AE942" s="212"/>
      <c r="AF942" s="212"/>
      <c r="AG942" s="212" t="s">
        <v>302</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53" t="s">
        <v>812</v>
      </c>
      <c r="D943" s="223"/>
      <c r="E943" s="224">
        <v>290.10000000000002</v>
      </c>
      <c r="F943" s="222"/>
      <c r="G943" s="222"/>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302</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53" t="s">
        <v>813</v>
      </c>
      <c r="D944" s="223"/>
      <c r="E944" s="224">
        <v>141.6</v>
      </c>
      <c r="F944" s="222"/>
      <c r="G944" s="222"/>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302</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53" t="s">
        <v>466</v>
      </c>
      <c r="D945" s="223"/>
      <c r="E945" s="224"/>
      <c r="F945" s="222"/>
      <c r="G945" s="222"/>
      <c r="H945" s="222"/>
      <c r="I945" s="222"/>
      <c r="J945" s="222"/>
      <c r="K945" s="222"/>
      <c r="L945" s="222"/>
      <c r="M945" s="222"/>
      <c r="N945" s="221"/>
      <c r="O945" s="221"/>
      <c r="P945" s="221"/>
      <c r="Q945" s="221"/>
      <c r="R945" s="222"/>
      <c r="S945" s="222"/>
      <c r="T945" s="222"/>
      <c r="U945" s="222"/>
      <c r="V945" s="222"/>
      <c r="W945" s="222"/>
      <c r="X945" s="222"/>
      <c r="Y945" s="222"/>
      <c r="Z945" s="212"/>
      <c r="AA945" s="212"/>
      <c r="AB945" s="212"/>
      <c r="AC945" s="212"/>
      <c r="AD945" s="212"/>
      <c r="AE945" s="212"/>
      <c r="AF945" s="212"/>
      <c r="AG945" s="212" t="s">
        <v>302</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
      <c r="A946" s="219"/>
      <c r="B946" s="220"/>
      <c r="C946" s="253" t="s">
        <v>814</v>
      </c>
      <c r="D946" s="223"/>
      <c r="E946" s="224">
        <v>-12</v>
      </c>
      <c r="F946" s="222"/>
      <c r="G946" s="222"/>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302</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
      <c r="A947" s="219"/>
      <c r="B947" s="220"/>
      <c r="C947" s="253" t="s">
        <v>468</v>
      </c>
      <c r="D947" s="223"/>
      <c r="E947" s="224">
        <v>-8.25</v>
      </c>
      <c r="F947" s="222"/>
      <c r="G947" s="222"/>
      <c r="H947" s="222"/>
      <c r="I947" s="222"/>
      <c r="J947" s="222"/>
      <c r="K947" s="222"/>
      <c r="L947" s="222"/>
      <c r="M947" s="222"/>
      <c r="N947" s="221"/>
      <c r="O947" s="221"/>
      <c r="P947" s="221"/>
      <c r="Q947" s="221"/>
      <c r="R947" s="222"/>
      <c r="S947" s="222"/>
      <c r="T947" s="222"/>
      <c r="U947" s="222"/>
      <c r="V947" s="222"/>
      <c r="W947" s="222"/>
      <c r="X947" s="222"/>
      <c r="Y947" s="222"/>
      <c r="Z947" s="212"/>
      <c r="AA947" s="212"/>
      <c r="AB947" s="212"/>
      <c r="AC947" s="212"/>
      <c r="AD947" s="212"/>
      <c r="AE947" s="212"/>
      <c r="AF947" s="212"/>
      <c r="AG947" s="212" t="s">
        <v>302</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53" t="s">
        <v>815</v>
      </c>
      <c r="D948" s="223"/>
      <c r="E948" s="224">
        <v>-16.88</v>
      </c>
      <c r="F948" s="222"/>
      <c r="G948" s="222"/>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302</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
      <c r="A949" s="219"/>
      <c r="B949" s="220"/>
      <c r="C949" s="253" t="s">
        <v>816</v>
      </c>
      <c r="D949" s="223"/>
      <c r="E949" s="224">
        <v>-63.36</v>
      </c>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302</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
      <c r="A950" s="219"/>
      <c r="B950" s="220"/>
      <c r="C950" s="253" t="s">
        <v>817</v>
      </c>
      <c r="D950" s="223"/>
      <c r="E950" s="224">
        <v>-3.6</v>
      </c>
      <c r="F950" s="222"/>
      <c r="G950" s="222"/>
      <c r="H950" s="222"/>
      <c r="I950" s="222"/>
      <c r="J950" s="222"/>
      <c r="K950" s="222"/>
      <c r="L950" s="222"/>
      <c r="M950" s="222"/>
      <c r="N950" s="221"/>
      <c r="O950" s="221"/>
      <c r="P950" s="221"/>
      <c r="Q950" s="221"/>
      <c r="R950" s="222"/>
      <c r="S950" s="222"/>
      <c r="T950" s="222"/>
      <c r="U950" s="222"/>
      <c r="V950" s="222"/>
      <c r="W950" s="222"/>
      <c r="X950" s="222"/>
      <c r="Y950" s="222"/>
      <c r="Z950" s="212"/>
      <c r="AA950" s="212"/>
      <c r="AB950" s="212"/>
      <c r="AC950" s="212"/>
      <c r="AD950" s="212"/>
      <c r="AE950" s="212"/>
      <c r="AF950" s="212"/>
      <c r="AG950" s="212" t="s">
        <v>302</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
      <c r="A951" s="219"/>
      <c r="B951" s="220"/>
      <c r="C951" s="253" t="s">
        <v>818</v>
      </c>
      <c r="D951" s="223"/>
      <c r="E951" s="224">
        <v>-13.68</v>
      </c>
      <c r="F951" s="222"/>
      <c r="G951" s="222"/>
      <c r="H951" s="222"/>
      <c r="I951" s="222"/>
      <c r="J951" s="222"/>
      <c r="K951" s="222"/>
      <c r="L951" s="222"/>
      <c r="M951" s="222"/>
      <c r="N951" s="221"/>
      <c r="O951" s="221"/>
      <c r="P951" s="221"/>
      <c r="Q951" s="221"/>
      <c r="R951" s="222"/>
      <c r="S951" s="222"/>
      <c r="T951" s="222"/>
      <c r="U951" s="222"/>
      <c r="V951" s="222"/>
      <c r="W951" s="222"/>
      <c r="X951" s="222"/>
      <c r="Y951" s="222"/>
      <c r="Z951" s="212"/>
      <c r="AA951" s="212"/>
      <c r="AB951" s="212"/>
      <c r="AC951" s="212"/>
      <c r="AD951" s="212"/>
      <c r="AE951" s="212"/>
      <c r="AF951" s="212"/>
      <c r="AG951" s="212" t="s">
        <v>302</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
      <c r="A952" s="219"/>
      <c r="B952" s="220"/>
      <c r="C952" s="253" t="s">
        <v>819</v>
      </c>
      <c r="D952" s="223"/>
      <c r="E952" s="224">
        <v>-3.42</v>
      </c>
      <c r="F952" s="222"/>
      <c r="G952" s="222"/>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302</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1" x14ac:dyDescent="0.2">
      <c r="A953" s="233">
        <v>74</v>
      </c>
      <c r="B953" s="234" t="s">
        <v>836</v>
      </c>
      <c r="C953" s="250" t="s">
        <v>837</v>
      </c>
      <c r="D953" s="235" t="s">
        <v>435</v>
      </c>
      <c r="E953" s="236">
        <v>198.1</v>
      </c>
      <c r="F953" s="237"/>
      <c r="G953" s="238">
        <f>ROUND(E953*F953,2)</f>
        <v>0</v>
      </c>
      <c r="H953" s="237"/>
      <c r="I953" s="238">
        <f>ROUND(E953*H953,2)</f>
        <v>0</v>
      </c>
      <c r="J953" s="237"/>
      <c r="K953" s="238">
        <f>ROUND(E953*J953,2)</f>
        <v>0</v>
      </c>
      <c r="L953" s="238">
        <v>21</v>
      </c>
      <c r="M953" s="238">
        <f>G953*(1+L953/100)</f>
        <v>0</v>
      </c>
      <c r="N953" s="236">
        <v>1.4999999999999999E-4</v>
      </c>
      <c r="O953" s="236">
        <f>ROUND(E953*N953,2)</f>
        <v>0.03</v>
      </c>
      <c r="P953" s="236">
        <v>0</v>
      </c>
      <c r="Q953" s="236">
        <f>ROUND(E953*P953,2)</f>
        <v>0</v>
      </c>
      <c r="R953" s="238" t="s">
        <v>392</v>
      </c>
      <c r="S953" s="238" t="s">
        <v>285</v>
      </c>
      <c r="T953" s="239" t="s">
        <v>320</v>
      </c>
      <c r="U953" s="222">
        <v>0.06</v>
      </c>
      <c r="V953" s="222">
        <f>ROUND(E953*U953,2)</f>
        <v>11.89</v>
      </c>
      <c r="W953" s="222"/>
      <c r="X953" s="222" t="s">
        <v>321</v>
      </c>
      <c r="Y953" s="222" t="s">
        <v>279</v>
      </c>
      <c r="Z953" s="212"/>
      <c r="AA953" s="212"/>
      <c r="AB953" s="212"/>
      <c r="AC953" s="212"/>
      <c r="AD953" s="212"/>
      <c r="AE953" s="212"/>
      <c r="AF953" s="212"/>
      <c r="AG953" s="212" t="s">
        <v>322</v>
      </c>
      <c r="AH953" s="212"/>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2" x14ac:dyDescent="0.2">
      <c r="A954" s="219"/>
      <c r="B954" s="220"/>
      <c r="C954" s="253" t="s">
        <v>838</v>
      </c>
      <c r="D954" s="223"/>
      <c r="E954" s="224"/>
      <c r="F954" s="222"/>
      <c r="G954" s="222"/>
      <c r="H954" s="222"/>
      <c r="I954" s="222"/>
      <c r="J954" s="222"/>
      <c r="K954" s="222"/>
      <c r="L954" s="222"/>
      <c r="M954" s="222"/>
      <c r="N954" s="221"/>
      <c r="O954" s="221"/>
      <c r="P954" s="221"/>
      <c r="Q954" s="221"/>
      <c r="R954" s="222"/>
      <c r="S954" s="222"/>
      <c r="T954" s="222"/>
      <c r="U954" s="222"/>
      <c r="V954" s="222"/>
      <c r="W954" s="222"/>
      <c r="X954" s="222"/>
      <c r="Y954" s="222"/>
      <c r="Z954" s="212"/>
      <c r="AA954" s="212"/>
      <c r="AB954" s="212"/>
      <c r="AC954" s="212"/>
      <c r="AD954" s="212"/>
      <c r="AE954" s="212"/>
      <c r="AF954" s="212"/>
      <c r="AG954" s="212" t="s">
        <v>302</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53" t="s">
        <v>682</v>
      </c>
      <c r="D955" s="223"/>
      <c r="E955" s="224"/>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302</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
      <c r="A956" s="219"/>
      <c r="B956" s="220"/>
      <c r="C956" s="253" t="s">
        <v>695</v>
      </c>
      <c r="D956" s="223"/>
      <c r="E956" s="224">
        <v>28</v>
      </c>
      <c r="F956" s="222"/>
      <c r="G956" s="222"/>
      <c r="H956" s="222"/>
      <c r="I956" s="222"/>
      <c r="J956" s="222"/>
      <c r="K956" s="222"/>
      <c r="L956" s="222"/>
      <c r="M956" s="222"/>
      <c r="N956" s="221"/>
      <c r="O956" s="221"/>
      <c r="P956" s="221"/>
      <c r="Q956" s="221"/>
      <c r="R956" s="222"/>
      <c r="S956" s="222"/>
      <c r="T956" s="222"/>
      <c r="U956" s="222"/>
      <c r="V956" s="222"/>
      <c r="W956" s="222"/>
      <c r="X956" s="222"/>
      <c r="Y956" s="222"/>
      <c r="Z956" s="212"/>
      <c r="AA956" s="212"/>
      <c r="AB956" s="212"/>
      <c r="AC956" s="212"/>
      <c r="AD956" s="212"/>
      <c r="AE956" s="212"/>
      <c r="AF956" s="212"/>
      <c r="AG956" s="212" t="s">
        <v>302</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53" t="s">
        <v>696</v>
      </c>
      <c r="D957" s="223"/>
      <c r="E957" s="224">
        <v>18.5</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302</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
      <c r="A958" s="219"/>
      <c r="B958" s="220"/>
      <c r="C958" s="253" t="s">
        <v>697</v>
      </c>
      <c r="D958" s="223"/>
      <c r="E958" s="224">
        <v>31.5</v>
      </c>
      <c r="F958" s="222"/>
      <c r="G958" s="222"/>
      <c r="H958" s="222"/>
      <c r="I958" s="222"/>
      <c r="J958" s="222"/>
      <c r="K958" s="222"/>
      <c r="L958" s="222"/>
      <c r="M958" s="222"/>
      <c r="N958" s="221"/>
      <c r="O958" s="221"/>
      <c r="P958" s="221"/>
      <c r="Q958" s="221"/>
      <c r="R958" s="222"/>
      <c r="S958" s="222"/>
      <c r="T958" s="222"/>
      <c r="U958" s="222"/>
      <c r="V958" s="222"/>
      <c r="W958" s="222"/>
      <c r="X958" s="222"/>
      <c r="Y958" s="222"/>
      <c r="Z958" s="212"/>
      <c r="AA958" s="212"/>
      <c r="AB958" s="212"/>
      <c r="AC958" s="212"/>
      <c r="AD958" s="212"/>
      <c r="AE958" s="212"/>
      <c r="AF958" s="212"/>
      <c r="AG958" s="212" t="s">
        <v>302</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
      <c r="A959" s="219"/>
      <c r="B959" s="220"/>
      <c r="C959" s="253" t="s">
        <v>698</v>
      </c>
      <c r="D959" s="223"/>
      <c r="E959" s="224">
        <v>86.9</v>
      </c>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302</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3" t="s">
        <v>687</v>
      </c>
      <c r="D960" s="223"/>
      <c r="E960" s="224"/>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302</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
      <c r="A961" s="219"/>
      <c r="B961" s="220"/>
      <c r="C961" s="253" t="s">
        <v>700</v>
      </c>
      <c r="D961" s="223"/>
      <c r="E961" s="224">
        <v>10.4</v>
      </c>
      <c r="F961" s="222"/>
      <c r="G961" s="222"/>
      <c r="H961" s="222"/>
      <c r="I961" s="222"/>
      <c r="J961" s="222"/>
      <c r="K961" s="222"/>
      <c r="L961" s="222"/>
      <c r="M961" s="222"/>
      <c r="N961" s="221"/>
      <c r="O961" s="221"/>
      <c r="P961" s="221"/>
      <c r="Q961" s="221"/>
      <c r="R961" s="222"/>
      <c r="S961" s="222"/>
      <c r="T961" s="222"/>
      <c r="U961" s="222"/>
      <c r="V961" s="222"/>
      <c r="W961" s="222"/>
      <c r="X961" s="222"/>
      <c r="Y961" s="222"/>
      <c r="Z961" s="212"/>
      <c r="AA961" s="212"/>
      <c r="AB961" s="212"/>
      <c r="AC961" s="212"/>
      <c r="AD961" s="212"/>
      <c r="AE961" s="212"/>
      <c r="AF961" s="212"/>
      <c r="AG961" s="212" t="s">
        <v>302</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
      <c r="A962" s="219"/>
      <c r="B962" s="220"/>
      <c r="C962" s="253" t="s">
        <v>701</v>
      </c>
      <c r="D962" s="223"/>
      <c r="E962" s="224">
        <v>16.399999999999999</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302</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
      <c r="A963" s="219"/>
      <c r="B963" s="220"/>
      <c r="C963" s="253" t="s">
        <v>839</v>
      </c>
      <c r="D963" s="223"/>
      <c r="E963" s="224">
        <v>6.4</v>
      </c>
      <c r="F963" s="222"/>
      <c r="G963" s="222"/>
      <c r="H963" s="222"/>
      <c r="I963" s="222"/>
      <c r="J963" s="222"/>
      <c r="K963" s="222"/>
      <c r="L963" s="222"/>
      <c r="M963" s="222"/>
      <c r="N963" s="221"/>
      <c r="O963" s="221"/>
      <c r="P963" s="221"/>
      <c r="Q963" s="221"/>
      <c r="R963" s="222"/>
      <c r="S963" s="222"/>
      <c r="T963" s="222"/>
      <c r="U963" s="222"/>
      <c r="V963" s="222"/>
      <c r="W963" s="222"/>
      <c r="X963" s="222"/>
      <c r="Y963" s="222"/>
      <c r="Z963" s="212"/>
      <c r="AA963" s="212"/>
      <c r="AB963" s="212"/>
      <c r="AC963" s="212"/>
      <c r="AD963" s="212"/>
      <c r="AE963" s="212"/>
      <c r="AF963" s="212"/>
      <c r="AG963" s="212" t="s">
        <v>302</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1" x14ac:dyDescent="0.2">
      <c r="A964" s="233">
        <v>75</v>
      </c>
      <c r="B964" s="234" t="s">
        <v>840</v>
      </c>
      <c r="C964" s="250" t="s">
        <v>841</v>
      </c>
      <c r="D964" s="235" t="s">
        <v>411</v>
      </c>
      <c r="E964" s="236">
        <v>4281.76</v>
      </c>
      <c r="F964" s="237"/>
      <c r="G964" s="238">
        <f>ROUND(E964*F964,2)</f>
        <v>0</v>
      </c>
      <c r="H964" s="237"/>
      <c r="I964" s="238">
        <f>ROUND(E964*H964,2)</f>
        <v>0</v>
      </c>
      <c r="J964" s="237"/>
      <c r="K964" s="238">
        <f>ROUND(E964*J964,2)</f>
        <v>0</v>
      </c>
      <c r="L964" s="238">
        <v>21</v>
      </c>
      <c r="M964" s="238">
        <f>G964*(1+L964/100)</f>
        <v>0</v>
      </c>
      <c r="N964" s="236">
        <v>0</v>
      </c>
      <c r="O964" s="236">
        <f>ROUND(E964*N964,2)</f>
        <v>0</v>
      </c>
      <c r="P964" s="236">
        <v>0</v>
      </c>
      <c r="Q964" s="236">
        <f>ROUND(E964*P964,2)</f>
        <v>0</v>
      </c>
      <c r="R964" s="238"/>
      <c r="S964" s="238" t="s">
        <v>276</v>
      </c>
      <c r="T964" s="239" t="s">
        <v>277</v>
      </c>
      <c r="U964" s="222">
        <v>6.0000000000000001E-3</v>
      </c>
      <c r="V964" s="222">
        <f>ROUND(E964*U964,2)</f>
        <v>25.69</v>
      </c>
      <c r="W964" s="222"/>
      <c r="X964" s="222" t="s">
        <v>321</v>
      </c>
      <c r="Y964" s="222" t="s">
        <v>279</v>
      </c>
      <c r="Z964" s="212"/>
      <c r="AA964" s="212"/>
      <c r="AB964" s="212"/>
      <c r="AC964" s="212"/>
      <c r="AD964" s="212"/>
      <c r="AE964" s="212"/>
      <c r="AF964" s="212"/>
      <c r="AG964" s="212" t="s">
        <v>322</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2" x14ac:dyDescent="0.2">
      <c r="A965" s="219"/>
      <c r="B965" s="220"/>
      <c r="C965" s="253" t="s">
        <v>810</v>
      </c>
      <c r="D965" s="223"/>
      <c r="E965" s="224"/>
      <c r="F965" s="222"/>
      <c r="G965" s="222"/>
      <c r="H965" s="222"/>
      <c r="I965" s="222"/>
      <c r="J965" s="222"/>
      <c r="K965" s="222"/>
      <c r="L965" s="222"/>
      <c r="M965" s="222"/>
      <c r="N965" s="221"/>
      <c r="O965" s="221"/>
      <c r="P965" s="221"/>
      <c r="Q965" s="221"/>
      <c r="R965" s="222"/>
      <c r="S965" s="222"/>
      <c r="T965" s="222"/>
      <c r="U965" s="222"/>
      <c r="V965" s="222"/>
      <c r="W965" s="222"/>
      <c r="X965" s="222"/>
      <c r="Y965" s="222"/>
      <c r="Z965" s="212"/>
      <c r="AA965" s="212"/>
      <c r="AB965" s="212"/>
      <c r="AC965" s="212"/>
      <c r="AD965" s="212"/>
      <c r="AE965" s="212"/>
      <c r="AF965" s="212"/>
      <c r="AG965" s="212" t="s">
        <v>302</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53" t="s">
        <v>811</v>
      </c>
      <c r="D966" s="223"/>
      <c r="E966" s="224"/>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302</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63" t="s">
        <v>429</v>
      </c>
      <c r="D967" s="257"/>
      <c r="E967" s="258"/>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302</v>
      </c>
      <c r="AH967" s="212"/>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64" t="s">
        <v>842</v>
      </c>
      <c r="D968" s="257"/>
      <c r="E968" s="258">
        <v>290.10000000000002</v>
      </c>
      <c r="F968" s="222"/>
      <c r="G968" s="222"/>
      <c r="H968" s="222"/>
      <c r="I968" s="222"/>
      <c r="J968" s="222"/>
      <c r="K968" s="222"/>
      <c r="L968" s="222"/>
      <c r="M968" s="222"/>
      <c r="N968" s="221"/>
      <c r="O968" s="221"/>
      <c r="P968" s="221"/>
      <c r="Q968" s="221"/>
      <c r="R968" s="222"/>
      <c r="S968" s="222"/>
      <c r="T968" s="222"/>
      <c r="U968" s="222"/>
      <c r="V968" s="222"/>
      <c r="W968" s="222"/>
      <c r="X968" s="222"/>
      <c r="Y968" s="222"/>
      <c r="Z968" s="212"/>
      <c r="AA968" s="212"/>
      <c r="AB968" s="212"/>
      <c r="AC968" s="212"/>
      <c r="AD968" s="212"/>
      <c r="AE968" s="212"/>
      <c r="AF968" s="212"/>
      <c r="AG968" s="212" t="s">
        <v>302</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
      <c r="A969" s="219"/>
      <c r="B969" s="220"/>
      <c r="C969" s="264" t="s">
        <v>843</v>
      </c>
      <c r="D969" s="257"/>
      <c r="E969" s="258">
        <v>141.6</v>
      </c>
      <c r="F969" s="222"/>
      <c r="G969" s="222"/>
      <c r="H969" s="222"/>
      <c r="I969" s="222"/>
      <c r="J969" s="222"/>
      <c r="K969" s="222"/>
      <c r="L969" s="222"/>
      <c r="M969" s="222"/>
      <c r="N969" s="221"/>
      <c r="O969" s="221"/>
      <c r="P969" s="221"/>
      <c r="Q969" s="221"/>
      <c r="R969" s="222"/>
      <c r="S969" s="222"/>
      <c r="T969" s="222"/>
      <c r="U969" s="222"/>
      <c r="V969" s="222"/>
      <c r="W969" s="222"/>
      <c r="X969" s="222"/>
      <c r="Y969" s="222"/>
      <c r="Z969" s="212"/>
      <c r="AA969" s="212"/>
      <c r="AB969" s="212"/>
      <c r="AC969" s="212"/>
      <c r="AD969" s="212"/>
      <c r="AE969" s="212"/>
      <c r="AF969" s="212"/>
      <c r="AG969" s="212" t="s">
        <v>302</v>
      </c>
      <c r="AH969" s="212">
        <v>2</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
      <c r="A970" s="219"/>
      <c r="B970" s="220"/>
      <c r="C970" s="264" t="s">
        <v>844</v>
      </c>
      <c r="D970" s="257"/>
      <c r="E970" s="258"/>
      <c r="F970" s="222"/>
      <c r="G970" s="222"/>
      <c r="H970" s="222"/>
      <c r="I970" s="222"/>
      <c r="J970" s="222"/>
      <c r="K970" s="222"/>
      <c r="L970" s="222"/>
      <c r="M970" s="222"/>
      <c r="N970" s="221"/>
      <c r="O970" s="221"/>
      <c r="P970" s="221"/>
      <c r="Q970" s="221"/>
      <c r="R970" s="222"/>
      <c r="S970" s="222"/>
      <c r="T970" s="222"/>
      <c r="U970" s="222"/>
      <c r="V970" s="222"/>
      <c r="W970" s="222"/>
      <c r="X970" s="222"/>
      <c r="Y970" s="222"/>
      <c r="Z970" s="212"/>
      <c r="AA970" s="212"/>
      <c r="AB970" s="212"/>
      <c r="AC970" s="212"/>
      <c r="AD970" s="212"/>
      <c r="AE970" s="212"/>
      <c r="AF970" s="212"/>
      <c r="AG970" s="212" t="s">
        <v>302</v>
      </c>
      <c r="AH970" s="212">
        <v>2</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
      <c r="A971" s="219"/>
      <c r="B971" s="220"/>
      <c r="C971" s="264" t="s">
        <v>845</v>
      </c>
      <c r="D971" s="257"/>
      <c r="E971" s="258">
        <v>-12</v>
      </c>
      <c r="F971" s="222"/>
      <c r="G971" s="222"/>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302</v>
      </c>
      <c r="AH971" s="212">
        <v>2</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64" t="s">
        <v>846</v>
      </c>
      <c r="D972" s="257"/>
      <c r="E972" s="258">
        <v>-8.25</v>
      </c>
      <c r="F972" s="222"/>
      <c r="G972" s="222"/>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302</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64" t="s">
        <v>847</v>
      </c>
      <c r="D973" s="257"/>
      <c r="E973" s="258">
        <v>-16.88</v>
      </c>
      <c r="F973" s="222"/>
      <c r="G973" s="222"/>
      <c r="H973" s="222"/>
      <c r="I973" s="222"/>
      <c r="J973" s="222"/>
      <c r="K973" s="222"/>
      <c r="L973" s="222"/>
      <c r="M973" s="222"/>
      <c r="N973" s="221"/>
      <c r="O973" s="221"/>
      <c r="P973" s="221"/>
      <c r="Q973" s="221"/>
      <c r="R973" s="222"/>
      <c r="S973" s="222"/>
      <c r="T973" s="222"/>
      <c r="U973" s="222"/>
      <c r="V973" s="222"/>
      <c r="W973" s="222"/>
      <c r="X973" s="222"/>
      <c r="Y973" s="222"/>
      <c r="Z973" s="212"/>
      <c r="AA973" s="212"/>
      <c r="AB973" s="212"/>
      <c r="AC973" s="212"/>
      <c r="AD973" s="212"/>
      <c r="AE973" s="212"/>
      <c r="AF973" s="212"/>
      <c r="AG973" s="212" t="s">
        <v>302</v>
      </c>
      <c r="AH973" s="212">
        <v>2</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
      <c r="A974" s="219"/>
      <c r="B974" s="220"/>
      <c r="C974" s="264" t="s">
        <v>848</v>
      </c>
      <c r="D974" s="257"/>
      <c r="E974" s="258">
        <v>-63.36</v>
      </c>
      <c r="F974" s="222"/>
      <c r="G974" s="222"/>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302</v>
      </c>
      <c r="AH974" s="212">
        <v>2</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64" t="s">
        <v>849</v>
      </c>
      <c r="D975" s="257"/>
      <c r="E975" s="258">
        <v>-3.6</v>
      </c>
      <c r="F975" s="222"/>
      <c r="G975" s="222"/>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302</v>
      </c>
      <c r="AH975" s="212">
        <v>2</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64" t="s">
        <v>850</v>
      </c>
      <c r="D976" s="257"/>
      <c r="E976" s="258">
        <v>-13.68</v>
      </c>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302</v>
      </c>
      <c r="AH976" s="212">
        <v>2</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
      <c r="A977" s="219"/>
      <c r="B977" s="220"/>
      <c r="C977" s="264" t="s">
        <v>851</v>
      </c>
      <c r="D977" s="257"/>
      <c r="E977" s="258">
        <v>-3.42</v>
      </c>
      <c r="F977" s="222"/>
      <c r="G977" s="222"/>
      <c r="H977" s="222"/>
      <c r="I977" s="222"/>
      <c r="J977" s="222"/>
      <c r="K977" s="222"/>
      <c r="L977" s="222"/>
      <c r="M977" s="222"/>
      <c r="N977" s="221"/>
      <c r="O977" s="221"/>
      <c r="P977" s="221"/>
      <c r="Q977" s="221"/>
      <c r="R977" s="222"/>
      <c r="S977" s="222"/>
      <c r="T977" s="222"/>
      <c r="U977" s="222"/>
      <c r="V977" s="222"/>
      <c r="W977" s="222"/>
      <c r="X977" s="222"/>
      <c r="Y977" s="222"/>
      <c r="Z977" s="212"/>
      <c r="AA977" s="212"/>
      <c r="AB977" s="212"/>
      <c r="AC977" s="212"/>
      <c r="AD977" s="212"/>
      <c r="AE977" s="212"/>
      <c r="AF977" s="212"/>
      <c r="AG977" s="212" t="s">
        <v>302</v>
      </c>
      <c r="AH977" s="212">
        <v>2</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
      <c r="A978" s="219"/>
      <c r="B978" s="220"/>
      <c r="C978" s="263" t="s">
        <v>431</v>
      </c>
      <c r="D978" s="257"/>
      <c r="E978" s="258"/>
      <c r="F978" s="222"/>
      <c r="G978" s="222"/>
      <c r="H978" s="222"/>
      <c r="I978" s="222"/>
      <c r="J978" s="222"/>
      <c r="K978" s="222"/>
      <c r="L978" s="222"/>
      <c r="M978" s="222"/>
      <c r="N978" s="221"/>
      <c r="O978" s="221"/>
      <c r="P978" s="221"/>
      <c r="Q978" s="221"/>
      <c r="R978" s="222"/>
      <c r="S978" s="222"/>
      <c r="T978" s="222"/>
      <c r="U978" s="222"/>
      <c r="V978" s="222"/>
      <c r="W978" s="222"/>
      <c r="X978" s="222"/>
      <c r="Y978" s="222"/>
      <c r="Z978" s="212"/>
      <c r="AA978" s="212"/>
      <c r="AB978" s="212"/>
      <c r="AC978" s="212"/>
      <c r="AD978" s="212"/>
      <c r="AE978" s="212"/>
      <c r="AF978" s="212"/>
      <c r="AG978" s="212" t="s">
        <v>302</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53" t="s">
        <v>852</v>
      </c>
      <c r="D979" s="223"/>
      <c r="E979" s="224">
        <v>2484.12</v>
      </c>
      <c r="F979" s="222"/>
      <c r="G979" s="222"/>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302</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53" t="s">
        <v>823</v>
      </c>
      <c r="D980" s="223"/>
      <c r="E980" s="224"/>
      <c r="F980" s="222"/>
      <c r="G980" s="222"/>
      <c r="H980" s="222"/>
      <c r="I980" s="222"/>
      <c r="J980" s="222"/>
      <c r="K980" s="222"/>
      <c r="L980" s="222"/>
      <c r="M980" s="222"/>
      <c r="N980" s="221"/>
      <c r="O980" s="221"/>
      <c r="P980" s="221"/>
      <c r="Q980" s="221"/>
      <c r="R980" s="222"/>
      <c r="S980" s="222"/>
      <c r="T980" s="222"/>
      <c r="U980" s="222"/>
      <c r="V980" s="222"/>
      <c r="W980" s="222"/>
      <c r="X980" s="222"/>
      <c r="Y980" s="222"/>
      <c r="Z980" s="212"/>
      <c r="AA980" s="212"/>
      <c r="AB980" s="212"/>
      <c r="AC980" s="212"/>
      <c r="AD980" s="212"/>
      <c r="AE980" s="212"/>
      <c r="AF980" s="212"/>
      <c r="AG980" s="212" t="s">
        <v>302</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63" t="s">
        <v>429</v>
      </c>
      <c r="D981" s="257"/>
      <c r="E981" s="258"/>
      <c r="F981" s="222"/>
      <c r="G981" s="222"/>
      <c r="H981" s="222"/>
      <c r="I981" s="222"/>
      <c r="J981" s="222"/>
      <c r="K981" s="222"/>
      <c r="L981" s="222"/>
      <c r="M981" s="222"/>
      <c r="N981" s="221"/>
      <c r="O981" s="221"/>
      <c r="P981" s="221"/>
      <c r="Q981" s="221"/>
      <c r="R981" s="222"/>
      <c r="S981" s="222"/>
      <c r="T981" s="222"/>
      <c r="U981" s="222"/>
      <c r="V981" s="222"/>
      <c r="W981" s="222"/>
      <c r="X981" s="222"/>
      <c r="Y981" s="222"/>
      <c r="Z981" s="212"/>
      <c r="AA981" s="212"/>
      <c r="AB981" s="212"/>
      <c r="AC981" s="212"/>
      <c r="AD981" s="212"/>
      <c r="AE981" s="212"/>
      <c r="AF981" s="212"/>
      <c r="AG981" s="212" t="s">
        <v>302</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64" t="s">
        <v>706</v>
      </c>
      <c r="D982" s="257"/>
      <c r="E982" s="258"/>
      <c r="F982" s="222"/>
      <c r="G982" s="222"/>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302</v>
      </c>
      <c r="AH982" s="212">
        <v>2</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64" t="s">
        <v>707</v>
      </c>
      <c r="D983" s="257"/>
      <c r="E983" s="258">
        <v>28</v>
      </c>
      <c r="F983" s="222"/>
      <c r="G983" s="222"/>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302</v>
      </c>
      <c r="AH983" s="212">
        <v>2</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64" t="s">
        <v>708</v>
      </c>
      <c r="D984" s="257"/>
      <c r="E984" s="258">
        <v>18.5</v>
      </c>
      <c r="F984" s="222"/>
      <c r="G984" s="222"/>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302</v>
      </c>
      <c r="AH984" s="212">
        <v>2</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64" t="s">
        <v>709</v>
      </c>
      <c r="D985" s="257"/>
      <c r="E985" s="258">
        <v>31.5</v>
      </c>
      <c r="F985" s="222"/>
      <c r="G985" s="222"/>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302</v>
      </c>
      <c r="AH985" s="212">
        <v>2</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64" t="s">
        <v>710</v>
      </c>
      <c r="D986" s="257"/>
      <c r="E986" s="258">
        <v>86.9</v>
      </c>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302</v>
      </c>
      <c r="AH986" s="212">
        <v>2</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64" t="s">
        <v>712</v>
      </c>
      <c r="D987" s="257"/>
      <c r="E987" s="258"/>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302</v>
      </c>
      <c r="AH987" s="212">
        <v>2</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64" t="s">
        <v>713</v>
      </c>
      <c r="D988" s="257"/>
      <c r="E988" s="258">
        <v>10.4</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302</v>
      </c>
      <c r="AH988" s="212">
        <v>2</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
      <c r="A989" s="219"/>
      <c r="B989" s="220"/>
      <c r="C989" s="264" t="s">
        <v>714</v>
      </c>
      <c r="D989" s="257"/>
      <c r="E989" s="258">
        <v>16.399999999999999</v>
      </c>
      <c r="F989" s="222"/>
      <c r="G989" s="222"/>
      <c r="H989" s="222"/>
      <c r="I989" s="222"/>
      <c r="J989" s="222"/>
      <c r="K989" s="222"/>
      <c r="L989" s="222"/>
      <c r="M989" s="222"/>
      <c r="N989" s="221"/>
      <c r="O989" s="221"/>
      <c r="P989" s="221"/>
      <c r="Q989" s="221"/>
      <c r="R989" s="222"/>
      <c r="S989" s="222"/>
      <c r="T989" s="222"/>
      <c r="U989" s="222"/>
      <c r="V989" s="222"/>
      <c r="W989" s="222"/>
      <c r="X989" s="222"/>
      <c r="Y989" s="222"/>
      <c r="Z989" s="212"/>
      <c r="AA989" s="212"/>
      <c r="AB989" s="212"/>
      <c r="AC989" s="212"/>
      <c r="AD989" s="212"/>
      <c r="AE989" s="212"/>
      <c r="AF989" s="212"/>
      <c r="AG989" s="212" t="s">
        <v>302</v>
      </c>
      <c r="AH989" s="212">
        <v>2</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
      <c r="A990" s="219"/>
      <c r="B990" s="220"/>
      <c r="C990" s="264" t="s">
        <v>824</v>
      </c>
      <c r="D990" s="257"/>
      <c r="E990" s="258">
        <v>6.4</v>
      </c>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302</v>
      </c>
      <c r="AH990" s="212">
        <v>2</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63" t="s">
        <v>431</v>
      </c>
      <c r="D991" s="257"/>
      <c r="E991" s="258"/>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302</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
      <c r="A992" s="219"/>
      <c r="B992" s="220"/>
      <c r="C992" s="253" t="s">
        <v>853</v>
      </c>
      <c r="D992" s="223"/>
      <c r="E992" s="224">
        <v>554.67999999999995</v>
      </c>
      <c r="F992" s="222"/>
      <c r="G992" s="222"/>
      <c r="H992" s="222"/>
      <c r="I992" s="222"/>
      <c r="J992" s="222"/>
      <c r="K992" s="222"/>
      <c r="L992" s="222"/>
      <c r="M992" s="222"/>
      <c r="N992" s="221"/>
      <c r="O992" s="221"/>
      <c r="P992" s="221"/>
      <c r="Q992" s="221"/>
      <c r="R992" s="222"/>
      <c r="S992" s="222"/>
      <c r="T992" s="222"/>
      <c r="U992" s="222"/>
      <c r="V992" s="222"/>
      <c r="W992" s="222"/>
      <c r="X992" s="222"/>
      <c r="Y992" s="222"/>
      <c r="Z992" s="212"/>
      <c r="AA992" s="212"/>
      <c r="AB992" s="212"/>
      <c r="AC992" s="212"/>
      <c r="AD992" s="212"/>
      <c r="AE992" s="212"/>
      <c r="AF992" s="212"/>
      <c r="AG992" s="212" t="s">
        <v>302</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
      <c r="A993" s="219"/>
      <c r="B993" s="220"/>
      <c r="C993" s="253" t="s">
        <v>792</v>
      </c>
      <c r="D993" s="223"/>
      <c r="E993" s="224"/>
      <c r="F993" s="222"/>
      <c r="G993" s="222"/>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302</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53" t="s">
        <v>793</v>
      </c>
      <c r="D994" s="223"/>
      <c r="E994" s="224"/>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302</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53" t="s">
        <v>794</v>
      </c>
      <c r="D995" s="223"/>
      <c r="E995" s="224"/>
      <c r="F995" s="222"/>
      <c r="G995" s="222"/>
      <c r="H995" s="222"/>
      <c r="I995" s="222"/>
      <c r="J995" s="222"/>
      <c r="K995" s="222"/>
      <c r="L995" s="222"/>
      <c r="M995" s="222"/>
      <c r="N995" s="221"/>
      <c r="O995" s="221"/>
      <c r="P995" s="221"/>
      <c r="Q995" s="221"/>
      <c r="R995" s="222"/>
      <c r="S995" s="222"/>
      <c r="T995" s="222"/>
      <c r="U995" s="222"/>
      <c r="V995" s="222"/>
      <c r="W995" s="222"/>
      <c r="X995" s="222"/>
      <c r="Y995" s="222"/>
      <c r="Z995" s="212"/>
      <c r="AA995" s="212"/>
      <c r="AB995" s="212"/>
      <c r="AC995" s="212"/>
      <c r="AD995" s="212"/>
      <c r="AE995" s="212"/>
      <c r="AF995" s="212"/>
      <c r="AG995" s="212" t="s">
        <v>302</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
      <c r="A996" s="219"/>
      <c r="B996" s="220"/>
      <c r="C996" s="263" t="s">
        <v>429</v>
      </c>
      <c r="D996" s="257"/>
      <c r="E996" s="258"/>
      <c r="F996" s="222"/>
      <c r="G996" s="222"/>
      <c r="H996" s="222"/>
      <c r="I996" s="222"/>
      <c r="J996" s="222"/>
      <c r="K996" s="222"/>
      <c r="L996" s="222"/>
      <c r="M996" s="222"/>
      <c r="N996" s="221"/>
      <c r="O996" s="221"/>
      <c r="P996" s="221"/>
      <c r="Q996" s="221"/>
      <c r="R996" s="222"/>
      <c r="S996" s="222"/>
      <c r="T996" s="222"/>
      <c r="U996" s="222"/>
      <c r="V996" s="222"/>
      <c r="W996" s="222"/>
      <c r="X996" s="222"/>
      <c r="Y996" s="222"/>
      <c r="Z996" s="212"/>
      <c r="AA996" s="212"/>
      <c r="AB996" s="212"/>
      <c r="AC996" s="212"/>
      <c r="AD996" s="212"/>
      <c r="AE996" s="212"/>
      <c r="AF996" s="212"/>
      <c r="AG996" s="212" t="s">
        <v>302</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3" x14ac:dyDescent="0.2">
      <c r="A997" s="219"/>
      <c r="B997" s="220"/>
      <c r="C997" s="264" t="s">
        <v>854</v>
      </c>
      <c r="D997" s="257"/>
      <c r="E997" s="258">
        <v>32.06</v>
      </c>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302</v>
      </c>
      <c r="AH997" s="212">
        <v>2</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64" t="s">
        <v>855</v>
      </c>
      <c r="D998" s="257"/>
      <c r="E998" s="258">
        <v>11.05</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302</v>
      </c>
      <c r="AH998" s="212">
        <v>2</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64" t="s">
        <v>856</v>
      </c>
      <c r="D999" s="257"/>
      <c r="E999" s="258">
        <v>33.130000000000003</v>
      </c>
      <c r="F999" s="222"/>
      <c r="G999" s="222"/>
      <c r="H999" s="222"/>
      <c r="I999" s="222"/>
      <c r="J999" s="222"/>
      <c r="K999" s="222"/>
      <c r="L999" s="222"/>
      <c r="M999" s="222"/>
      <c r="N999" s="221"/>
      <c r="O999" s="221"/>
      <c r="P999" s="221"/>
      <c r="Q999" s="221"/>
      <c r="R999" s="222"/>
      <c r="S999" s="222"/>
      <c r="T999" s="222"/>
      <c r="U999" s="222"/>
      <c r="V999" s="222"/>
      <c r="W999" s="222"/>
      <c r="X999" s="222"/>
      <c r="Y999" s="222"/>
      <c r="Z999" s="212"/>
      <c r="AA999" s="212"/>
      <c r="AB999" s="212"/>
      <c r="AC999" s="212"/>
      <c r="AD999" s="212"/>
      <c r="AE999" s="212"/>
      <c r="AF999" s="212"/>
      <c r="AG999" s="212" t="s">
        <v>302</v>
      </c>
      <c r="AH999" s="212">
        <v>2</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
      <c r="A1000" s="219"/>
      <c r="B1000" s="220"/>
      <c r="C1000" s="263" t="s">
        <v>431</v>
      </c>
      <c r="D1000" s="257"/>
      <c r="E1000" s="258"/>
      <c r="F1000" s="222"/>
      <c r="G1000" s="222"/>
      <c r="H1000" s="222"/>
      <c r="I1000" s="222"/>
      <c r="J1000" s="222"/>
      <c r="K1000" s="222"/>
      <c r="L1000" s="222"/>
      <c r="M1000" s="222"/>
      <c r="N1000" s="221"/>
      <c r="O1000" s="221"/>
      <c r="P1000" s="221"/>
      <c r="Q1000" s="221"/>
      <c r="R1000" s="222"/>
      <c r="S1000" s="222"/>
      <c r="T1000" s="222"/>
      <c r="U1000" s="222"/>
      <c r="V1000" s="222"/>
      <c r="W1000" s="222"/>
      <c r="X1000" s="222"/>
      <c r="Y1000" s="222"/>
      <c r="Z1000" s="212"/>
      <c r="AA1000" s="212"/>
      <c r="AB1000" s="212"/>
      <c r="AC1000" s="212"/>
      <c r="AD1000" s="212"/>
      <c r="AE1000" s="212"/>
      <c r="AF1000" s="212"/>
      <c r="AG1000" s="212" t="s">
        <v>302</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3" t="s">
        <v>857</v>
      </c>
      <c r="D1001" s="223"/>
      <c r="E1001" s="224">
        <v>609.98</v>
      </c>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302</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53" t="s">
        <v>325</v>
      </c>
      <c r="D1002" s="223"/>
      <c r="E1002" s="224"/>
      <c r="F1002" s="222"/>
      <c r="G1002" s="222"/>
      <c r="H1002" s="222"/>
      <c r="I1002" s="222"/>
      <c r="J1002" s="222"/>
      <c r="K1002" s="222"/>
      <c r="L1002" s="222"/>
      <c r="M1002" s="222"/>
      <c r="N1002" s="221"/>
      <c r="O1002" s="221"/>
      <c r="P1002" s="221"/>
      <c r="Q1002" s="221"/>
      <c r="R1002" s="222"/>
      <c r="S1002" s="222"/>
      <c r="T1002" s="222"/>
      <c r="U1002" s="222"/>
      <c r="V1002" s="222"/>
      <c r="W1002" s="222"/>
      <c r="X1002" s="222"/>
      <c r="Y1002" s="222"/>
      <c r="Z1002" s="212"/>
      <c r="AA1002" s="212"/>
      <c r="AB1002" s="212"/>
      <c r="AC1002" s="212"/>
      <c r="AD1002" s="212"/>
      <c r="AE1002" s="212"/>
      <c r="AF1002" s="212"/>
      <c r="AG1002" s="212" t="s">
        <v>302</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3" x14ac:dyDescent="0.2">
      <c r="A1003" s="219"/>
      <c r="B1003" s="220"/>
      <c r="C1003" s="253" t="s">
        <v>394</v>
      </c>
      <c r="D1003" s="223"/>
      <c r="E1003" s="224"/>
      <c r="F1003" s="222"/>
      <c r="G1003" s="222"/>
      <c r="H1003" s="222"/>
      <c r="I1003" s="222"/>
      <c r="J1003" s="222"/>
      <c r="K1003" s="222"/>
      <c r="L1003" s="222"/>
      <c r="M1003" s="222"/>
      <c r="N1003" s="221"/>
      <c r="O1003" s="221"/>
      <c r="P1003" s="221"/>
      <c r="Q1003" s="221"/>
      <c r="R1003" s="222"/>
      <c r="S1003" s="222"/>
      <c r="T1003" s="222"/>
      <c r="U1003" s="222"/>
      <c r="V1003" s="222"/>
      <c r="W1003" s="222"/>
      <c r="X1003" s="222"/>
      <c r="Y1003" s="222"/>
      <c r="Z1003" s="212"/>
      <c r="AA1003" s="212"/>
      <c r="AB1003" s="212"/>
      <c r="AC1003" s="212"/>
      <c r="AD1003" s="212"/>
      <c r="AE1003" s="212"/>
      <c r="AF1003" s="212"/>
      <c r="AG1003" s="212" t="s">
        <v>302</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
      <c r="A1004" s="219"/>
      <c r="B1004" s="220"/>
      <c r="C1004" s="263" t="s">
        <v>429</v>
      </c>
      <c r="D1004" s="257"/>
      <c r="E1004" s="258"/>
      <c r="F1004" s="222"/>
      <c r="G1004" s="222"/>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302</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
      <c r="A1005" s="219"/>
      <c r="B1005" s="220"/>
      <c r="C1005" s="264" t="s">
        <v>858</v>
      </c>
      <c r="D1005" s="257"/>
      <c r="E1005" s="258"/>
      <c r="F1005" s="222"/>
      <c r="G1005" s="222"/>
      <c r="H1005" s="222"/>
      <c r="I1005" s="222"/>
      <c r="J1005" s="222"/>
      <c r="K1005" s="222"/>
      <c r="L1005" s="222"/>
      <c r="M1005" s="222"/>
      <c r="N1005" s="221"/>
      <c r="O1005" s="221"/>
      <c r="P1005" s="221"/>
      <c r="Q1005" s="221"/>
      <c r="R1005" s="222"/>
      <c r="S1005" s="222"/>
      <c r="T1005" s="222"/>
      <c r="U1005" s="222"/>
      <c r="V1005" s="222"/>
      <c r="W1005" s="222"/>
      <c r="X1005" s="222"/>
      <c r="Y1005" s="222"/>
      <c r="Z1005" s="212"/>
      <c r="AA1005" s="212"/>
      <c r="AB1005" s="212"/>
      <c r="AC1005" s="212"/>
      <c r="AD1005" s="212"/>
      <c r="AE1005" s="212"/>
      <c r="AF1005" s="212"/>
      <c r="AG1005" s="212" t="s">
        <v>302</v>
      </c>
      <c r="AH1005" s="212">
        <v>2</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
      <c r="A1006" s="219"/>
      <c r="B1006" s="220"/>
      <c r="C1006" s="264" t="s">
        <v>859</v>
      </c>
      <c r="D1006" s="257"/>
      <c r="E1006" s="258">
        <v>155.37</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302</v>
      </c>
      <c r="AH1006" s="212">
        <v>2</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
      <c r="A1007" s="219"/>
      <c r="B1007" s="220"/>
      <c r="C1007" s="264" t="s">
        <v>860</v>
      </c>
      <c r="D1007" s="257"/>
      <c r="E1007" s="258"/>
      <c r="F1007" s="222"/>
      <c r="G1007" s="222"/>
      <c r="H1007" s="222"/>
      <c r="I1007" s="222"/>
      <c r="J1007" s="222"/>
      <c r="K1007" s="222"/>
      <c r="L1007" s="222"/>
      <c r="M1007" s="222"/>
      <c r="N1007" s="221"/>
      <c r="O1007" s="221"/>
      <c r="P1007" s="221"/>
      <c r="Q1007" s="221"/>
      <c r="R1007" s="222"/>
      <c r="S1007" s="222"/>
      <c r="T1007" s="222"/>
      <c r="U1007" s="222"/>
      <c r="V1007" s="222"/>
      <c r="W1007" s="222"/>
      <c r="X1007" s="222"/>
      <c r="Y1007" s="222"/>
      <c r="Z1007" s="212"/>
      <c r="AA1007" s="212"/>
      <c r="AB1007" s="212"/>
      <c r="AC1007" s="212"/>
      <c r="AD1007" s="212"/>
      <c r="AE1007" s="212"/>
      <c r="AF1007" s="212"/>
      <c r="AG1007" s="212" t="s">
        <v>302</v>
      </c>
      <c r="AH1007" s="212">
        <v>2</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
      <c r="A1008" s="219"/>
      <c r="B1008" s="220"/>
      <c r="C1008" s="264" t="s">
        <v>861</v>
      </c>
      <c r="D1008" s="257"/>
      <c r="E1008" s="258">
        <v>-32.06</v>
      </c>
      <c r="F1008" s="222"/>
      <c r="G1008" s="222"/>
      <c r="H1008" s="222"/>
      <c r="I1008" s="222"/>
      <c r="J1008" s="222"/>
      <c r="K1008" s="222"/>
      <c r="L1008" s="222"/>
      <c r="M1008" s="222"/>
      <c r="N1008" s="221"/>
      <c r="O1008" s="221"/>
      <c r="P1008" s="221"/>
      <c r="Q1008" s="221"/>
      <c r="R1008" s="222"/>
      <c r="S1008" s="222"/>
      <c r="T1008" s="222"/>
      <c r="U1008" s="222"/>
      <c r="V1008" s="222"/>
      <c r="W1008" s="222"/>
      <c r="X1008" s="222"/>
      <c r="Y1008" s="222"/>
      <c r="Z1008" s="212"/>
      <c r="AA1008" s="212"/>
      <c r="AB1008" s="212"/>
      <c r="AC1008" s="212"/>
      <c r="AD1008" s="212"/>
      <c r="AE1008" s="212"/>
      <c r="AF1008" s="212"/>
      <c r="AG1008" s="212" t="s">
        <v>302</v>
      </c>
      <c r="AH1008" s="212">
        <v>2</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
      <c r="A1009" s="219"/>
      <c r="B1009" s="220"/>
      <c r="C1009" s="264" t="s">
        <v>862</v>
      </c>
      <c r="D1009" s="257"/>
      <c r="E1009" s="258">
        <v>-11.05</v>
      </c>
      <c r="F1009" s="222"/>
      <c r="G1009" s="222"/>
      <c r="H1009" s="222"/>
      <c r="I1009" s="222"/>
      <c r="J1009" s="222"/>
      <c r="K1009" s="222"/>
      <c r="L1009" s="222"/>
      <c r="M1009" s="222"/>
      <c r="N1009" s="221"/>
      <c r="O1009" s="221"/>
      <c r="P1009" s="221"/>
      <c r="Q1009" s="221"/>
      <c r="R1009" s="222"/>
      <c r="S1009" s="222"/>
      <c r="T1009" s="222"/>
      <c r="U1009" s="222"/>
      <c r="V1009" s="222"/>
      <c r="W1009" s="222"/>
      <c r="X1009" s="222"/>
      <c r="Y1009" s="222"/>
      <c r="Z1009" s="212"/>
      <c r="AA1009" s="212"/>
      <c r="AB1009" s="212"/>
      <c r="AC1009" s="212"/>
      <c r="AD1009" s="212"/>
      <c r="AE1009" s="212"/>
      <c r="AF1009" s="212"/>
      <c r="AG1009" s="212" t="s">
        <v>302</v>
      </c>
      <c r="AH1009" s="212">
        <v>2</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
      <c r="A1010" s="219"/>
      <c r="B1010" s="220"/>
      <c r="C1010" s="264" t="s">
        <v>863</v>
      </c>
      <c r="D1010" s="257"/>
      <c r="E1010" s="258">
        <v>-33.130000000000003</v>
      </c>
      <c r="F1010" s="222"/>
      <c r="G1010" s="222"/>
      <c r="H1010" s="222"/>
      <c r="I1010" s="222"/>
      <c r="J1010" s="222"/>
      <c r="K1010" s="222"/>
      <c r="L1010" s="222"/>
      <c r="M1010" s="222"/>
      <c r="N1010" s="221"/>
      <c r="O1010" s="221"/>
      <c r="P1010" s="221"/>
      <c r="Q1010" s="221"/>
      <c r="R1010" s="222"/>
      <c r="S1010" s="222"/>
      <c r="T1010" s="222"/>
      <c r="U1010" s="222"/>
      <c r="V1010" s="222"/>
      <c r="W1010" s="222"/>
      <c r="X1010" s="222"/>
      <c r="Y1010" s="222"/>
      <c r="Z1010" s="212"/>
      <c r="AA1010" s="212"/>
      <c r="AB1010" s="212"/>
      <c r="AC1010" s="212"/>
      <c r="AD1010" s="212"/>
      <c r="AE1010" s="212"/>
      <c r="AF1010" s="212"/>
      <c r="AG1010" s="212" t="s">
        <v>302</v>
      </c>
      <c r="AH1010" s="212">
        <v>2</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63" t="s">
        <v>431</v>
      </c>
      <c r="D1011" s="257"/>
      <c r="E1011" s="258"/>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302</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
      <c r="A1012" s="219"/>
      <c r="B1012" s="220"/>
      <c r="C1012" s="253" t="s">
        <v>864</v>
      </c>
      <c r="D1012" s="223"/>
      <c r="E1012" s="224">
        <v>632.98</v>
      </c>
      <c r="F1012" s="222"/>
      <c r="G1012" s="222"/>
      <c r="H1012" s="222"/>
      <c r="I1012" s="222"/>
      <c r="J1012" s="222"/>
      <c r="K1012" s="222"/>
      <c r="L1012" s="222"/>
      <c r="M1012" s="222"/>
      <c r="N1012" s="221"/>
      <c r="O1012" s="221"/>
      <c r="P1012" s="221"/>
      <c r="Q1012" s="221"/>
      <c r="R1012" s="222"/>
      <c r="S1012" s="222"/>
      <c r="T1012" s="222"/>
      <c r="U1012" s="222"/>
      <c r="V1012" s="222"/>
      <c r="W1012" s="222"/>
      <c r="X1012" s="222"/>
      <c r="Y1012" s="222"/>
      <c r="Z1012" s="212"/>
      <c r="AA1012" s="212"/>
      <c r="AB1012" s="212"/>
      <c r="AC1012" s="212"/>
      <c r="AD1012" s="212"/>
      <c r="AE1012" s="212"/>
      <c r="AF1012" s="212"/>
      <c r="AG1012" s="212" t="s">
        <v>302</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1" x14ac:dyDescent="0.2">
      <c r="A1013" s="233">
        <v>76</v>
      </c>
      <c r="B1013" s="234" t="s">
        <v>865</v>
      </c>
      <c r="C1013" s="250" t="s">
        <v>866</v>
      </c>
      <c r="D1013" s="235" t="s">
        <v>411</v>
      </c>
      <c r="E1013" s="236">
        <v>4709.9359999999997</v>
      </c>
      <c r="F1013" s="237"/>
      <c r="G1013" s="238">
        <f>ROUND(E1013*F1013,2)</f>
        <v>0</v>
      </c>
      <c r="H1013" s="237"/>
      <c r="I1013" s="238">
        <f>ROUND(E1013*H1013,2)</f>
        <v>0</v>
      </c>
      <c r="J1013" s="237"/>
      <c r="K1013" s="238">
        <f>ROUND(E1013*J1013,2)</f>
        <v>0</v>
      </c>
      <c r="L1013" s="238">
        <v>21</v>
      </c>
      <c r="M1013" s="238">
        <f>G1013*(1+L1013/100)</f>
        <v>0</v>
      </c>
      <c r="N1013" s="236">
        <v>0</v>
      </c>
      <c r="O1013" s="236">
        <f>ROUND(E1013*N1013,2)</f>
        <v>0</v>
      </c>
      <c r="P1013" s="236">
        <v>0</v>
      </c>
      <c r="Q1013" s="236">
        <f>ROUND(E1013*P1013,2)</f>
        <v>0</v>
      </c>
      <c r="R1013" s="238" t="s">
        <v>450</v>
      </c>
      <c r="S1013" s="238" t="s">
        <v>285</v>
      </c>
      <c r="T1013" s="239" t="s">
        <v>320</v>
      </c>
      <c r="U1013" s="222">
        <v>0</v>
      </c>
      <c r="V1013" s="222">
        <f>ROUND(E1013*U1013,2)</f>
        <v>0</v>
      </c>
      <c r="W1013" s="222"/>
      <c r="X1013" s="222" t="s">
        <v>451</v>
      </c>
      <c r="Y1013" s="222" t="s">
        <v>279</v>
      </c>
      <c r="Z1013" s="212"/>
      <c r="AA1013" s="212"/>
      <c r="AB1013" s="212"/>
      <c r="AC1013" s="212"/>
      <c r="AD1013" s="212"/>
      <c r="AE1013" s="212"/>
      <c r="AF1013" s="212"/>
      <c r="AG1013" s="212" t="s">
        <v>452</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2" x14ac:dyDescent="0.2">
      <c r="A1014" s="219"/>
      <c r="B1014" s="220"/>
      <c r="C1014" s="253" t="s">
        <v>810</v>
      </c>
      <c r="D1014" s="223"/>
      <c r="E1014" s="224"/>
      <c r="F1014" s="222"/>
      <c r="G1014" s="222"/>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302</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
      <c r="A1015" s="219"/>
      <c r="B1015" s="220"/>
      <c r="C1015" s="253" t="s">
        <v>811</v>
      </c>
      <c r="D1015" s="223"/>
      <c r="E1015" s="224"/>
      <c r="F1015" s="222"/>
      <c r="G1015" s="222"/>
      <c r="H1015" s="222"/>
      <c r="I1015" s="222"/>
      <c r="J1015" s="222"/>
      <c r="K1015" s="222"/>
      <c r="L1015" s="222"/>
      <c r="M1015" s="222"/>
      <c r="N1015" s="221"/>
      <c r="O1015" s="221"/>
      <c r="P1015" s="221"/>
      <c r="Q1015" s="221"/>
      <c r="R1015" s="222"/>
      <c r="S1015" s="222"/>
      <c r="T1015" s="222"/>
      <c r="U1015" s="222"/>
      <c r="V1015" s="222"/>
      <c r="W1015" s="222"/>
      <c r="X1015" s="222"/>
      <c r="Y1015" s="222"/>
      <c r="Z1015" s="212"/>
      <c r="AA1015" s="212"/>
      <c r="AB1015" s="212"/>
      <c r="AC1015" s="212"/>
      <c r="AD1015" s="212"/>
      <c r="AE1015" s="212"/>
      <c r="AF1015" s="212"/>
      <c r="AG1015" s="212" t="s">
        <v>302</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
      <c r="A1016" s="219"/>
      <c r="B1016" s="220"/>
      <c r="C1016" s="263" t="s">
        <v>429</v>
      </c>
      <c r="D1016" s="257"/>
      <c r="E1016" s="258"/>
      <c r="F1016" s="222"/>
      <c r="G1016" s="222"/>
      <c r="H1016" s="222"/>
      <c r="I1016" s="222"/>
      <c r="J1016" s="222"/>
      <c r="K1016" s="222"/>
      <c r="L1016" s="222"/>
      <c r="M1016" s="222"/>
      <c r="N1016" s="221"/>
      <c r="O1016" s="221"/>
      <c r="P1016" s="221"/>
      <c r="Q1016" s="221"/>
      <c r="R1016" s="222"/>
      <c r="S1016" s="222"/>
      <c r="T1016" s="222"/>
      <c r="U1016" s="222"/>
      <c r="V1016" s="222"/>
      <c r="W1016" s="222"/>
      <c r="X1016" s="222"/>
      <c r="Y1016" s="222"/>
      <c r="Z1016" s="212"/>
      <c r="AA1016" s="212"/>
      <c r="AB1016" s="212"/>
      <c r="AC1016" s="212"/>
      <c r="AD1016" s="212"/>
      <c r="AE1016" s="212"/>
      <c r="AF1016" s="212"/>
      <c r="AG1016" s="212" t="s">
        <v>302</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
      <c r="A1017" s="219"/>
      <c r="B1017" s="220"/>
      <c r="C1017" s="264" t="s">
        <v>842</v>
      </c>
      <c r="D1017" s="257"/>
      <c r="E1017" s="258">
        <v>290.10000000000002</v>
      </c>
      <c r="F1017" s="222"/>
      <c r="G1017" s="222"/>
      <c r="H1017" s="222"/>
      <c r="I1017" s="222"/>
      <c r="J1017" s="222"/>
      <c r="K1017" s="222"/>
      <c r="L1017" s="222"/>
      <c r="M1017" s="222"/>
      <c r="N1017" s="221"/>
      <c r="O1017" s="221"/>
      <c r="P1017" s="221"/>
      <c r="Q1017" s="221"/>
      <c r="R1017" s="222"/>
      <c r="S1017" s="222"/>
      <c r="T1017" s="222"/>
      <c r="U1017" s="222"/>
      <c r="V1017" s="222"/>
      <c r="W1017" s="222"/>
      <c r="X1017" s="222"/>
      <c r="Y1017" s="222"/>
      <c r="Z1017" s="212"/>
      <c r="AA1017" s="212"/>
      <c r="AB1017" s="212"/>
      <c r="AC1017" s="212"/>
      <c r="AD1017" s="212"/>
      <c r="AE1017" s="212"/>
      <c r="AF1017" s="212"/>
      <c r="AG1017" s="212" t="s">
        <v>302</v>
      </c>
      <c r="AH1017" s="212">
        <v>2</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
      <c r="A1018" s="219"/>
      <c r="B1018" s="220"/>
      <c r="C1018" s="264" t="s">
        <v>843</v>
      </c>
      <c r="D1018" s="257"/>
      <c r="E1018" s="258">
        <v>141.6</v>
      </c>
      <c r="F1018" s="222"/>
      <c r="G1018" s="222"/>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302</v>
      </c>
      <c r="AH1018" s="212">
        <v>2</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
      <c r="A1019" s="219"/>
      <c r="B1019" s="220"/>
      <c r="C1019" s="264" t="s">
        <v>844</v>
      </c>
      <c r="D1019" s="257"/>
      <c r="E1019" s="258"/>
      <c r="F1019" s="222"/>
      <c r="G1019" s="222"/>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302</v>
      </c>
      <c r="AH1019" s="212">
        <v>2</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64" t="s">
        <v>845</v>
      </c>
      <c r="D1020" s="257"/>
      <c r="E1020" s="258">
        <v>-12</v>
      </c>
      <c r="F1020" s="222"/>
      <c r="G1020" s="222"/>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302</v>
      </c>
      <c r="AH1020" s="212">
        <v>2</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
      <c r="A1021" s="219"/>
      <c r="B1021" s="220"/>
      <c r="C1021" s="264" t="s">
        <v>846</v>
      </c>
      <c r="D1021" s="257"/>
      <c r="E1021" s="258">
        <v>-8.25</v>
      </c>
      <c r="F1021" s="222"/>
      <c r="G1021" s="222"/>
      <c r="H1021" s="222"/>
      <c r="I1021" s="222"/>
      <c r="J1021" s="222"/>
      <c r="K1021" s="222"/>
      <c r="L1021" s="222"/>
      <c r="M1021" s="222"/>
      <c r="N1021" s="221"/>
      <c r="O1021" s="221"/>
      <c r="P1021" s="221"/>
      <c r="Q1021" s="221"/>
      <c r="R1021" s="222"/>
      <c r="S1021" s="222"/>
      <c r="T1021" s="222"/>
      <c r="U1021" s="222"/>
      <c r="V1021" s="222"/>
      <c r="W1021" s="222"/>
      <c r="X1021" s="222"/>
      <c r="Y1021" s="222"/>
      <c r="Z1021" s="212"/>
      <c r="AA1021" s="212"/>
      <c r="AB1021" s="212"/>
      <c r="AC1021" s="212"/>
      <c r="AD1021" s="212"/>
      <c r="AE1021" s="212"/>
      <c r="AF1021" s="212"/>
      <c r="AG1021" s="212" t="s">
        <v>302</v>
      </c>
      <c r="AH1021" s="212">
        <v>2</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
      <c r="A1022" s="219"/>
      <c r="B1022" s="220"/>
      <c r="C1022" s="264" t="s">
        <v>847</v>
      </c>
      <c r="D1022" s="257"/>
      <c r="E1022" s="258">
        <v>-16.88</v>
      </c>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302</v>
      </c>
      <c r="AH1022" s="212">
        <v>2</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64" t="s">
        <v>848</v>
      </c>
      <c r="D1023" s="257"/>
      <c r="E1023" s="258">
        <v>-63.36</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22"/>
      <c r="Z1023" s="212"/>
      <c r="AA1023" s="212"/>
      <c r="AB1023" s="212"/>
      <c r="AC1023" s="212"/>
      <c r="AD1023" s="212"/>
      <c r="AE1023" s="212"/>
      <c r="AF1023" s="212"/>
      <c r="AG1023" s="212" t="s">
        <v>302</v>
      </c>
      <c r="AH1023" s="212">
        <v>2</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
      <c r="A1024" s="219"/>
      <c r="B1024" s="220"/>
      <c r="C1024" s="264" t="s">
        <v>849</v>
      </c>
      <c r="D1024" s="257"/>
      <c r="E1024" s="258">
        <v>-3.6</v>
      </c>
      <c r="F1024" s="222"/>
      <c r="G1024" s="222"/>
      <c r="H1024" s="222"/>
      <c r="I1024" s="222"/>
      <c r="J1024" s="222"/>
      <c r="K1024" s="222"/>
      <c r="L1024" s="222"/>
      <c r="M1024" s="222"/>
      <c r="N1024" s="221"/>
      <c r="O1024" s="221"/>
      <c r="P1024" s="221"/>
      <c r="Q1024" s="221"/>
      <c r="R1024" s="222"/>
      <c r="S1024" s="222"/>
      <c r="T1024" s="222"/>
      <c r="U1024" s="222"/>
      <c r="V1024" s="222"/>
      <c r="W1024" s="222"/>
      <c r="X1024" s="222"/>
      <c r="Y1024" s="222"/>
      <c r="Z1024" s="212"/>
      <c r="AA1024" s="212"/>
      <c r="AB1024" s="212"/>
      <c r="AC1024" s="212"/>
      <c r="AD1024" s="212"/>
      <c r="AE1024" s="212"/>
      <c r="AF1024" s="212"/>
      <c r="AG1024" s="212" t="s">
        <v>302</v>
      </c>
      <c r="AH1024" s="212">
        <v>2</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3" x14ac:dyDescent="0.2">
      <c r="A1025" s="219"/>
      <c r="B1025" s="220"/>
      <c r="C1025" s="264" t="s">
        <v>850</v>
      </c>
      <c r="D1025" s="257"/>
      <c r="E1025" s="258">
        <v>-13.68</v>
      </c>
      <c r="F1025" s="222"/>
      <c r="G1025" s="222"/>
      <c r="H1025" s="222"/>
      <c r="I1025" s="222"/>
      <c r="J1025" s="222"/>
      <c r="K1025" s="222"/>
      <c r="L1025" s="222"/>
      <c r="M1025" s="222"/>
      <c r="N1025" s="221"/>
      <c r="O1025" s="221"/>
      <c r="P1025" s="221"/>
      <c r="Q1025" s="221"/>
      <c r="R1025" s="222"/>
      <c r="S1025" s="222"/>
      <c r="T1025" s="222"/>
      <c r="U1025" s="222"/>
      <c r="V1025" s="222"/>
      <c r="W1025" s="222"/>
      <c r="X1025" s="222"/>
      <c r="Y1025" s="222"/>
      <c r="Z1025" s="212"/>
      <c r="AA1025" s="212"/>
      <c r="AB1025" s="212"/>
      <c r="AC1025" s="212"/>
      <c r="AD1025" s="212"/>
      <c r="AE1025" s="212"/>
      <c r="AF1025" s="212"/>
      <c r="AG1025" s="212" t="s">
        <v>302</v>
      </c>
      <c r="AH1025" s="212">
        <v>2</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
      <c r="A1026" s="219"/>
      <c r="B1026" s="220"/>
      <c r="C1026" s="264" t="s">
        <v>851</v>
      </c>
      <c r="D1026" s="257"/>
      <c r="E1026" s="258">
        <v>-3.42</v>
      </c>
      <c r="F1026" s="222"/>
      <c r="G1026" s="222"/>
      <c r="H1026" s="222"/>
      <c r="I1026" s="222"/>
      <c r="J1026" s="222"/>
      <c r="K1026" s="222"/>
      <c r="L1026" s="222"/>
      <c r="M1026" s="222"/>
      <c r="N1026" s="221"/>
      <c r="O1026" s="221"/>
      <c r="P1026" s="221"/>
      <c r="Q1026" s="221"/>
      <c r="R1026" s="222"/>
      <c r="S1026" s="222"/>
      <c r="T1026" s="222"/>
      <c r="U1026" s="222"/>
      <c r="V1026" s="222"/>
      <c r="W1026" s="222"/>
      <c r="X1026" s="222"/>
      <c r="Y1026" s="222"/>
      <c r="Z1026" s="212"/>
      <c r="AA1026" s="212"/>
      <c r="AB1026" s="212"/>
      <c r="AC1026" s="212"/>
      <c r="AD1026" s="212"/>
      <c r="AE1026" s="212"/>
      <c r="AF1026" s="212"/>
      <c r="AG1026" s="212" t="s">
        <v>302</v>
      </c>
      <c r="AH1026" s="212">
        <v>2</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
      <c r="A1027" s="219"/>
      <c r="B1027" s="220"/>
      <c r="C1027" s="263" t="s">
        <v>431</v>
      </c>
      <c r="D1027" s="257"/>
      <c r="E1027" s="258"/>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302</v>
      </c>
      <c r="AH1027" s="212"/>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
      <c r="A1028" s="219"/>
      <c r="B1028" s="220"/>
      <c r="C1028" s="253" t="s">
        <v>867</v>
      </c>
      <c r="D1028" s="223"/>
      <c r="E1028" s="224">
        <v>2732.53</v>
      </c>
      <c r="F1028" s="222"/>
      <c r="G1028" s="222"/>
      <c r="H1028" s="222"/>
      <c r="I1028" s="222"/>
      <c r="J1028" s="222"/>
      <c r="K1028" s="222"/>
      <c r="L1028" s="222"/>
      <c r="M1028" s="222"/>
      <c r="N1028" s="221"/>
      <c r="O1028" s="221"/>
      <c r="P1028" s="221"/>
      <c r="Q1028" s="221"/>
      <c r="R1028" s="222"/>
      <c r="S1028" s="222"/>
      <c r="T1028" s="222"/>
      <c r="U1028" s="222"/>
      <c r="V1028" s="222"/>
      <c r="W1028" s="222"/>
      <c r="X1028" s="222"/>
      <c r="Y1028" s="222"/>
      <c r="Z1028" s="212"/>
      <c r="AA1028" s="212"/>
      <c r="AB1028" s="212"/>
      <c r="AC1028" s="212"/>
      <c r="AD1028" s="212"/>
      <c r="AE1028" s="212"/>
      <c r="AF1028" s="212"/>
      <c r="AG1028" s="212" t="s">
        <v>302</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53" t="s">
        <v>823</v>
      </c>
      <c r="D1029" s="223"/>
      <c r="E1029" s="224"/>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302</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
      <c r="A1030" s="219"/>
      <c r="B1030" s="220"/>
      <c r="C1030" s="263" t="s">
        <v>429</v>
      </c>
      <c r="D1030" s="257"/>
      <c r="E1030" s="258"/>
      <c r="F1030" s="222"/>
      <c r="G1030" s="222"/>
      <c r="H1030" s="222"/>
      <c r="I1030" s="222"/>
      <c r="J1030" s="222"/>
      <c r="K1030" s="222"/>
      <c r="L1030" s="222"/>
      <c r="M1030" s="222"/>
      <c r="N1030" s="221"/>
      <c r="O1030" s="221"/>
      <c r="P1030" s="221"/>
      <c r="Q1030" s="221"/>
      <c r="R1030" s="222"/>
      <c r="S1030" s="222"/>
      <c r="T1030" s="222"/>
      <c r="U1030" s="222"/>
      <c r="V1030" s="222"/>
      <c r="W1030" s="222"/>
      <c r="X1030" s="222"/>
      <c r="Y1030" s="222"/>
      <c r="Z1030" s="212"/>
      <c r="AA1030" s="212"/>
      <c r="AB1030" s="212"/>
      <c r="AC1030" s="212"/>
      <c r="AD1030" s="212"/>
      <c r="AE1030" s="212"/>
      <c r="AF1030" s="212"/>
      <c r="AG1030" s="212" t="s">
        <v>302</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
      <c r="A1031" s="219"/>
      <c r="B1031" s="220"/>
      <c r="C1031" s="264" t="s">
        <v>706</v>
      </c>
      <c r="D1031" s="257"/>
      <c r="E1031" s="258"/>
      <c r="F1031" s="222"/>
      <c r="G1031" s="222"/>
      <c r="H1031" s="222"/>
      <c r="I1031" s="222"/>
      <c r="J1031" s="222"/>
      <c r="K1031" s="222"/>
      <c r="L1031" s="222"/>
      <c r="M1031" s="222"/>
      <c r="N1031" s="221"/>
      <c r="O1031" s="221"/>
      <c r="P1031" s="221"/>
      <c r="Q1031" s="221"/>
      <c r="R1031" s="222"/>
      <c r="S1031" s="222"/>
      <c r="T1031" s="222"/>
      <c r="U1031" s="222"/>
      <c r="V1031" s="222"/>
      <c r="W1031" s="222"/>
      <c r="X1031" s="222"/>
      <c r="Y1031" s="222"/>
      <c r="Z1031" s="212"/>
      <c r="AA1031" s="212"/>
      <c r="AB1031" s="212"/>
      <c r="AC1031" s="212"/>
      <c r="AD1031" s="212"/>
      <c r="AE1031" s="212"/>
      <c r="AF1031" s="212"/>
      <c r="AG1031" s="212" t="s">
        <v>302</v>
      </c>
      <c r="AH1031" s="212">
        <v>2</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
      <c r="A1032" s="219"/>
      <c r="B1032" s="220"/>
      <c r="C1032" s="264" t="s">
        <v>707</v>
      </c>
      <c r="D1032" s="257"/>
      <c r="E1032" s="258">
        <v>28</v>
      </c>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302</v>
      </c>
      <c r="AH1032" s="212">
        <v>2</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64" t="s">
        <v>708</v>
      </c>
      <c r="D1033" s="257"/>
      <c r="E1033" s="258">
        <v>18.5</v>
      </c>
      <c r="F1033" s="222"/>
      <c r="G1033" s="222"/>
      <c r="H1033" s="222"/>
      <c r="I1033" s="222"/>
      <c r="J1033" s="222"/>
      <c r="K1033" s="222"/>
      <c r="L1033" s="222"/>
      <c r="M1033" s="222"/>
      <c r="N1033" s="221"/>
      <c r="O1033" s="221"/>
      <c r="P1033" s="221"/>
      <c r="Q1033" s="221"/>
      <c r="R1033" s="222"/>
      <c r="S1033" s="222"/>
      <c r="T1033" s="222"/>
      <c r="U1033" s="222"/>
      <c r="V1033" s="222"/>
      <c r="W1033" s="222"/>
      <c r="X1033" s="222"/>
      <c r="Y1033" s="222"/>
      <c r="Z1033" s="212"/>
      <c r="AA1033" s="212"/>
      <c r="AB1033" s="212"/>
      <c r="AC1033" s="212"/>
      <c r="AD1033" s="212"/>
      <c r="AE1033" s="212"/>
      <c r="AF1033" s="212"/>
      <c r="AG1033" s="212" t="s">
        <v>302</v>
      </c>
      <c r="AH1033" s="212">
        <v>2</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
      <c r="A1034" s="219"/>
      <c r="B1034" s="220"/>
      <c r="C1034" s="264" t="s">
        <v>709</v>
      </c>
      <c r="D1034" s="257"/>
      <c r="E1034" s="258">
        <v>31.5</v>
      </c>
      <c r="F1034" s="222"/>
      <c r="G1034" s="222"/>
      <c r="H1034" s="222"/>
      <c r="I1034" s="222"/>
      <c r="J1034" s="222"/>
      <c r="K1034" s="222"/>
      <c r="L1034" s="222"/>
      <c r="M1034" s="222"/>
      <c r="N1034" s="221"/>
      <c r="O1034" s="221"/>
      <c r="P1034" s="221"/>
      <c r="Q1034" s="221"/>
      <c r="R1034" s="222"/>
      <c r="S1034" s="222"/>
      <c r="T1034" s="222"/>
      <c r="U1034" s="222"/>
      <c r="V1034" s="222"/>
      <c r="W1034" s="222"/>
      <c r="X1034" s="222"/>
      <c r="Y1034" s="222"/>
      <c r="Z1034" s="212"/>
      <c r="AA1034" s="212"/>
      <c r="AB1034" s="212"/>
      <c r="AC1034" s="212"/>
      <c r="AD1034" s="212"/>
      <c r="AE1034" s="212"/>
      <c r="AF1034" s="212"/>
      <c r="AG1034" s="212" t="s">
        <v>302</v>
      </c>
      <c r="AH1034" s="212">
        <v>2</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
      <c r="A1035" s="219"/>
      <c r="B1035" s="220"/>
      <c r="C1035" s="264" t="s">
        <v>710</v>
      </c>
      <c r="D1035" s="257"/>
      <c r="E1035" s="258">
        <v>86.9</v>
      </c>
      <c r="F1035" s="222"/>
      <c r="G1035" s="222"/>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302</v>
      </c>
      <c r="AH1035" s="212">
        <v>2</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64" t="s">
        <v>712</v>
      </c>
      <c r="D1036" s="257"/>
      <c r="E1036" s="258"/>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302</v>
      </c>
      <c r="AH1036" s="212">
        <v>2</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64" t="s">
        <v>713</v>
      </c>
      <c r="D1037" s="257"/>
      <c r="E1037" s="258">
        <v>10.4</v>
      </c>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302</v>
      </c>
      <c r="AH1037" s="212">
        <v>2</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64" t="s">
        <v>714</v>
      </c>
      <c r="D1038" s="257"/>
      <c r="E1038" s="258">
        <v>16.399999999999999</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302</v>
      </c>
      <c r="AH1038" s="212">
        <v>2</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64" t="s">
        <v>824</v>
      </c>
      <c r="D1039" s="257"/>
      <c r="E1039" s="258">
        <v>6.4</v>
      </c>
      <c r="F1039" s="222"/>
      <c r="G1039" s="222"/>
      <c r="H1039" s="222"/>
      <c r="I1039" s="222"/>
      <c r="J1039" s="222"/>
      <c r="K1039" s="222"/>
      <c r="L1039" s="222"/>
      <c r="M1039" s="222"/>
      <c r="N1039" s="221"/>
      <c r="O1039" s="221"/>
      <c r="P1039" s="221"/>
      <c r="Q1039" s="221"/>
      <c r="R1039" s="222"/>
      <c r="S1039" s="222"/>
      <c r="T1039" s="222"/>
      <c r="U1039" s="222"/>
      <c r="V1039" s="222"/>
      <c r="W1039" s="222"/>
      <c r="X1039" s="222"/>
      <c r="Y1039" s="222"/>
      <c r="Z1039" s="212"/>
      <c r="AA1039" s="212"/>
      <c r="AB1039" s="212"/>
      <c r="AC1039" s="212"/>
      <c r="AD1039" s="212"/>
      <c r="AE1039" s="212"/>
      <c r="AF1039" s="212"/>
      <c r="AG1039" s="212" t="s">
        <v>302</v>
      </c>
      <c r="AH1039" s="212">
        <v>2</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
      <c r="A1040" s="219"/>
      <c r="B1040" s="220"/>
      <c r="C1040" s="263" t="s">
        <v>431</v>
      </c>
      <c r="D1040" s="257"/>
      <c r="E1040" s="258"/>
      <c r="F1040" s="222"/>
      <c r="G1040" s="222"/>
      <c r="H1040" s="222"/>
      <c r="I1040" s="222"/>
      <c r="J1040" s="222"/>
      <c r="K1040" s="222"/>
      <c r="L1040" s="222"/>
      <c r="M1040" s="222"/>
      <c r="N1040" s="221"/>
      <c r="O1040" s="221"/>
      <c r="P1040" s="221"/>
      <c r="Q1040" s="221"/>
      <c r="R1040" s="222"/>
      <c r="S1040" s="222"/>
      <c r="T1040" s="222"/>
      <c r="U1040" s="222"/>
      <c r="V1040" s="222"/>
      <c r="W1040" s="222"/>
      <c r="X1040" s="222"/>
      <c r="Y1040" s="222"/>
      <c r="Z1040" s="212"/>
      <c r="AA1040" s="212"/>
      <c r="AB1040" s="212"/>
      <c r="AC1040" s="212"/>
      <c r="AD1040" s="212"/>
      <c r="AE1040" s="212"/>
      <c r="AF1040" s="212"/>
      <c r="AG1040" s="212" t="s">
        <v>302</v>
      </c>
      <c r="AH1040" s="212"/>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
      <c r="A1041" s="219"/>
      <c r="B1041" s="220"/>
      <c r="C1041" s="253" t="s">
        <v>868</v>
      </c>
      <c r="D1041" s="223"/>
      <c r="E1041" s="224">
        <v>610.15</v>
      </c>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302</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3" t="s">
        <v>792</v>
      </c>
      <c r="D1042" s="223"/>
      <c r="E1042" s="224"/>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302</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53" t="s">
        <v>793</v>
      </c>
      <c r="D1043" s="223"/>
      <c r="E1043" s="224"/>
      <c r="F1043" s="222"/>
      <c r="G1043" s="222"/>
      <c r="H1043" s="222"/>
      <c r="I1043" s="222"/>
      <c r="J1043" s="222"/>
      <c r="K1043" s="222"/>
      <c r="L1043" s="222"/>
      <c r="M1043" s="222"/>
      <c r="N1043" s="221"/>
      <c r="O1043" s="221"/>
      <c r="P1043" s="221"/>
      <c r="Q1043" s="221"/>
      <c r="R1043" s="222"/>
      <c r="S1043" s="222"/>
      <c r="T1043" s="222"/>
      <c r="U1043" s="222"/>
      <c r="V1043" s="222"/>
      <c r="W1043" s="222"/>
      <c r="X1043" s="222"/>
      <c r="Y1043" s="222"/>
      <c r="Z1043" s="212"/>
      <c r="AA1043" s="212"/>
      <c r="AB1043" s="212"/>
      <c r="AC1043" s="212"/>
      <c r="AD1043" s="212"/>
      <c r="AE1043" s="212"/>
      <c r="AF1043" s="212"/>
      <c r="AG1043" s="212" t="s">
        <v>302</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53" t="s">
        <v>794</v>
      </c>
      <c r="D1044" s="223"/>
      <c r="E1044" s="224"/>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302</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63" t="s">
        <v>429</v>
      </c>
      <c r="D1045" s="257"/>
      <c r="E1045" s="258"/>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302</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3" x14ac:dyDescent="0.2">
      <c r="A1046" s="219"/>
      <c r="B1046" s="220"/>
      <c r="C1046" s="264" t="s">
        <v>854</v>
      </c>
      <c r="D1046" s="257"/>
      <c r="E1046" s="258">
        <v>32.06</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22"/>
      <c r="Z1046" s="212"/>
      <c r="AA1046" s="212"/>
      <c r="AB1046" s="212"/>
      <c r="AC1046" s="212"/>
      <c r="AD1046" s="212"/>
      <c r="AE1046" s="212"/>
      <c r="AF1046" s="212"/>
      <c r="AG1046" s="212" t="s">
        <v>302</v>
      </c>
      <c r="AH1046" s="212">
        <v>2</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3" x14ac:dyDescent="0.2">
      <c r="A1047" s="219"/>
      <c r="B1047" s="220"/>
      <c r="C1047" s="264" t="s">
        <v>855</v>
      </c>
      <c r="D1047" s="257"/>
      <c r="E1047" s="258">
        <v>11.05</v>
      </c>
      <c r="F1047" s="222"/>
      <c r="G1047" s="222"/>
      <c r="H1047" s="222"/>
      <c r="I1047" s="222"/>
      <c r="J1047" s="222"/>
      <c r="K1047" s="222"/>
      <c r="L1047" s="222"/>
      <c r="M1047" s="222"/>
      <c r="N1047" s="221"/>
      <c r="O1047" s="221"/>
      <c r="P1047" s="221"/>
      <c r="Q1047" s="221"/>
      <c r="R1047" s="222"/>
      <c r="S1047" s="222"/>
      <c r="T1047" s="222"/>
      <c r="U1047" s="222"/>
      <c r="V1047" s="222"/>
      <c r="W1047" s="222"/>
      <c r="X1047" s="222"/>
      <c r="Y1047" s="222"/>
      <c r="Z1047" s="212"/>
      <c r="AA1047" s="212"/>
      <c r="AB1047" s="212"/>
      <c r="AC1047" s="212"/>
      <c r="AD1047" s="212"/>
      <c r="AE1047" s="212"/>
      <c r="AF1047" s="212"/>
      <c r="AG1047" s="212" t="s">
        <v>302</v>
      </c>
      <c r="AH1047" s="212">
        <v>2</v>
      </c>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
      <c r="A1048" s="219"/>
      <c r="B1048" s="220"/>
      <c r="C1048" s="264" t="s">
        <v>856</v>
      </c>
      <c r="D1048" s="257"/>
      <c r="E1048" s="258">
        <v>33.130000000000003</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302</v>
      </c>
      <c r="AH1048" s="212">
        <v>2</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
      <c r="A1049" s="219"/>
      <c r="B1049" s="220"/>
      <c r="C1049" s="263" t="s">
        <v>431</v>
      </c>
      <c r="D1049" s="257"/>
      <c r="E1049" s="258"/>
      <c r="F1049" s="222"/>
      <c r="G1049" s="222"/>
      <c r="H1049" s="222"/>
      <c r="I1049" s="222"/>
      <c r="J1049" s="222"/>
      <c r="K1049" s="222"/>
      <c r="L1049" s="222"/>
      <c r="M1049" s="222"/>
      <c r="N1049" s="221"/>
      <c r="O1049" s="221"/>
      <c r="P1049" s="221"/>
      <c r="Q1049" s="221"/>
      <c r="R1049" s="222"/>
      <c r="S1049" s="222"/>
      <c r="T1049" s="222"/>
      <c r="U1049" s="222"/>
      <c r="V1049" s="222"/>
      <c r="W1049" s="222"/>
      <c r="X1049" s="222"/>
      <c r="Y1049" s="222"/>
      <c r="Z1049" s="212"/>
      <c r="AA1049" s="212"/>
      <c r="AB1049" s="212"/>
      <c r="AC1049" s="212"/>
      <c r="AD1049" s="212"/>
      <c r="AE1049" s="212"/>
      <c r="AF1049" s="212"/>
      <c r="AG1049" s="212" t="s">
        <v>302</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53" t="s">
        <v>869</v>
      </c>
      <c r="D1050" s="223"/>
      <c r="E1050" s="224">
        <v>670.98</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302</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53" t="s">
        <v>325</v>
      </c>
      <c r="D1051" s="223"/>
      <c r="E1051" s="224"/>
      <c r="F1051" s="222"/>
      <c r="G1051" s="222"/>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302</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53" t="s">
        <v>394</v>
      </c>
      <c r="D1052" s="223"/>
      <c r="E1052" s="224"/>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302</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63" t="s">
        <v>429</v>
      </c>
      <c r="D1053" s="257"/>
      <c r="E1053" s="258"/>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302</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64" t="s">
        <v>858</v>
      </c>
      <c r="D1054" s="257"/>
      <c r="E1054" s="258"/>
      <c r="F1054" s="222"/>
      <c r="G1054" s="222"/>
      <c r="H1054" s="222"/>
      <c r="I1054" s="222"/>
      <c r="J1054" s="222"/>
      <c r="K1054" s="222"/>
      <c r="L1054" s="222"/>
      <c r="M1054" s="222"/>
      <c r="N1054" s="221"/>
      <c r="O1054" s="221"/>
      <c r="P1054" s="221"/>
      <c r="Q1054" s="221"/>
      <c r="R1054" s="222"/>
      <c r="S1054" s="222"/>
      <c r="T1054" s="222"/>
      <c r="U1054" s="222"/>
      <c r="V1054" s="222"/>
      <c r="W1054" s="222"/>
      <c r="X1054" s="222"/>
      <c r="Y1054" s="222"/>
      <c r="Z1054" s="212"/>
      <c r="AA1054" s="212"/>
      <c r="AB1054" s="212"/>
      <c r="AC1054" s="212"/>
      <c r="AD1054" s="212"/>
      <c r="AE1054" s="212"/>
      <c r="AF1054" s="212"/>
      <c r="AG1054" s="212" t="s">
        <v>302</v>
      </c>
      <c r="AH1054" s="212">
        <v>2</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64" t="s">
        <v>859</v>
      </c>
      <c r="D1055" s="257"/>
      <c r="E1055" s="258">
        <v>155.37</v>
      </c>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302</v>
      </c>
      <c r="AH1055" s="212">
        <v>2</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64" t="s">
        <v>860</v>
      </c>
      <c r="D1056" s="257"/>
      <c r="E1056" s="258"/>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302</v>
      </c>
      <c r="AH1056" s="212">
        <v>2</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64" t="s">
        <v>861</v>
      </c>
      <c r="D1057" s="257"/>
      <c r="E1057" s="258">
        <v>-32.06</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22"/>
      <c r="Z1057" s="212"/>
      <c r="AA1057" s="212"/>
      <c r="AB1057" s="212"/>
      <c r="AC1057" s="212"/>
      <c r="AD1057" s="212"/>
      <c r="AE1057" s="212"/>
      <c r="AF1057" s="212"/>
      <c r="AG1057" s="212" t="s">
        <v>302</v>
      </c>
      <c r="AH1057" s="212">
        <v>2</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64" t="s">
        <v>862</v>
      </c>
      <c r="D1058" s="257"/>
      <c r="E1058" s="258">
        <v>-11.05</v>
      </c>
      <c r="F1058" s="222"/>
      <c r="G1058" s="222"/>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302</v>
      </c>
      <c r="AH1058" s="212">
        <v>2</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64" t="s">
        <v>863</v>
      </c>
      <c r="D1059" s="257"/>
      <c r="E1059" s="258">
        <v>-33.130000000000003</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302</v>
      </c>
      <c r="AH1059" s="212">
        <v>2</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63" t="s">
        <v>431</v>
      </c>
      <c r="D1060" s="257"/>
      <c r="E1060" s="258"/>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302</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53" t="s">
        <v>870</v>
      </c>
      <c r="D1061" s="223"/>
      <c r="E1061" s="224">
        <v>696.27</v>
      </c>
      <c r="F1061" s="222"/>
      <c r="G1061" s="222"/>
      <c r="H1061" s="222"/>
      <c r="I1061" s="222"/>
      <c r="J1061" s="222"/>
      <c r="K1061" s="222"/>
      <c r="L1061" s="222"/>
      <c r="M1061" s="222"/>
      <c r="N1061" s="221"/>
      <c r="O1061" s="221"/>
      <c r="P1061" s="221"/>
      <c r="Q1061" s="221"/>
      <c r="R1061" s="222"/>
      <c r="S1061" s="222"/>
      <c r="T1061" s="222"/>
      <c r="U1061" s="222"/>
      <c r="V1061" s="222"/>
      <c r="W1061" s="222"/>
      <c r="X1061" s="222"/>
      <c r="Y1061" s="222"/>
      <c r="Z1061" s="212"/>
      <c r="AA1061" s="212"/>
      <c r="AB1061" s="212"/>
      <c r="AC1061" s="212"/>
      <c r="AD1061" s="212"/>
      <c r="AE1061" s="212"/>
      <c r="AF1061" s="212"/>
      <c r="AG1061" s="212" t="s">
        <v>302</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x14ac:dyDescent="0.2">
      <c r="A1062" s="226" t="s">
        <v>271</v>
      </c>
      <c r="B1062" s="227" t="s">
        <v>144</v>
      </c>
      <c r="C1062" s="249" t="s">
        <v>145</v>
      </c>
      <c r="D1062" s="228"/>
      <c r="E1062" s="229"/>
      <c r="F1062" s="230"/>
      <c r="G1062" s="230">
        <f>SUMIF(AG1063:AG1135,"&lt;&gt;NOR",G1063:G1135)</f>
        <v>0</v>
      </c>
      <c r="H1062" s="230"/>
      <c r="I1062" s="230">
        <f>SUM(I1063:I1135)</f>
        <v>0</v>
      </c>
      <c r="J1062" s="230"/>
      <c r="K1062" s="230">
        <f>SUM(K1063:K1135)</f>
        <v>0</v>
      </c>
      <c r="L1062" s="230"/>
      <c r="M1062" s="230">
        <f>SUM(M1063:M1135)</f>
        <v>0</v>
      </c>
      <c r="N1062" s="229"/>
      <c r="O1062" s="229">
        <f>SUM(O1063:O1135)</f>
        <v>325.8</v>
      </c>
      <c r="P1062" s="229"/>
      <c r="Q1062" s="229">
        <f>SUM(Q1063:Q1135)</f>
        <v>0</v>
      </c>
      <c r="R1062" s="230"/>
      <c r="S1062" s="230"/>
      <c r="T1062" s="231"/>
      <c r="U1062" s="225"/>
      <c r="V1062" s="225">
        <f>SUM(V1063:V1135)</f>
        <v>405.65999999999991</v>
      </c>
      <c r="W1062" s="225"/>
      <c r="X1062" s="225"/>
      <c r="Y1062" s="225"/>
      <c r="AG1062" t="s">
        <v>272</v>
      </c>
    </row>
    <row r="1063" spans="1:60" outlineLevel="1" x14ac:dyDescent="0.2">
      <c r="A1063" s="233">
        <v>77</v>
      </c>
      <c r="B1063" s="234" t="s">
        <v>871</v>
      </c>
      <c r="C1063" s="250" t="s">
        <v>872</v>
      </c>
      <c r="D1063" s="235" t="s">
        <v>318</v>
      </c>
      <c r="E1063" s="236">
        <v>96.81</v>
      </c>
      <c r="F1063" s="237"/>
      <c r="G1063" s="238">
        <f>ROUND(E1063*F1063,2)</f>
        <v>0</v>
      </c>
      <c r="H1063" s="237"/>
      <c r="I1063" s="238">
        <f>ROUND(E1063*H1063,2)</f>
        <v>0</v>
      </c>
      <c r="J1063" s="237"/>
      <c r="K1063" s="238">
        <f>ROUND(E1063*J1063,2)</f>
        <v>0</v>
      </c>
      <c r="L1063" s="238">
        <v>21</v>
      </c>
      <c r="M1063" s="238">
        <f>G1063*(1+L1063/100)</f>
        <v>0</v>
      </c>
      <c r="N1063" s="236">
        <v>2.5249999999999999</v>
      </c>
      <c r="O1063" s="236">
        <f>ROUND(E1063*N1063,2)</f>
        <v>244.45</v>
      </c>
      <c r="P1063" s="236">
        <v>0</v>
      </c>
      <c r="Q1063" s="236">
        <f>ROUND(E1063*P1063,2)</f>
        <v>0</v>
      </c>
      <c r="R1063" s="238" t="s">
        <v>392</v>
      </c>
      <c r="S1063" s="238" t="s">
        <v>285</v>
      </c>
      <c r="T1063" s="239" t="s">
        <v>320</v>
      </c>
      <c r="U1063" s="222">
        <v>2.3170000000000002</v>
      </c>
      <c r="V1063" s="222">
        <f>ROUND(E1063*U1063,2)</f>
        <v>224.31</v>
      </c>
      <c r="W1063" s="222"/>
      <c r="X1063" s="222" t="s">
        <v>321</v>
      </c>
      <c r="Y1063" s="222" t="s">
        <v>279</v>
      </c>
      <c r="Z1063" s="212"/>
      <c r="AA1063" s="212"/>
      <c r="AB1063" s="212"/>
      <c r="AC1063" s="212"/>
      <c r="AD1063" s="212"/>
      <c r="AE1063" s="212"/>
      <c r="AF1063" s="212"/>
      <c r="AG1063" s="212" t="s">
        <v>322</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2" x14ac:dyDescent="0.2">
      <c r="A1064" s="219"/>
      <c r="B1064" s="220"/>
      <c r="C1064" s="262" t="s">
        <v>873</v>
      </c>
      <c r="D1064" s="259"/>
      <c r="E1064" s="259"/>
      <c r="F1064" s="259"/>
      <c r="G1064" s="259"/>
      <c r="H1064" s="222"/>
      <c r="I1064" s="222"/>
      <c r="J1064" s="222"/>
      <c r="K1064" s="222"/>
      <c r="L1064" s="222"/>
      <c r="M1064" s="222"/>
      <c r="N1064" s="221"/>
      <c r="O1064" s="221"/>
      <c r="P1064" s="221"/>
      <c r="Q1064" s="221"/>
      <c r="R1064" s="222"/>
      <c r="S1064" s="222"/>
      <c r="T1064" s="222"/>
      <c r="U1064" s="222"/>
      <c r="V1064" s="222"/>
      <c r="W1064" s="222"/>
      <c r="X1064" s="222"/>
      <c r="Y1064" s="222"/>
      <c r="Z1064" s="212"/>
      <c r="AA1064" s="212"/>
      <c r="AB1064" s="212"/>
      <c r="AC1064" s="212"/>
      <c r="AD1064" s="212"/>
      <c r="AE1064" s="212"/>
      <c r="AF1064" s="212"/>
      <c r="AG1064" s="212" t="s">
        <v>324</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
      <c r="A1065" s="219"/>
      <c r="B1065" s="220"/>
      <c r="C1065" s="253" t="s">
        <v>378</v>
      </c>
      <c r="D1065" s="223"/>
      <c r="E1065" s="224"/>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302</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
      <c r="A1066" s="219"/>
      <c r="B1066" s="220"/>
      <c r="C1066" s="253" t="s">
        <v>874</v>
      </c>
      <c r="D1066" s="223"/>
      <c r="E1066" s="224"/>
      <c r="F1066" s="222"/>
      <c r="G1066" s="222"/>
      <c r="H1066" s="222"/>
      <c r="I1066" s="222"/>
      <c r="J1066" s="222"/>
      <c r="K1066" s="222"/>
      <c r="L1066" s="222"/>
      <c r="M1066" s="222"/>
      <c r="N1066" s="221"/>
      <c r="O1066" s="221"/>
      <c r="P1066" s="221"/>
      <c r="Q1066" s="221"/>
      <c r="R1066" s="222"/>
      <c r="S1066" s="222"/>
      <c r="T1066" s="222"/>
      <c r="U1066" s="222"/>
      <c r="V1066" s="222"/>
      <c r="W1066" s="222"/>
      <c r="X1066" s="222"/>
      <c r="Y1066" s="222"/>
      <c r="Z1066" s="212"/>
      <c r="AA1066" s="212"/>
      <c r="AB1066" s="212"/>
      <c r="AC1066" s="212"/>
      <c r="AD1066" s="212"/>
      <c r="AE1066" s="212"/>
      <c r="AF1066" s="212"/>
      <c r="AG1066" s="212" t="s">
        <v>302</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
      <c r="A1067" s="219"/>
      <c r="B1067" s="220"/>
      <c r="C1067" s="253" t="s">
        <v>875</v>
      </c>
      <c r="D1067" s="223"/>
      <c r="E1067" s="224">
        <v>96.81</v>
      </c>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302</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
      <c r="A1068" s="233">
        <v>78</v>
      </c>
      <c r="B1068" s="234" t="s">
        <v>876</v>
      </c>
      <c r="C1068" s="250" t="s">
        <v>877</v>
      </c>
      <c r="D1068" s="235" t="s">
        <v>318</v>
      </c>
      <c r="E1068" s="236">
        <v>96.81</v>
      </c>
      <c r="F1068" s="237"/>
      <c r="G1068" s="238">
        <f>ROUND(E1068*F1068,2)</f>
        <v>0</v>
      </c>
      <c r="H1068" s="237"/>
      <c r="I1068" s="238">
        <f>ROUND(E1068*H1068,2)</f>
        <v>0</v>
      </c>
      <c r="J1068" s="237"/>
      <c r="K1068" s="238">
        <f>ROUND(E1068*J1068,2)</f>
        <v>0</v>
      </c>
      <c r="L1068" s="238">
        <v>21</v>
      </c>
      <c r="M1068" s="238">
        <f>G1068*(1+L1068/100)</f>
        <v>0</v>
      </c>
      <c r="N1068" s="236">
        <v>0</v>
      </c>
      <c r="O1068" s="236">
        <f>ROUND(E1068*N1068,2)</f>
        <v>0</v>
      </c>
      <c r="P1068" s="236">
        <v>0</v>
      </c>
      <c r="Q1068" s="236">
        <f>ROUND(E1068*P1068,2)</f>
        <v>0</v>
      </c>
      <c r="R1068" s="238" t="s">
        <v>392</v>
      </c>
      <c r="S1068" s="238" t="s">
        <v>285</v>
      </c>
      <c r="T1068" s="239" t="s">
        <v>320</v>
      </c>
      <c r="U1068" s="222">
        <v>0.20499999999999999</v>
      </c>
      <c r="V1068" s="222">
        <f>ROUND(E1068*U1068,2)</f>
        <v>19.850000000000001</v>
      </c>
      <c r="W1068" s="222"/>
      <c r="X1068" s="222" t="s">
        <v>321</v>
      </c>
      <c r="Y1068" s="222" t="s">
        <v>279</v>
      </c>
      <c r="Z1068" s="212"/>
      <c r="AA1068" s="212"/>
      <c r="AB1068" s="212"/>
      <c r="AC1068" s="212"/>
      <c r="AD1068" s="212"/>
      <c r="AE1068" s="212"/>
      <c r="AF1068" s="212"/>
      <c r="AG1068" s="212" t="s">
        <v>322</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
      <c r="A1069" s="219"/>
      <c r="B1069" s="220"/>
      <c r="C1069" s="262" t="s">
        <v>878</v>
      </c>
      <c r="D1069" s="259"/>
      <c r="E1069" s="259"/>
      <c r="F1069" s="259"/>
      <c r="G1069" s="259"/>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324</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
      <c r="A1070" s="219"/>
      <c r="B1070" s="220"/>
      <c r="C1070" s="253" t="s">
        <v>378</v>
      </c>
      <c r="D1070" s="223"/>
      <c r="E1070" s="224"/>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302</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3" t="s">
        <v>874</v>
      </c>
      <c r="D1071" s="223"/>
      <c r="E1071" s="224"/>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302</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53" t="s">
        <v>875</v>
      </c>
      <c r="D1072" s="223"/>
      <c r="E1072" s="224">
        <v>96.81</v>
      </c>
      <c r="F1072" s="222"/>
      <c r="G1072" s="222"/>
      <c r="H1072" s="222"/>
      <c r="I1072" s="222"/>
      <c r="J1072" s="222"/>
      <c r="K1072" s="222"/>
      <c r="L1072" s="222"/>
      <c r="M1072" s="222"/>
      <c r="N1072" s="221"/>
      <c r="O1072" s="221"/>
      <c r="P1072" s="221"/>
      <c r="Q1072" s="221"/>
      <c r="R1072" s="222"/>
      <c r="S1072" s="222"/>
      <c r="T1072" s="222"/>
      <c r="U1072" s="222"/>
      <c r="V1072" s="222"/>
      <c r="W1072" s="222"/>
      <c r="X1072" s="222"/>
      <c r="Y1072" s="222"/>
      <c r="Z1072" s="212"/>
      <c r="AA1072" s="212"/>
      <c r="AB1072" s="212"/>
      <c r="AC1072" s="212"/>
      <c r="AD1072" s="212"/>
      <c r="AE1072" s="212"/>
      <c r="AF1072" s="212"/>
      <c r="AG1072" s="212" t="s">
        <v>302</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1" x14ac:dyDescent="0.2">
      <c r="A1073" s="233">
        <v>79</v>
      </c>
      <c r="B1073" s="234" t="s">
        <v>879</v>
      </c>
      <c r="C1073" s="250" t="s">
        <v>880</v>
      </c>
      <c r="D1073" s="235" t="s">
        <v>376</v>
      </c>
      <c r="E1073" s="236">
        <v>42.307499999999997</v>
      </c>
      <c r="F1073" s="237"/>
      <c r="G1073" s="238">
        <f>ROUND(E1073*F1073,2)</f>
        <v>0</v>
      </c>
      <c r="H1073" s="237"/>
      <c r="I1073" s="238">
        <f>ROUND(E1073*H1073,2)</f>
        <v>0</v>
      </c>
      <c r="J1073" s="237"/>
      <c r="K1073" s="238">
        <f>ROUND(E1073*J1073,2)</f>
        <v>0</v>
      </c>
      <c r="L1073" s="238">
        <v>21</v>
      </c>
      <c r="M1073" s="238">
        <f>G1073*(1+L1073/100)</f>
        <v>0</v>
      </c>
      <c r="N1073" s="236">
        <v>1.4109999999999999E-2</v>
      </c>
      <c r="O1073" s="236">
        <f>ROUND(E1073*N1073,2)</f>
        <v>0.6</v>
      </c>
      <c r="P1073" s="236">
        <v>0</v>
      </c>
      <c r="Q1073" s="236">
        <f>ROUND(E1073*P1073,2)</f>
        <v>0</v>
      </c>
      <c r="R1073" s="238" t="s">
        <v>392</v>
      </c>
      <c r="S1073" s="238" t="s">
        <v>285</v>
      </c>
      <c r="T1073" s="239" t="s">
        <v>320</v>
      </c>
      <c r="U1073" s="222">
        <v>0.39600000000000002</v>
      </c>
      <c r="V1073" s="222">
        <f>ROUND(E1073*U1073,2)</f>
        <v>16.75</v>
      </c>
      <c r="W1073" s="222"/>
      <c r="X1073" s="222" t="s">
        <v>321</v>
      </c>
      <c r="Y1073" s="222" t="s">
        <v>279</v>
      </c>
      <c r="Z1073" s="212"/>
      <c r="AA1073" s="212"/>
      <c r="AB1073" s="212"/>
      <c r="AC1073" s="212"/>
      <c r="AD1073" s="212"/>
      <c r="AE1073" s="212"/>
      <c r="AF1073" s="212"/>
      <c r="AG1073" s="212" t="s">
        <v>322</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
      <c r="A1074" s="219"/>
      <c r="B1074" s="220"/>
      <c r="C1074" s="253" t="s">
        <v>378</v>
      </c>
      <c r="D1074" s="223"/>
      <c r="E1074" s="224"/>
      <c r="F1074" s="222"/>
      <c r="G1074" s="222"/>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302</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53" t="s">
        <v>874</v>
      </c>
      <c r="D1075" s="223"/>
      <c r="E1075" s="224"/>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302</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63" t="s">
        <v>429</v>
      </c>
      <c r="D1076" s="257"/>
      <c r="E1076" s="258"/>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302</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64" t="s">
        <v>881</v>
      </c>
      <c r="D1077" s="257"/>
      <c r="E1077" s="258">
        <v>77.91</v>
      </c>
      <c r="F1077" s="222"/>
      <c r="G1077" s="222"/>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302</v>
      </c>
      <c r="AH1077" s="212">
        <v>2</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64" t="s">
        <v>882</v>
      </c>
      <c r="D1078" s="257"/>
      <c r="E1078" s="258">
        <v>63.12</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302</v>
      </c>
      <c r="AH1078" s="212">
        <v>2</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
      <c r="A1079" s="219"/>
      <c r="B1079" s="220"/>
      <c r="C1079" s="263" t="s">
        <v>431</v>
      </c>
      <c r="D1079" s="257"/>
      <c r="E1079" s="258"/>
      <c r="F1079" s="222"/>
      <c r="G1079" s="222"/>
      <c r="H1079" s="222"/>
      <c r="I1079" s="222"/>
      <c r="J1079" s="222"/>
      <c r="K1079" s="222"/>
      <c r="L1079" s="222"/>
      <c r="M1079" s="222"/>
      <c r="N1079" s="221"/>
      <c r="O1079" s="221"/>
      <c r="P1079" s="221"/>
      <c r="Q1079" s="221"/>
      <c r="R1079" s="222"/>
      <c r="S1079" s="222"/>
      <c r="T1079" s="222"/>
      <c r="U1079" s="222"/>
      <c r="V1079" s="222"/>
      <c r="W1079" s="222"/>
      <c r="X1079" s="222"/>
      <c r="Y1079" s="222"/>
      <c r="Z1079" s="212"/>
      <c r="AA1079" s="212"/>
      <c r="AB1079" s="212"/>
      <c r="AC1079" s="212"/>
      <c r="AD1079" s="212"/>
      <c r="AE1079" s="212"/>
      <c r="AF1079" s="212"/>
      <c r="AG1079" s="212" t="s">
        <v>302</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
      <c r="A1080" s="219"/>
      <c r="B1080" s="220"/>
      <c r="C1080" s="253" t="s">
        <v>883</v>
      </c>
      <c r="D1080" s="223"/>
      <c r="E1080" s="224">
        <v>42.31</v>
      </c>
      <c r="F1080" s="222"/>
      <c r="G1080" s="222"/>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302</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1" x14ac:dyDescent="0.2">
      <c r="A1081" s="233">
        <v>80</v>
      </c>
      <c r="B1081" s="234" t="s">
        <v>884</v>
      </c>
      <c r="C1081" s="250" t="s">
        <v>885</v>
      </c>
      <c r="D1081" s="235" t="s">
        <v>376</v>
      </c>
      <c r="E1081" s="236">
        <v>42.307499999999997</v>
      </c>
      <c r="F1081" s="237"/>
      <c r="G1081" s="238">
        <f>ROUND(E1081*F1081,2)</f>
        <v>0</v>
      </c>
      <c r="H1081" s="237"/>
      <c r="I1081" s="238">
        <f>ROUND(E1081*H1081,2)</f>
        <v>0</v>
      </c>
      <c r="J1081" s="237"/>
      <c r="K1081" s="238">
        <f>ROUND(E1081*J1081,2)</f>
        <v>0</v>
      </c>
      <c r="L1081" s="238">
        <v>21</v>
      </c>
      <c r="M1081" s="238">
        <f>G1081*(1+L1081/100)</f>
        <v>0</v>
      </c>
      <c r="N1081" s="236">
        <v>0</v>
      </c>
      <c r="O1081" s="236">
        <f>ROUND(E1081*N1081,2)</f>
        <v>0</v>
      </c>
      <c r="P1081" s="236">
        <v>0</v>
      </c>
      <c r="Q1081" s="236">
        <f>ROUND(E1081*P1081,2)</f>
        <v>0</v>
      </c>
      <c r="R1081" s="238" t="s">
        <v>392</v>
      </c>
      <c r="S1081" s="238" t="s">
        <v>285</v>
      </c>
      <c r="T1081" s="239" t="s">
        <v>320</v>
      </c>
      <c r="U1081" s="222">
        <v>0.24</v>
      </c>
      <c r="V1081" s="222">
        <f>ROUND(E1081*U1081,2)</f>
        <v>10.15</v>
      </c>
      <c r="W1081" s="222"/>
      <c r="X1081" s="222" t="s">
        <v>321</v>
      </c>
      <c r="Y1081" s="222" t="s">
        <v>279</v>
      </c>
      <c r="Z1081" s="212"/>
      <c r="AA1081" s="212"/>
      <c r="AB1081" s="212"/>
      <c r="AC1081" s="212"/>
      <c r="AD1081" s="212"/>
      <c r="AE1081" s="212"/>
      <c r="AF1081" s="212"/>
      <c r="AG1081" s="212" t="s">
        <v>322</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
      <c r="A1082" s="219"/>
      <c r="B1082" s="220"/>
      <c r="C1082" s="253" t="s">
        <v>378</v>
      </c>
      <c r="D1082" s="223"/>
      <c r="E1082" s="224"/>
      <c r="F1082" s="222"/>
      <c r="G1082" s="222"/>
      <c r="H1082" s="222"/>
      <c r="I1082" s="222"/>
      <c r="J1082" s="222"/>
      <c r="K1082" s="222"/>
      <c r="L1082" s="222"/>
      <c r="M1082" s="222"/>
      <c r="N1082" s="221"/>
      <c r="O1082" s="221"/>
      <c r="P1082" s="221"/>
      <c r="Q1082" s="221"/>
      <c r="R1082" s="222"/>
      <c r="S1082" s="222"/>
      <c r="T1082" s="222"/>
      <c r="U1082" s="222"/>
      <c r="V1082" s="222"/>
      <c r="W1082" s="222"/>
      <c r="X1082" s="222"/>
      <c r="Y1082" s="222"/>
      <c r="Z1082" s="212"/>
      <c r="AA1082" s="212"/>
      <c r="AB1082" s="212"/>
      <c r="AC1082" s="212"/>
      <c r="AD1082" s="212"/>
      <c r="AE1082" s="212"/>
      <c r="AF1082" s="212"/>
      <c r="AG1082" s="212" t="s">
        <v>302</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3" t="s">
        <v>874</v>
      </c>
      <c r="D1083" s="223"/>
      <c r="E1083" s="224"/>
      <c r="F1083" s="222"/>
      <c r="G1083" s="222"/>
      <c r="H1083" s="222"/>
      <c r="I1083" s="222"/>
      <c r="J1083" s="222"/>
      <c r="K1083" s="222"/>
      <c r="L1083" s="222"/>
      <c r="M1083" s="222"/>
      <c r="N1083" s="221"/>
      <c r="O1083" s="221"/>
      <c r="P1083" s="221"/>
      <c r="Q1083" s="221"/>
      <c r="R1083" s="222"/>
      <c r="S1083" s="222"/>
      <c r="T1083" s="222"/>
      <c r="U1083" s="222"/>
      <c r="V1083" s="222"/>
      <c r="W1083" s="222"/>
      <c r="X1083" s="222"/>
      <c r="Y1083" s="222"/>
      <c r="Z1083" s="212"/>
      <c r="AA1083" s="212"/>
      <c r="AB1083" s="212"/>
      <c r="AC1083" s="212"/>
      <c r="AD1083" s="212"/>
      <c r="AE1083" s="212"/>
      <c r="AF1083" s="212"/>
      <c r="AG1083" s="212" t="s">
        <v>302</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63" t="s">
        <v>429</v>
      </c>
      <c r="D1084" s="257"/>
      <c r="E1084" s="258"/>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302</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64" t="s">
        <v>881</v>
      </c>
      <c r="D1085" s="257"/>
      <c r="E1085" s="258">
        <v>77.91</v>
      </c>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302</v>
      </c>
      <c r="AH1085" s="212">
        <v>2</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64" t="s">
        <v>882</v>
      </c>
      <c r="D1086" s="257"/>
      <c r="E1086" s="258">
        <v>63.12</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302</v>
      </c>
      <c r="AH1086" s="212">
        <v>2</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63" t="s">
        <v>431</v>
      </c>
      <c r="D1087" s="257"/>
      <c r="E1087" s="258"/>
      <c r="F1087" s="222"/>
      <c r="G1087" s="222"/>
      <c r="H1087" s="222"/>
      <c r="I1087" s="222"/>
      <c r="J1087" s="222"/>
      <c r="K1087" s="222"/>
      <c r="L1087" s="222"/>
      <c r="M1087" s="222"/>
      <c r="N1087" s="221"/>
      <c r="O1087" s="221"/>
      <c r="P1087" s="221"/>
      <c r="Q1087" s="221"/>
      <c r="R1087" s="222"/>
      <c r="S1087" s="222"/>
      <c r="T1087" s="222"/>
      <c r="U1087" s="222"/>
      <c r="V1087" s="222"/>
      <c r="W1087" s="222"/>
      <c r="X1087" s="222"/>
      <c r="Y1087" s="222"/>
      <c r="Z1087" s="212"/>
      <c r="AA1087" s="212"/>
      <c r="AB1087" s="212"/>
      <c r="AC1087" s="212"/>
      <c r="AD1087" s="212"/>
      <c r="AE1087" s="212"/>
      <c r="AF1087" s="212"/>
      <c r="AG1087" s="212" t="s">
        <v>302</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53" t="s">
        <v>883</v>
      </c>
      <c r="D1088" s="223"/>
      <c r="E1088" s="224">
        <v>42.31</v>
      </c>
      <c r="F1088" s="222"/>
      <c r="G1088" s="222"/>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302</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ht="22.5" outlineLevel="1" x14ac:dyDescent="0.2">
      <c r="A1089" s="233">
        <v>81</v>
      </c>
      <c r="B1089" s="234" t="s">
        <v>886</v>
      </c>
      <c r="C1089" s="250" t="s">
        <v>887</v>
      </c>
      <c r="D1089" s="235" t="s">
        <v>383</v>
      </c>
      <c r="E1089" s="236">
        <v>3.4386999999999999</v>
      </c>
      <c r="F1089" s="237"/>
      <c r="G1089" s="238">
        <f>ROUND(E1089*F1089,2)</f>
        <v>0</v>
      </c>
      <c r="H1089" s="237"/>
      <c r="I1089" s="238">
        <f>ROUND(E1089*H1089,2)</f>
        <v>0</v>
      </c>
      <c r="J1089" s="237"/>
      <c r="K1089" s="238">
        <f>ROUND(E1089*J1089,2)</f>
        <v>0</v>
      </c>
      <c r="L1089" s="238">
        <v>21</v>
      </c>
      <c r="M1089" s="238">
        <f>G1089*(1+L1089/100)</f>
        <v>0</v>
      </c>
      <c r="N1089" s="236">
        <v>1.0662499999999999</v>
      </c>
      <c r="O1089" s="236">
        <f>ROUND(E1089*N1089,2)</f>
        <v>3.67</v>
      </c>
      <c r="P1089" s="236">
        <v>0</v>
      </c>
      <c r="Q1089" s="236">
        <f>ROUND(E1089*P1089,2)</f>
        <v>0</v>
      </c>
      <c r="R1089" s="238" t="s">
        <v>392</v>
      </c>
      <c r="S1089" s="238" t="s">
        <v>285</v>
      </c>
      <c r="T1089" s="239" t="s">
        <v>320</v>
      </c>
      <c r="U1089" s="222">
        <v>15.231</v>
      </c>
      <c r="V1089" s="222">
        <f>ROUND(E1089*U1089,2)</f>
        <v>52.37</v>
      </c>
      <c r="W1089" s="222"/>
      <c r="X1089" s="222" t="s">
        <v>321</v>
      </c>
      <c r="Y1089" s="222" t="s">
        <v>279</v>
      </c>
      <c r="Z1089" s="212"/>
      <c r="AA1089" s="212"/>
      <c r="AB1089" s="212"/>
      <c r="AC1089" s="212"/>
      <c r="AD1089" s="212"/>
      <c r="AE1089" s="212"/>
      <c r="AF1089" s="212"/>
      <c r="AG1089" s="212" t="s">
        <v>888</v>
      </c>
      <c r="AH1089" s="212"/>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2" x14ac:dyDescent="0.2">
      <c r="A1090" s="219"/>
      <c r="B1090" s="220"/>
      <c r="C1090" s="262" t="s">
        <v>428</v>
      </c>
      <c r="D1090" s="259"/>
      <c r="E1090" s="259"/>
      <c r="F1090" s="259"/>
      <c r="G1090" s="259"/>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324</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
      <c r="A1091" s="219"/>
      <c r="B1091" s="220"/>
      <c r="C1091" s="253" t="s">
        <v>378</v>
      </c>
      <c r="D1091" s="223"/>
      <c r="E1091" s="224"/>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302</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53" t="s">
        <v>874</v>
      </c>
      <c r="D1092" s="223"/>
      <c r="E1092" s="224"/>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302</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63" t="s">
        <v>429</v>
      </c>
      <c r="D1093" s="257"/>
      <c r="E1093" s="258"/>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302</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64" t="s">
        <v>889</v>
      </c>
      <c r="D1094" s="257"/>
      <c r="E1094" s="258">
        <v>645.4</v>
      </c>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302</v>
      </c>
      <c r="AH1094" s="212">
        <v>2</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63" t="s">
        <v>431</v>
      </c>
      <c r="D1095" s="257"/>
      <c r="E1095" s="258"/>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302</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3" t="s">
        <v>890</v>
      </c>
      <c r="D1096" s="223"/>
      <c r="E1096" s="224">
        <v>3.44</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302</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2.5" outlineLevel="1" x14ac:dyDescent="0.2">
      <c r="A1097" s="233">
        <v>82</v>
      </c>
      <c r="B1097" s="234" t="s">
        <v>891</v>
      </c>
      <c r="C1097" s="250" t="s">
        <v>892</v>
      </c>
      <c r="D1097" s="235" t="s">
        <v>376</v>
      </c>
      <c r="E1097" s="236">
        <v>572.70000000000005</v>
      </c>
      <c r="F1097" s="237"/>
      <c r="G1097" s="238">
        <f>ROUND(E1097*F1097,2)</f>
        <v>0</v>
      </c>
      <c r="H1097" s="237"/>
      <c r="I1097" s="238">
        <f>ROUND(E1097*H1097,2)</f>
        <v>0</v>
      </c>
      <c r="J1097" s="237"/>
      <c r="K1097" s="238">
        <f>ROUND(E1097*J1097,2)</f>
        <v>0</v>
      </c>
      <c r="L1097" s="238">
        <v>21</v>
      </c>
      <c r="M1097" s="238">
        <f>G1097*(1+L1097/100)</f>
        <v>0</v>
      </c>
      <c r="N1097" s="236">
        <v>0.1111</v>
      </c>
      <c r="O1097" s="236">
        <f>ROUND(E1097*N1097,2)</f>
        <v>63.63</v>
      </c>
      <c r="P1097" s="236">
        <v>0</v>
      </c>
      <c r="Q1097" s="236">
        <f>ROUND(E1097*P1097,2)</f>
        <v>0</v>
      </c>
      <c r="R1097" s="238" t="s">
        <v>392</v>
      </c>
      <c r="S1097" s="238" t="s">
        <v>285</v>
      </c>
      <c r="T1097" s="239" t="s">
        <v>320</v>
      </c>
      <c r="U1097" s="222">
        <v>0.13100000000000001</v>
      </c>
      <c r="V1097" s="222">
        <f>ROUND(E1097*U1097,2)</f>
        <v>75.02</v>
      </c>
      <c r="W1097" s="222"/>
      <c r="X1097" s="222" t="s">
        <v>321</v>
      </c>
      <c r="Y1097" s="222" t="s">
        <v>279</v>
      </c>
      <c r="Z1097" s="212"/>
      <c r="AA1097" s="212"/>
      <c r="AB1097" s="212"/>
      <c r="AC1097" s="212"/>
      <c r="AD1097" s="212"/>
      <c r="AE1097" s="212"/>
      <c r="AF1097" s="212"/>
      <c r="AG1097" s="212" t="s">
        <v>322</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
      <c r="A1098" s="219"/>
      <c r="B1098" s="220"/>
      <c r="C1098" s="262" t="s">
        <v>893</v>
      </c>
      <c r="D1098" s="259"/>
      <c r="E1098" s="259"/>
      <c r="F1098" s="259"/>
      <c r="G1098" s="259"/>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324</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
      <c r="A1099" s="219"/>
      <c r="B1099" s="220"/>
      <c r="C1099" s="253" t="s">
        <v>378</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302</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3" t="s">
        <v>894</v>
      </c>
      <c r="D1100" s="223"/>
      <c r="E1100" s="224"/>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302</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53" t="s">
        <v>464</v>
      </c>
      <c r="D1101" s="223"/>
      <c r="E1101" s="224"/>
      <c r="F1101" s="222"/>
      <c r="G1101" s="222"/>
      <c r="H1101" s="222"/>
      <c r="I1101" s="222"/>
      <c r="J1101" s="222"/>
      <c r="K1101" s="222"/>
      <c r="L1101" s="222"/>
      <c r="M1101" s="222"/>
      <c r="N1101" s="221"/>
      <c r="O1101" s="221"/>
      <c r="P1101" s="221"/>
      <c r="Q1101" s="221"/>
      <c r="R1101" s="222"/>
      <c r="S1101" s="222"/>
      <c r="T1101" s="222"/>
      <c r="U1101" s="222"/>
      <c r="V1101" s="222"/>
      <c r="W1101" s="222"/>
      <c r="X1101" s="222"/>
      <c r="Y1101" s="222"/>
      <c r="Z1101" s="212"/>
      <c r="AA1101" s="212"/>
      <c r="AB1101" s="212"/>
      <c r="AC1101" s="212"/>
      <c r="AD1101" s="212"/>
      <c r="AE1101" s="212"/>
      <c r="AF1101" s="212"/>
      <c r="AG1101" s="212" t="s">
        <v>302</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
      <c r="A1102" s="219"/>
      <c r="B1102" s="220"/>
      <c r="C1102" s="253" t="s">
        <v>895</v>
      </c>
      <c r="D1102" s="223"/>
      <c r="E1102" s="224">
        <v>148.80000000000001</v>
      </c>
      <c r="F1102" s="222"/>
      <c r="G1102" s="222"/>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302</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53" t="s">
        <v>471</v>
      </c>
      <c r="D1103" s="223"/>
      <c r="E1103" s="224"/>
      <c r="F1103" s="222"/>
      <c r="G1103" s="222"/>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302</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
      <c r="A1104" s="219"/>
      <c r="B1104" s="220"/>
      <c r="C1104" s="253" t="s">
        <v>896</v>
      </c>
      <c r="D1104" s="223"/>
      <c r="E1104" s="224">
        <v>149.80000000000001</v>
      </c>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302</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53" t="s">
        <v>473</v>
      </c>
      <c r="D1105" s="223"/>
      <c r="E1105" s="224"/>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302</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53" t="s">
        <v>897</v>
      </c>
      <c r="D1106" s="223"/>
      <c r="E1106" s="224">
        <v>157.1</v>
      </c>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302</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3" t="s">
        <v>567</v>
      </c>
      <c r="D1107" s="223"/>
      <c r="E1107" s="224"/>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302</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3" t="s">
        <v>898</v>
      </c>
      <c r="D1108" s="223"/>
      <c r="E1108" s="224">
        <v>117</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302</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2.5" outlineLevel="1" x14ac:dyDescent="0.2">
      <c r="A1109" s="233">
        <v>83</v>
      </c>
      <c r="B1109" s="234" t="s">
        <v>899</v>
      </c>
      <c r="C1109" s="250" t="s">
        <v>900</v>
      </c>
      <c r="D1109" s="235" t="s">
        <v>376</v>
      </c>
      <c r="E1109" s="236">
        <v>1145.4000000000001</v>
      </c>
      <c r="F1109" s="237"/>
      <c r="G1109" s="238">
        <f>ROUND(E1109*F1109,2)</f>
        <v>0</v>
      </c>
      <c r="H1109" s="237"/>
      <c r="I1109" s="238">
        <f>ROUND(E1109*H1109,2)</f>
        <v>0</v>
      </c>
      <c r="J1109" s="237"/>
      <c r="K1109" s="238">
        <f>ROUND(E1109*J1109,2)</f>
        <v>0</v>
      </c>
      <c r="L1109" s="238">
        <v>21</v>
      </c>
      <c r="M1109" s="238">
        <f>G1109*(1+L1109/100)</f>
        <v>0</v>
      </c>
      <c r="N1109" s="236">
        <v>1.111E-2</v>
      </c>
      <c r="O1109" s="236">
        <f>ROUND(E1109*N1109,2)</f>
        <v>12.73</v>
      </c>
      <c r="P1109" s="236">
        <v>0</v>
      </c>
      <c r="Q1109" s="236">
        <f>ROUND(E1109*P1109,2)</f>
        <v>0</v>
      </c>
      <c r="R1109" s="238" t="s">
        <v>392</v>
      </c>
      <c r="S1109" s="238" t="s">
        <v>285</v>
      </c>
      <c r="T1109" s="239" t="s">
        <v>320</v>
      </c>
      <c r="U1109" s="222">
        <v>4.0000000000000001E-3</v>
      </c>
      <c r="V1109" s="222">
        <f>ROUND(E1109*U1109,2)</f>
        <v>4.58</v>
      </c>
      <c r="W1109" s="222"/>
      <c r="X1109" s="222" t="s">
        <v>321</v>
      </c>
      <c r="Y1109" s="222" t="s">
        <v>279</v>
      </c>
      <c r="Z1109" s="212"/>
      <c r="AA1109" s="212"/>
      <c r="AB1109" s="212"/>
      <c r="AC1109" s="212"/>
      <c r="AD1109" s="212"/>
      <c r="AE1109" s="212"/>
      <c r="AF1109" s="212"/>
      <c r="AG1109" s="212" t="s">
        <v>322</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
      <c r="A1110" s="219"/>
      <c r="B1110" s="220"/>
      <c r="C1110" s="262" t="s">
        <v>893</v>
      </c>
      <c r="D1110" s="259"/>
      <c r="E1110" s="259"/>
      <c r="F1110" s="259"/>
      <c r="G1110" s="259"/>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324</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2" x14ac:dyDescent="0.2">
      <c r="A1111" s="219"/>
      <c r="B1111" s="220"/>
      <c r="C1111" s="253" t="s">
        <v>378</v>
      </c>
      <c r="D1111" s="223"/>
      <c r="E1111" s="224"/>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302</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53" t="s">
        <v>894</v>
      </c>
      <c r="D1112" s="223"/>
      <c r="E1112" s="224"/>
      <c r="F1112" s="222"/>
      <c r="G1112" s="222"/>
      <c r="H1112" s="222"/>
      <c r="I1112" s="222"/>
      <c r="J1112" s="222"/>
      <c r="K1112" s="222"/>
      <c r="L1112" s="222"/>
      <c r="M1112" s="222"/>
      <c r="N1112" s="221"/>
      <c r="O1112" s="221"/>
      <c r="P1112" s="221"/>
      <c r="Q1112" s="221"/>
      <c r="R1112" s="222"/>
      <c r="S1112" s="222"/>
      <c r="T1112" s="222"/>
      <c r="U1112" s="222"/>
      <c r="V1112" s="222"/>
      <c r="W1112" s="222"/>
      <c r="X1112" s="222"/>
      <c r="Y1112" s="222"/>
      <c r="Z1112" s="212"/>
      <c r="AA1112" s="212"/>
      <c r="AB1112" s="212"/>
      <c r="AC1112" s="212"/>
      <c r="AD1112" s="212"/>
      <c r="AE1112" s="212"/>
      <c r="AF1112" s="212"/>
      <c r="AG1112" s="212" t="s">
        <v>302</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3" x14ac:dyDescent="0.2">
      <c r="A1113" s="219"/>
      <c r="B1113" s="220"/>
      <c r="C1113" s="263" t="s">
        <v>429</v>
      </c>
      <c r="D1113" s="257"/>
      <c r="E1113" s="258"/>
      <c r="F1113" s="222"/>
      <c r="G1113" s="222"/>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302</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
      <c r="A1114" s="219"/>
      <c r="B1114" s="220"/>
      <c r="C1114" s="264" t="s">
        <v>664</v>
      </c>
      <c r="D1114" s="257"/>
      <c r="E1114" s="258"/>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302</v>
      </c>
      <c r="AH1114" s="212">
        <v>2</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64" t="s">
        <v>901</v>
      </c>
      <c r="D1115" s="257"/>
      <c r="E1115" s="258">
        <v>148.80000000000001</v>
      </c>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302</v>
      </c>
      <c r="AH1115" s="212">
        <v>2</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64" t="s">
        <v>666</v>
      </c>
      <c r="D1116" s="257"/>
      <c r="E1116" s="258"/>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302</v>
      </c>
      <c r="AH1116" s="212">
        <v>2</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
      <c r="A1117" s="219"/>
      <c r="B1117" s="220"/>
      <c r="C1117" s="264" t="s">
        <v>902</v>
      </c>
      <c r="D1117" s="257"/>
      <c r="E1117" s="258">
        <v>149.80000000000001</v>
      </c>
      <c r="F1117" s="222"/>
      <c r="G1117" s="222"/>
      <c r="H1117" s="222"/>
      <c r="I1117" s="222"/>
      <c r="J1117" s="222"/>
      <c r="K1117" s="222"/>
      <c r="L1117" s="222"/>
      <c r="M1117" s="222"/>
      <c r="N1117" s="221"/>
      <c r="O1117" s="221"/>
      <c r="P1117" s="221"/>
      <c r="Q1117" s="221"/>
      <c r="R1117" s="222"/>
      <c r="S1117" s="222"/>
      <c r="T1117" s="222"/>
      <c r="U1117" s="222"/>
      <c r="V1117" s="222"/>
      <c r="W1117" s="222"/>
      <c r="X1117" s="222"/>
      <c r="Y1117" s="222"/>
      <c r="Z1117" s="212"/>
      <c r="AA1117" s="212"/>
      <c r="AB1117" s="212"/>
      <c r="AC1117" s="212"/>
      <c r="AD1117" s="212"/>
      <c r="AE1117" s="212"/>
      <c r="AF1117" s="212"/>
      <c r="AG1117" s="212" t="s">
        <v>302</v>
      </c>
      <c r="AH1117" s="212">
        <v>2</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64" t="s">
        <v>667</v>
      </c>
      <c r="D1118" s="257"/>
      <c r="E1118" s="258"/>
      <c r="F1118" s="222"/>
      <c r="G1118" s="222"/>
      <c r="H1118" s="222"/>
      <c r="I1118" s="222"/>
      <c r="J1118" s="222"/>
      <c r="K1118" s="222"/>
      <c r="L1118" s="222"/>
      <c r="M1118" s="222"/>
      <c r="N1118" s="221"/>
      <c r="O1118" s="221"/>
      <c r="P1118" s="221"/>
      <c r="Q1118" s="221"/>
      <c r="R1118" s="222"/>
      <c r="S1118" s="222"/>
      <c r="T1118" s="222"/>
      <c r="U1118" s="222"/>
      <c r="V1118" s="222"/>
      <c r="W1118" s="222"/>
      <c r="X1118" s="222"/>
      <c r="Y1118" s="222"/>
      <c r="Z1118" s="212"/>
      <c r="AA1118" s="212"/>
      <c r="AB1118" s="212"/>
      <c r="AC1118" s="212"/>
      <c r="AD1118" s="212"/>
      <c r="AE1118" s="212"/>
      <c r="AF1118" s="212"/>
      <c r="AG1118" s="212" t="s">
        <v>302</v>
      </c>
      <c r="AH1118" s="212">
        <v>2</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64" t="s">
        <v>903</v>
      </c>
      <c r="D1119" s="257"/>
      <c r="E1119" s="258">
        <v>157.1</v>
      </c>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302</v>
      </c>
      <c r="AH1119" s="212">
        <v>2</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64" t="s">
        <v>669</v>
      </c>
      <c r="D1120" s="257"/>
      <c r="E1120" s="258"/>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302</v>
      </c>
      <c r="AH1120" s="212">
        <v>2</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3" x14ac:dyDescent="0.2">
      <c r="A1121" s="219"/>
      <c r="B1121" s="220"/>
      <c r="C1121" s="264" t="s">
        <v>904</v>
      </c>
      <c r="D1121" s="257"/>
      <c r="E1121" s="258">
        <v>117</v>
      </c>
      <c r="F1121" s="222"/>
      <c r="G1121" s="222"/>
      <c r="H1121" s="222"/>
      <c r="I1121" s="222"/>
      <c r="J1121" s="222"/>
      <c r="K1121" s="222"/>
      <c r="L1121" s="222"/>
      <c r="M1121" s="222"/>
      <c r="N1121" s="221"/>
      <c r="O1121" s="221"/>
      <c r="P1121" s="221"/>
      <c r="Q1121" s="221"/>
      <c r="R1121" s="222"/>
      <c r="S1121" s="222"/>
      <c r="T1121" s="222"/>
      <c r="U1121" s="222"/>
      <c r="V1121" s="222"/>
      <c r="W1121" s="222"/>
      <c r="X1121" s="222"/>
      <c r="Y1121" s="222"/>
      <c r="Z1121" s="212"/>
      <c r="AA1121" s="212"/>
      <c r="AB1121" s="212"/>
      <c r="AC1121" s="212"/>
      <c r="AD1121" s="212"/>
      <c r="AE1121" s="212"/>
      <c r="AF1121" s="212"/>
      <c r="AG1121" s="212" t="s">
        <v>302</v>
      </c>
      <c r="AH1121" s="212">
        <v>2</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
      <c r="A1122" s="219"/>
      <c r="B1122" s="220"/>
      <c r="C1122" s="263" t="s">
        <v>431</v>
      </c>
      <c r="D1122" s="257"/>
      <c r="E1122" s="258"/>
      <c r="F1122" s="222"/>
      <c r="G1122" s="222"/>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302</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3" x14ac:dyDescent="0.2">
      <c r="A1123" s="219"/>
      <c r="B1123" s="220"/>
      <c r="C1123" s="253" t="s">
        <v>905</v>
      </c>
      <c r="D1123" s="223"/>
      <c r="E1123" s="224">
        <v>1145.4000000000001</v>
      </c>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302</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ht="22.5" outlineLevel="1" x14ac:dyDescent="0.2">
      <c r="A1124" s="233">
        <v>84</v>
      </c>
      <c r="B1124" s="234" t="s">
        <v>906</v>
      </c>
      <c r="C1124" s="250" t="s">
        <v>907</v>
      </c>
      <c r="D1124" s="235" t="s">
        <v>376</v>
      </c>
      <c r="E1124" s="236">
        <v>5.85</v>
      </c>
      <c r="F1124" s="237"/>
      <c r="G1124" s="238">
        <f>ROUND(E1124*F1124,2)</f>
        <v>0</v>
      </c>
      <c r="H1124" s="237"/>
      <c r="I1124" s="238">
        <f>ROUND(E1124*H1124,2)</f>
        <v>0</v>
      </c>
      <c r="J1124" s="237"/>
      <c r="K1124" s="238">
        <f>ROUND(E1124*J1124,2)</f>
        <v>0</v>
      </c>
      <c r="L1124" s="238">
        <v>21</v>
      </c>
      <c r="M1124" s="238">
        <f>G1124*(1+L1124/100)</f>
        <v>0</v>
      </c>
      <c r="N1124" s="236">
        <v>0.1231</v>
      </c>
      <c r="O1124" s="236">
        <f>ROUND(E1124*N1124,2)</f>
        <v>0.72</v>
      </c>
      <c r="P1124" s="236">
        <v>0</v>
      </c>
      <c r="Q1124" s="236">
        <f>ROUND(E1124*P1124,2)</f>
        <v>0</v>
      </c>
      <c r="R1124" s="238" t="s">
        <v>392</v>
      </c>
      <c r="S1124" s="238" t="s">
        <v>285</v>
      </c>
      <c r="T1124" s="239" t="s">
        <v>320</v>
      </c>
      <c r="U1124" s="222">
        <v>0.45</v>
      </c>
      <c r="V1124" s="222">
        <f>ROUND(E1124*U1124,2)</f>
        <v>2.63</v>
      </c>
      <c r="W1124" s="222"/>
      <c r="X1124" s="222" t="s">
        <v>321</v>
      </c>
      <c r="Y1124" s="222" t="s">
        <v>279</v>
      </c>
      <c r="Z1124" s="212"/>
      <c r="AA1124" s="212"/>
      <c r="AB1124" s="212"/>
      <c r="AC1124" s="212"/>
      <c r="AD1124" s="212"/>
      <c r="AE1124" s="212"/>
      <c r="AF1124" s="212"/>
      <c r="AG1124" s="212" t="s">
        <v>322</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ht="22.5" outlineLevel="2" x14ac:dyDescent="0.2">
      <c r="A1125" s="219"/>
      <c r="B1125" s="220"/>
      <c r="C1125" s="262" t="s">
        <v>908</v>
      </c>
      <c r="D1125" s="259"/>
      <c r="E1125" s="259"/>
      <c r="F1125" s="259"/>
      <c r="G1125" s="259"/>
      <c r="H1125" s="222"/>
      <c r="I1125" s="222"/>
      <c r="J1125" s="222"/>
      <c r="K1125" s="222"/>
      <c r="L1125" s="222"/>
      <c r="M1125" s="222"/>
      <c r="N1125" s="221"/>
      <c r="O1125" s="221"/>
      <c r="P1125" s="221"/>
      <c r="Q1125" s="221"/>
      <c r="R1125" s="222"/>
      <c r="S1125" s="222"/>
      <c r="T1125" s="222"/>
      <c r="U1125" s="222"/>
      <c r="V1125" s="222"/>
      <c r="W1125" s="222"/>
      <c r="X1125" s="222"/>
      <c r="Y1125" s="222"/>
      <c r="Z1125" s="212"/>
      <c r="AA1125" s="212"/>
      <c r="AB1125" s="212"/>
      <c r="AC1125" s="212"/>
      <c r="AD1125" s="212"/>
      <c r="AE1125" s="212"/>
      <c r="AF1125" s="212"/>
      <c r="AG1125" s="212" t="s">
        <v>324</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40" t="str">
        <f>C1125</f>
        <v>na zdivu jako podklad např. pod izolaci, na parapetech z prefabrikovaných dílců, pod oplechování apod., vodorovný nebo ve spádu do 15°, hlazený dřevěným hladítkem,</v>
      </c>
      <c r="BB1125" s="212"/>
      <c r="BC1125" s="212"/>
      <c r="BD1125" s="212"/>
      <c r="BE1125" s="212"/>
      <c r="BF1125" s="212"/>
      <c r="BG1125" s="212"/>
      <c r="BH1125" s="212"/>
    </row>
    <row r="1126" spans="1:60" outlineLevel="2" x14ac:dyDescent="0.2">
      <c r="A1126" s="219"/>
      <c r="B1126" s="220"/>
      <c r="C1126" s="253" t="s">
        <v>909</v>
      </c>
      <c r="D1126" s="223"/>
      <c r="E1126" s="224"/>
      <c r="F1126" s="222"/>
      <c r="G1126" s="222"/>
      <c r="H1126" s="222"/>
      <c r="I1126" s="222"/>
      <c r="J1126" s="222"/>
      <c r="K1126" s="222"/>
      <c r="L1126" s="222"/>
      <c r="M1126" s="222"/>
      <c r="N1126" s="221"/>
      <c r="O1126" s="221"/>
      <c r="P1126" s="221"/>
      <c r="Q1126" s="221"/>
      <c r="R1126" s="222"/>
      <c r="S1126" s="222"/>
      <c r="T1126" s="222"/>
      <c r="U1126" s="222"/>
      <c r="V1126" s="222"/>
      <c r="W1126" s="222"/>
      <c r="X1126" s="222"/>
      <c r="Y1126" s="222"/>
      <c r="Z1126" s="212"/>
      <c r="AA1126" s="212"/>
      <c r="AB1126" s="212"/>
      <c r="AC1126" s="212"/>
      <c r="AD1126" s="212"/>
      <c r="AE1126" s="212"/>
      <c r="AF1126" s="212"/>
      <c r="AG1126" s="212" t="s">
        <v>302</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
      <c r="A1127" s="219"/>
      <c r="B1127" s="220"/>
      <c r="C1127" s="263" t="s">
        <v>429</v>
      </c>
      <c r="D1127" s="257"/>
      <c r="E1127" s="258"/>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302</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64" t="s">
        <v>664</v>
      </c>
      <c r="D1128" s="257"/>
      <c r="E1128" s="258"/>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302</v>
      </c>
      <c r="AH1128" s="212">
        <v>2</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64" t="s">
        <v>910</v>
      </c>
      <c r="D1129" s="257"/>
      <c r="E1129" s="258">
        <v>9</v>
      </c>
      <c r="F1129" s="222"/>
      <c r="G1129" s="222"/>
      <c r="H1129" s="222"/>
      <c r="I1129" s="222"/>
      <c r="J1129" s="222"/>
      <c r="K1129" s="222"/>
      <c r="L1129" s="222"/>
      <c r="M1129" s="222"/>
      <c r="N1129" s="221"/>
      <c r="O1129" s="221"/>
      <c r="P1129" s="221"/>
      <c r="Q1129" s="221"/>
      <c r="R1129" s="222"/>
      <c r="S1129" s="222"/>
      <c r="T1129" s="222"/>
      <c r="U1129" s="222"/>
      <c r="V1129" s="222"/>
      <c r="W1129" s="222"/>
      <c r="X1129" s="222"/>
      <c r="Y1129" s="222"/>
      <c r="Z1129" s="212"/>
      <c r="AA1129" s="212"/>
      <c r="AB1129" s="212"/>
      <c r="AC1129" s="212"/>
      <c r="AD1129" s="212"/>
      <c r="AE1129" s="212"/>
      <c r="AF1129" s="212"/>
      <c r="AG1129" s="212" t="s">
        <v>302</v>
      </c>
      <c r="AH1129" s="212">
        <v>2</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
      <c r="A1130" s="219"/>
      <c r="B1130" s="220"/>
      <c r="C1130" s="264" t="s">
        <v>666</v>
      </c>
      <c r="D1130" s="257"/>
      <c r="E1130" s="258"/>
      <c r="F1130" s="222"/>
      <c r="G1130" s="222"/>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302</v>
      </c>
      <c r="AH1130" s="212">
        <v>2</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64" t="s">
        <v>911</v>
      </c>
      <c r="D1131" s="257"/>
      <c r="E1131" s="258">
        <v>7.5</v>
      </c>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302</v>
      </c>
      <c r="AH1131" s="212">
        <v>2</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64" t="s">
        <v>667</v>
      </c>
      <c r="D1132" s="257"/>
      <c r="E1132" s="258"/>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302</v>
      </c>
      <c r="AH1132" s="212">
        <v>2</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3" x14ac:dyDescent="0.2">
      <c r="A1133" s="219"/>
      <c r="B1133" s="220"/>
      <c r="C1133" s="264" t="s">
        <v>912</v>
      </c>
      <c r="D1133" s="257"/>
      <c r="E1133" s="258">
        <v>3</v>
      </c>
      <c r="F1133" s="222"/>
      <c r="G1133" s="222"/>
      <c r="H1133" s="222"/>
      <c r="I1133" s="222"/>
      <c r="J1133" s="222"/>
      <c r="K1133" s="222"/>
      <c r="L1133" s="222"/>
      <c r="M1133" s="222"/>
      <c r="N1133" s="221"/>
      <c r="O1133" s="221"/>
      <c r="P1133" s="221"/>
      <c r="Q1133" s="221"/>
      <c r="R1133" s="222"/>
      <c r="S1133" s="222"/>
      <c r="T1133" s="222"/>
      <c r="U1133" s="222"/>
      <c r="V1133" s="222"/>
      <c r="W1133" s="222"/>
      <c r="X1133" s="222"/>
      <c r="Y1133" s="222"/>
      <c r="Z1133" s="212"/>
      <c r="AA1133" s="212"/>
      <c r="AB1133" s="212"/>
      <c r="AC1133" s="212"/>
      <c r="AD1133" s="212"/>
      <c r="AE1133" s="212"/>
      <c r="AF1133" s="212"/>
      <c r="AG1133" s="212" t="s">
        <v>302</v>
      </c>
      <c r="AH1133" s="212">
        <v>2</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3" x14ac:dyDescent="0.2">
      <c r="A1134" s="219"/>
      <c r="B1134" s="220"/>
      <c r="C1134" s="263" t="s">
        <v>431</v>
      </c>
      <c r="D1134" s="257"/>
      <c r="E1134" s="258"/>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302</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3" t="s">
        <v>913</v>
      </c>
      <c r="D1135" s="223"/>
      <c r="E1135" s="224">
        <v>5.85</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302</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x14ac:dyDescent="0.2">
      <c r="A1136" s="226" t="s">
        <v>271</v>
      </c>
      <c r="B1136" s="227" t="s">
        <v>152</v>
      </c>
      <c r="C1136" s="249" t="s">
        <v>153</v>
      </c>
      <c r="D1136" s="228"/>
      <c r="E1136" s="229"/>
      <c r="F1136" s="230"/>
      <c r="G1136" s="230">
        <f>SUMIF(AG1137:AG1152,"&lt;&gt;NOR",G1137:G1152)</f>
        <v>0</v>
      </c>
      <c r="H1136" s="230"/>
      <c r="I1136" s="230">
        <f>SUM(I1137:I1152)</f>
        <v>0</v>
      </c>
      <c r="J1136" s="230"/>
      <c r="K1136" s="230">
        <f>SUM(K1137:K1152)</f>
        <v>0</v>
      </c>
      <c r="L1136" s="230"/>
      <c r="M1136" s="230">
        <f>SUM(M1137:M1152)</f>
        <v>0</v>
      </c>
      <c r="N1136" s="229"/>
      <c r="O1136" s="229">
        <f>SUM(O1137:O1152)</f>
        <v>0.02</v>
      </c>
      <c r="P1136" s="229"/>
      <c r="Q1136" s="229">
        <f>SUM(Q1137:Q1152)</f>
        <v>0</v>
      </c>
      <c r="R1136" s="230"/>
      <c r="S1136" s="230"/>
      <c r="T1136" s="231"/>
      <c r="U1136" s="225"/>
      <c r="V1136" s="225">
        <f>SUM(V1137:V1152)</f>
        <v>2.2200000000000002</v>
      </c>
      <c r="W1136" s="225"/>
      <c r="X1136" s="225"/>
      <c r="Y1136" s="225"/>
      <c r="AG1136" t="s">
        <v>272</v>
      </c>
    </row>
    <row r="1137" spans="1:60" outlineLevel="1" x14ac:dyDescent="0.2">
      <c r="A1137" s="233">
        <v>85</v>
      </c>
      <c r="B1137" s="234" t="s">
        <v>914</v>
      </c>
      <c r="C1137" s="250" t="s">
        <v>915</v>
      </c>
      <c r="D1137" s="235" t="s">
        <v>411</v>
      </c>
      <c r="E1137" s="236">
        <v>4</v>
      </c>
      <c r="F1137" s="237"/>
      <c r="G1137" s="238">
        <f>ROUND(E1137*F1137,2)</f>
        <v>0</v>
      </c>
      <c r="H1137" s="237"/>
      <c r="I1137" s="238">
        <f>ROUND(E1137*H1137,2)</f>
        <v>0</v>
      </c>
      <c r="J1137" s="237"/>
      <c r="K1137" s="238">
        <f>ROUND(E1137*J1137,2)</f>
        <v>0</v>
      </c>
      <c r="L1137" s="238">
        <v>21</v>
      </c>
      <c r="M1137" s="238">
        <f>G1137*(1+L1137/100)</f>
        <v>0</v>
      </c>
      <c r="N1137" s="236">
        <v>0</v>
      </c>
      <c r="O1137" s="236">
        <f>ROUND(E1137*N1137,2)</f>
        <v>0</v>
      </c>
      <c r="P1137" s="236">
        <v>0</v>
      </c>
      <c r="Q1137" s="236">
        <f>ROUND(E1137*P1137,2)</f>
        <v>0</v>
      </c>
      <c r="R1137" s="238" t="s">
        <v>392</v>
      </c>
      <c r="S1137" s="238" t="s">
        <v>285</v>
      </c>
      <c r="T1137" s="239" t="s">
        <v>320</v>
      </c>
      <c r="U1137" s="222">
        <v>0.17</v>
      </c>
      <c r="V1137" s="222">
        <f>ROUND(E1137*U1137,2)</f>
        <v>0.68</v>
      </c>
      <c r="W1137" s="222"/>
      <c r="X1137" s="222" t="s">
        <v>321</v>
      </c>
      <c r="Y1137" s="222" t="s">
        <v>279</v>
      </c>
      <c r="Z1137" s="212"/>
      <c r="AA1137" s="212"/>
      <c r="AB1137" s="212"/>
      <c r="AC1137" s="212"/>
      <c r="AD1137" s="212"/>
      <c r="AE1137" s="212"/>
      <c r="AF1137" s="212"/>
      <c r="AG1137" s="212" t="s">
        <v>322</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
      <c r="A1138" s="219"/>
      <c r="B1138" s="220"/>
      <c r="C1138" s="253" t="s">
        <v>916</v>
      </c>
      <c r="D1138" s="223"/>
      <c r="E1138" s="224"/>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302</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53" t="s">
        <v>917</v>
      </c>
      <c r="D1139" s="223"/>
      <c r="E1139" s="224"/>
      <c r="F1139" s="222"/>
      <c r="G1139" s="222"/>
      <c r="H1139" s="222"/>
      <c r="I1139" s="222"/>
      <c r="J1139" s="222"/>
      <c r="K1139" s="222"/>
      <c r="L1139" s="222"/>
      <c r="M1139" s="222"/>
      <c r="N1139" s="221"/>
      <c r="O1139" s="221"/>
      <c r="P1139" s="221"/>
      <c r="Q1139" s="221"/>
      <c r="R1139" s="222"/>
      <c r="S1139" s="222"/>
      <c r="T1139" s="222"/>
      <c r="U1139" s="222"/>
      <c r="V1139" s="222"/>
      <c r="W1139" s="222"/>
      <c r="X1139" s="222"/>
      <c r="Y1139" s="222"/>
      <c r="Z1139" s="212"/>
      <c r="AA1139" s="212"/>
      <c r="AB1139" s="212"/>
      <c r="AC1139" s="212"/>
      <c r="AD1139" s="212"/>
      <c r="AE1139" s="212"/>
      <c r="AF1139" s="212"/>
      <c r="AG1139" s="212" t="s">
        <v>302</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
      <c r="A1140" s="219"/>
      <c r="B1140" s="220"/>
      <c r="C1140" s="253" t="s">
        <v>918</v>
      </c>
      <c r="D1140" s="223"/>
      <c r="E1140" s="224">
        <v>4</v>
      </c>
      <c r="F1140" s="222"/>
      <c r="G1140" s="222"/>
      <c r="H1140" s="222"/>
      <c r="I1140" s="222"/>
      <c r="J1140" s="222"/>
      <c r="K1140" s="222"/>
      <c r="L1140" s="222"/>
      <c r="M1140" s="222"/>
      <c r="N1140" s="221"/>
      <c r="O1140" s="221"/>
      <c r="P1140" s="221"/>
      <c r="Q1140" s="221"/>
      <c r="R1140" s="222"/>
      <c r="S1140" s="222"/>
      <c r="T1140" s="222"/>
      <c r="U1140" s="222"/>
      <c r="V1140" s="222"/>
      <c r="W1140" s="222"/>
      <c r="X1140" s="222"/>
      <c r="Y1140" s="222"/>
      <c r="Z1140" s="212"/>
      <c r="AA1140" s="212"/>
      <c r="AB1140" s="212"/>
      <c r="AC1140" s="212"/>
      <c r="AD1140" s="212"/>
      <c r="AE1140" s="212"/>
      <c r="AF1140" s="212"/>
      <c r="AG1140" s="212" t="s">
        <v>302</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
      <c r="A1141" s="233">
        <v>86</v>
      </c>
      <c r="B1141" s="234" t="s">
        <v>919</v>
      </c>
      <c r="C1141" s="250" t="s">
        <v>920</v>
      </c>
      <c r="D1141" s="235" t="s">
        <v>411</v>
      </c>
      <c r="E1141" s="236">
        <v>4</v>
      </c>
      <c r="F1141" s="237"/>
      <c r="G1141" s="238">
        <f>ROUND(E1141*F1141,2)</f>
        <v>0</v>
      </c>
      <c r="H1141" s="237"/>
      <c r="I1141" s="238">
        <f>ROUND(E1141*H1141,2)</f>
        <v>0</v>
      </c>
      <c r="J1141" s="237"/>
      <c r="K1141" s="238">
        <f>ROUND(E1141*J1141,2)</f>
        <v>0</v>
      </c>
      <c r="L1141" s="238">
        <v>21</v>
      </c>
      <c r="M1141" s="238">
        <f>G1141*(1+L1141/100)</f>
        <v>0</v>
      </c>
      <c r="N1141" s="236">
        <v>0</v>
      </c>
      <c r="O1141" s="236">
        <f>ROUND(E1141*N1141,2)</f>
        <v>0</v>
      </c>
      <c r="P1141" s="236">
        <v>0</v>
      </c>
      <c r="Q1141" s="236">
        <f>ROUND(E1141*P1141,2)</f>
        <v>0</v>
      </c>
      <c r="R1141" s="238" t="s">
        <v>392</v>
      </c>
      <c r="S1141" s="238" t="s">
        <v>285</v>
      </c>
      <c r="T1141" s="239" t="s">
        <v>320</v>
      </c>
      <c r="U1141" s="222">
        <v>0.11890000000000001</v>
      </c>
      <c r="V1141" s="222">
        <f>ROUND(E1141*U1141,2)</f>
        <v>0.48</v>
      </c>
      <c r="W1141" s="222"/>
      <c r="X1141" s="222" t="s">
        <v>321</v>
      </c>
      <c r="Y1141" s="222" t="s">
        <v>279</v>
      </c>
      <c r="Z1141" s="212"/>
      <c r="AA1141" s="212"/>
      <c r="AB1141" s="212"/>
      <c r="AC1141" s="212"/>
      <c r="AD1141" s="212"/>
      <c r="AE1141" s="212"/>
      <c r="AF1141" s="212"/>
      <c r="AG1141" s="212" t="s">
        <v>322</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
      <c r="A1142" s="219"/>
      <c r="B1142" s="220"/>
      <c r="C1142" s="253" t="s">
        <v>916</v>
      </c>
      <c r="D1142" s="223"/>
      <c r="E1142" s="224"/>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302</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3" t="s">
        <v>917</v>
      </c>
      <c r="D1143" s="223"/>
      <c r="E1143" s="224"/>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302</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53" t="s">
        <v>918</v>
      </c>
      <c r="D1144" s="223"/>
      <c r="E1144" s="224">
        <v>4</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302</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1" x14ac:dyDescent="0.2">
      <c r="A1145" s="233">
        <v>87</v>
      </c>
      <c r="B1145" s="234" t="s">
        <v>921</v>
      </c>
      <c r="C1145" s="250" t="s">
        <v>922</v>
      </c>
      <c r="D1145" s="235" t="s">
        <v>411</v>
      </c>
      <c r="E1145" s="236">
        <v>4</v>
      </c>
      <c r="F1145" s="237"/>
      <c r="G1145" s="238">
        <f>ROUND(E1145*F1145,2)</f>
        <v>0</v>
      </c>
      <c r="H1145" s="237"/>
      <c r="I1145" s="238">
        <f>ROUND(E1145*H1145,2)</f>
        <v>0</v>
      </c>
      <c r="J1145" s="237"/>
      <c r="K1145" s="238">
        <f>ROUND(E1145*J1145,2)</f>
        <v>0</v>
      </c>
      <c r="L1145" s="238">
        <v>21</v>
      </c>
      <c r="M1145" s="238">
        <f>G1145*(1+L1145/100)</f>
        <v>0</v>
      </c>
      <c r="N1145" s="236">
        <v>0</v>
      </c>
      <c r="O1145" s="236">
        <f>ROUND(E1145*N1145,2)</f>
        <v>0</v>
      </c>
      <c r="P1145" s="236">
        <v>0</v>
      </c>
      <c r="Q1145" s="236">
        <f>ROUND(E1145*P1145,2)</f>
        <v>0</v>
      </c>
      <c r="R1145" s="238" t="s">
        <v>392</v>
      </c>
      <c r="S1145" s="238" t="s">
        <v>285</v>
      </c>
      <c r="T1145" s="239" t="s">
        <v>320</v>
      </c>
      <c r="U1145" s="222">
        <v>0.26419999999999999</v>
      </c>
      <c r="V1145" s="222">
        <f>ROUND(E1145*U1145,2)</f>
        <v>1.06</v>
      </c>
      <c r="W1145" s="222"/>
      <c r="X1145" s="222" t="s">
        <v>321</v>
      </c>
      <c r="Y1145" s="222" t="s">
        <v>279</v>
      </c>
      <c r="Z1145" s="212"/>
      <c r="AA1145" s="212"/>
      <c r="AB1145" s="212"/>
      <c r="AC1145" s="212"/>
      <c r="AD1145" s="212"/>
      <c r="AE1145" s="212"/>
      <c r="AF1145" s="212"/>
      <c r="AG1145" s="212" t="s">
        <v>322</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
      <c r="A1146" s="219"/>
      <c r="B1146" s="220"/>
      <c r="C1146" s="253" t="s">
        <v>916</v>
      </c>
      <c r="D1146" s="223"/>
      <c r="E1146" s="224"/>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302</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
      <c r="A1147" s="219"/>
      <c r="B1147" s="220"/>
      <c r="C1147" s="253" t="s">
        <v>917</v>
      </c>
      <c r="D1147" s="223"/>
      <c r="E1147" s="224"/>
      <c r="F1147" s="222"/>
      <c r="G1147" s="222"/>
      <c r="H1147" s="222"/>
      <c r="I1147" s="222"/>
      <c r="J1147" s="222"/>
      <c r="K1147" s="222"/>
      <c r="L1147" s="222"/>
      <c r="M1147" s="222"/>
      <c r="N1147" s="221"/>
      <c r="O1147" s="221"/>
      <c r="P1147" s="221"/>
      <c r="Q1147" s="221"/>
      <c r="R1147" s="222"/>
      <c r="S1147" s="222"/>
      <c r="T1147" s="222"/>
      <c r="U1147" s="222"/>
      <c r="V1147" s="222"/>
      <c r="W1147" s="222"/>
      <c r="X1147" s="222"/>
      <c r="Y1147" s="222"/>
      <c r="Z1147" s="212"/>
      <c r="AA1147" s="212"/>
      <c r="AB1147" s="212"/>
      <c r="AC1147" s="212"/>
      <c r="AD1147" s="212"/>
      <c r="AE1147" s="212"/>
      <c r="AF1147" s="212"/>
      <c r="AG1147" s="212" t="s">
        <v>302</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53" t="s">
        <v>918</v>
      </c>
      <c r="D1148" s="223"/>
      <c r="E1148" s="224">
        <v>4</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302</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ht="22.5" outlineLevel="1" x14ac:dyDescent="0.2">
      <c r="A1149" s="233">
        <v>88</v>
      </c>
      <c r="B1149" s="234" t="s">
        <v>923</v>
      </c>
      <c r="C1149" s="250" t="s">
        <v>924</v>
      </c>
      <c r="D1149" s="235" t="s">
        <v>411</v>
      </c>
      <c r="E1149" s="236">
        <v>4</v>
      </c>
      <c r="F1149" s="237"/>
      <c r="G1149" s="238">
        <f>ROUND(E1149*F1149,2)</f>
        <v>0</v>
      </c>
      <c r="H1149" s="237"/>
      <c r="I1149" s="238">
        <f>ROUND(E1149*H1149,2)</f>
        <v>0</v>
      </c>
      <c r="J1149" s="237"/>
      <c r="K1149" s="238">
        <f>ROUND(E1149*J1149,2)</f>
        <v>0</v>
      </c>
      <c r="L1149" s="238">
        <v>21</v>
      </c>
      <c r="M1149" s="238">
        <f>G1149*(1+L1149/100)</f>
        <v>0</v>
      </c>
      <c r="N1149" s="236">
        <v>5.8999999999999999E-3</v>
      </c>
      <c r="O1149" s="236">
        <f>ROUND(E1149*N1149,2)</f>
        <v>0.02</v>
      </c>
      <c r="P1149" s="236">
        <v>0</v>
      </c>
      <c r="Q1149" s="236">
        <f>ROUND(E1149*P1149,2)</f>
        <v>0</v>
      </c>
      <c r="R1149" s="238" t="s">
        <v>450</v>
      </c>
      <c r="S1149" s="238" t="s">
        <v>285</v>
      </c>
      <c r="T1149" s="239" t="s">
        <v>320</v>
      </c>
      <c r="U1149" s="222">
        <v>0</v>
      </c>
      <c r="V1149" s="222">
        <f>ROUND(E1149*U1149,2)</f>
        <v>0</v>
      </c>
      <c r="W1149" s="222"/>
      <c r="X1149" s="222" t="s">
        <v>451</v>
      </c>
      <c r="Y1149" s="222" t="s">
        <v>279</v>
      </c>
      <c r="Z1149" s="212"/>
      <c r="AA1149" s="212"/>
      <c r="AB1149" s="212"/>
      <c r="AC1149" s="212"/>
      <c r="AD1149" s="212"/>
      <c r="AE1149" s="212"/>
      <c r="AF1149" s="212"/>
      <c r="AG1149" s="212" t="s">
        <v>452</v>
      </c>
      <c r="AH1149" s="212"/>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2" x14ac:dyDescent="0.2">
      <c r="A1150" s="219"/>
      <c r="B1150" s="220"/>
      <c r="C1150" s="253" t="s">
        <v>916</v>
      </c>
      <c r="D1150" s="223"/>
      <c r="E1150" s="224"/>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302</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
      <c r="A1151" s="219"/>
      <c r="B1151" s="220"/>
      <c r="C1151" s="253" t="s">
        <v>917</v>
      </c>
      <c r="D1151" s="223"/>
      <c r="E1151" s="224"/>
      <c r="F1151" s="222"/>
      <c r="G1151" s="222"/>
      <c r="H1151" s="222"/>
      <c r="I1151" s="222"/>
      <c r="J1151" s="222"/>
      <c r="K1151" s="222"/>
      <c r="L1151" s="222"/>
      <c r="M1151" s="222"/>
      <c r="N1151" s="221"/>
      <c r="O1151" s="221"/>
      <c r="P1151" s="221"/>
      <c r="Q1151" s="221"/>
      <c r="R1151" s="222"/>
      <c r="S1151" s="222"/>
      <c r="T1151" s="222"/>
      <c r="U1151" s="222"/>
      <c r="V1151" s="222"/>
      <c r="W1151" s="222"/>
      <c r="X1151" s="222"/>
      <c r="Y1151" s="222"/>
      <c r="Z1151" s="212"/>
      <c r="AA1151" s="212"/>
      <c r="AB1151" s="212"/>
      <c r="AC1151" s="212"/>
      <c r="AD1151" s="212"/>
      <c r="AE1151" s="212"/>
      <c r="AF1151" s="212"/>
      <c r="AG1151" s="212" t="s">
        <v>302</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
      <c r="A1152" s="219"/>
      <c r="B1152" s="220"/>
      <c r="C1152" s="253" t="s">
        <v>918</v>
      </c>
      <c r="D1152" s="223"/>
      <c r="E1152" s="224">
        <v>4</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302</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x14ac:dyDescent="0.2">
      <c r="A1153" s="226" t="s">
        <v>271</v>
      </c>
      <c r="B1153" s="227" t="s">
        <v>156</v>
      </c>
      <c r="C1153" s="249" t="s">
        <v>157</v>
      </c>
      <c r="D1153" s="228"/>
      <c r="E1153" s="229"/>
      <c r="F1153" s="230"/>
      <c r="G1153" s="230">
        <f>SUMIF(AG1154:AG1189,"&lt;&gt;NOR",G1154:G1189)</f>
        <v>0</v>
      </c>
      <c r="H1153" s="230"/>
      <c r="I1153" s="230">
        <f>SUM(I1154:I1189)</f>
        <v>0</v>
      </c>
      <c r="J1153" s="230"/>
      <c r="K1153" s="230">
        <f>SUM(K1154:K1189)</f>
        <v>0</v>
      </c>
      <c r="L1153" s="230"/>
      <c r="M1153" s="230">
        <f>SUM(M1154:M1189)</f>
        <v>0</v>
      </c>
      <c r="N1153" s="229"/>
      <c r="O1153" s="229">
        <f>SUM(O1154:O1189)</f>
        <v>13.87</v>
      </c>
      <c r="P1153" s="229"/>
      <c r="Q1153" s="229">
        <f>SUM(Q1154:Q1189)</f>
        <v>0</v>
      </c>
      <c r="R1153" s="230"/>
      <c r="S1153" s="230"/>
      <c r="T1153" s="231"/>
      <c r="U1153" s="225"/>
      <c r="V1153" s="225">
        <f>SUM(V1154:V1189)</f>
        <v>293.12</v>
      </c>
      <c r="W1153" s="225"/>
      <c r="X1153" s="225"/>
      <c r="Y1153" s="225"/>
      <c r="AG1153" t="s">
        <v>272</v>
      </c>
    </row>
    <row r="1154" spans="1:60" ht="22.5" outlineLevel="1" x14ac:dyDescent="0.2">
      <c r="A1154" s="233">
        <v>89</v>
      </c>
      <c r="B1154" s="234" t="s">
        <v>925</v>
      </c>
      <c r="C1154" s="250" t="s">
        <v>926</v>
      </c>
      <c r="D1154" s="235" t="s">
        <v>376</v>
      </c>
      <c r="E1154" s="236">
        <v>656</v>
      </c>
      <c r="F1154" s="237"/>
      <c r="G1154" s="238">
        <f>ROUND(E1154*F1154,2)</f>
        <v>0</v>
      </c>
      <c r="H1154" s="237"/>
      <c r="I1154" s="238">
        <f>ROUND(E1154*H1154,2)</f>
        <v>0</v>
      </c>
      <c r="J1154" s="237"/>
      <c r="K1154" s="238">
        <f>ROUND(E1154*J1154,2)</f>
        <v>0</v>
      </c>
      <c r="L1154" s="238">
        <v>21</v>
      </c>
      <c r="M1154" s="238">
        <f>G1154*(1+L1154/100)</f>
        <v>0</v>
      </c>
      <c r="N1154" s="236">
        <v>1.8380000000000001E-2</v>
      </c>
      <c r="O1154" s="236">
        <f>ROUND(E1154*N1154,2)</f>
        <v>12.06</v>
      </c>
      <c r="P1154" s="236">
        <v>0</v>
      </c>
      <c r="Q1154" s="236">
        <f>ROUND(E1154*P1154,2)</f>
        <v>0</v>
      </c>
      <c r="R1154" s="238" t="s">
        <v>927</v>
      </c>
      <c r="S1154" s="238" t="s">
        <v>285</v>
      </c>
      <c r="T1154" s="239" t="s">
        <v>320</v>
      </c>
      <c r="U1154" s="222">
        <v>0.13</v>
      </c>
      <c r="V1154" s="222">
        <f>ROUND(E1154*U1154,2)</f>
        <v>85.28</v>
      </c>
      <c r="W1154" s="222"/>
      <c r="X1154" s="222" t="s">
        <v>321</v>
      </c>
      <c r="Y1154" s="222" t="s">
        <v>279</v>
      </c>
      <c r="Z1154" s="212"/>
      <c r="AA1154" s="212"/>
      <c r="AB1154" s="212"/>
      <c r="AC1154" s="212"/>
      <c r="AD1154" s="212"/>
      <c r="AE1154" s="212"/>
      <c r="AF1154" s="212"/>
      <c r="AG1154" s="212" t="s">
        <v>322</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
      <c r="A1155" s="219"/>
      <c r="B1155" s="220"/>
      <c r="C1155" s="262" t="s">
        <v>928</v>
      </c>
      <c r="D1155" s="259"/>
      <c r="E1155" s="259"/>
      <c r="F1155" s="259"/>
      <c r="G1155" s="259"/>
      <c r="H1155" s="222"/>
      <c r="I1155" s="222"/>
      <c r="J1155" s="222"/>
      <c r="K1155" s="222"/>
      <c r="L1155" s="222"/>
      <c r="M1155" s="222"/>
      <c r="N1155" s="221"/>
      <c r="O1155" s="221"/>
      <c r="P1155" s="221"/>
      <c r="Q1155" s="221"/>
      <c r="R1155" s="222"/>
      <c r="S1155" s="222"/>
      <c r="T1155" s="222"/>
      <c r="U1155" s="222"/>
      <c r="V1155" s="222"/>
      <c r="W1155" s="222"/>
      <c r="X1155" s="222"/>
      <c r="Y1155" s="222"/>
      <c r="Z1155" s="212"/>
      <c r="AA1155" s="212"/>
      <c r="AB1155" s="212"/>
      <c r="AC1155" s="212"/>
      <c r="AD1155" s="212"/>
      <c r="AE1155" s="212"/>
      <c r="AF1155" s="212"/>
      <c r="AG1155" s="212" t="s">
        <v>324</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
      <c r="A1156" s="219"/>
      <c r="B1156" s="220"/>
      <c r="C1156" s="253" t="s">
        <v>929</v>
      </c>
      <c r="D1156" s="223"/>
      <c r="E1156" s="224"/>
      <c r="F1156" s="222"/>
      <c r="G1156" s="222"/>
      <c r="H1156" s="222"/>
      <c r="I1156" s="222"/>
      <c r="J1156" s="222"/>
      <c r="K1156" s="222"/>
      <c r="L1156" s="222"/>
      <c r="M1156" s="222"/>
      <c r="N1156" s="221"/>
      <c r="O1156" s="221"/>
      <c r="P1156" s="221"/>
      <c r="Q1156" s="221"/>
      <c r="R1156" s="222"/>
      <c r="S1156" s="222"/>
      <c r="T1156" s="222"/>
      <c r="U1156" s="222"/>
      <c r="V1156" s="222"/>
      <c r="W1156" s="222"/>
      <c r="X1156" s="222"/>
      <c r="Y1156" s="222"/>
      <c r="Z1156" s="212"/>
      <c r="AA1156" s="212"/>
      <c r="AB1156" s="212"/>
      <c r="AC1156" s="212"/>
      <c r="AD1156" s="212"/>
      <c r="AE1156" s="212"/>
      <c r="AF1156" s="212"/>
      <c r="AG1156" s="212" t="s">
        <v>302</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3" x14ac:dyDescent="0.2">
      <c r="A1157" s="219"/>
      <c r="B1157" s="220"/>
      <c r="C1157" s="253" t="s">
        <v>930</v>
      </c>
      <c r="D1157" s="223"/>
      <c r="E1157" s="224">
        <v>656</v>
      </c>
      <c r="F1157" s="222"/>
      <c r="G1157" s="222"/>
      <c r="H1157" s="222"/>
      <c r="I1157" s="222"/>
      <c r="J1157" s="222"/>
      <c r="K1157" s="222"/>
      <c r="L1157" s="222"/>
      <c r="M1157" s="222"/>
      <c r="N1157" s="221"/>
      <c r="O1157" s="221"/>
      <c r="P1157" s="221"/>
      <c r="Q1157" s="221"/>
      <c r="R1157" s="222"/>
      <c r="S1157" s="222"/>
      <c r="T1157" s="222"/>
      <c r="U1157" s="222"/>
      <c r="V1157" s="222"/>
      <c r="W1157" s="222"/>
      <c r="X1157" s="222"/>
      <c r="Y1157" s="222"/>
      <c r="Z1157" s="212"/>
      <c r="AA1157" s="212"/>
      <c r="AB1157" s="212"/>
      <c r="AC1157" s="212"/>
      <c r="AD1157" s="212"/>
      <c r="AE1157" s="212"/>
      <c r="AF1157" s="212"/>
      <c r="AG1157" s="212" t="s">
        <v>302</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ht="22.5" outlineLevel="1" x14ac:dyDescent="0.2">
      <c r="A1158" s="233">
        <v>90</v>
      </c>
      <c r="B1158" s="234" t="s">
        <v>931</v>
      </c>
      <c r="C1158" s="250" t="s">
        <v>932</v>
      </c>
      <c r="D1158" s="235" t="s">
        <v>376</v>
      </c>
      <c r="E1158" s="236">
        <v>1312</v>
      </c>
      <c r="F1158" s="237"/>
      <c r="G1158" s="238">
        <f>ROUND(E1158*F1158,2)</f>
        <v>0</v>
      </c>
      <c r="H1158" s="237"/>
      <c r="I1158" s="238">
        <f>ROUND(E1158*H1158,2)</f>
        <v>0</v>
      </c>
      <c r="J1158" s="237"/>
      <c r="K1158" s="238">
        <f>ROUND(E1158*J1158,2)</f>
        <v>0</v>
      </c>
      <c r="L1158" s="238">
        <v>21</v>
      </c>
      <c r="M1158" s="238">
        <f>G1158*(1+L1158/100)</f>
        <v>0</v>
      </c>
      <c r="N1158" s="236">
        <v>8.4999999999999995E-4</v>
      </c>
      <c r="O1158" s="236">
        <f>ROUND(E1158*N1158,2)</f>
        <v>1.1200000000000001</v>
      </c>
      <c r="P1158" s="236">
        <v>0</v>
      </c>
      <c r="Q1158" s="236">
        <f>ROUND(E1158*P1158,2)</f>
        <v>0</v>
      </c>
      <c r="R1158" s="238" t="s">
        <v>927</v>
      </c>
      <c r="S1158" s="238" t="s">
        <v>285</v>
      </c>
      <c r="T1158" s="239" t="s">
        <v>320</v>
      </c>
      <c r="U1158" s="222">
        <v>6.0000000000000001E-3</v>
      </c>
      <c r="V1158" s="222">
        <f>ROUND(E1158*U1158,2)</f>
        <v>7.87</v>
      </c>
      <c r="W1158" s="222"/>
      <c r="X1158" s="222" t="s">
        <v>321</v>
      </c>
      <c r="Y1158" s="222" t="s">
        <v>279</v>
      </c>
      <c r="Z1158" s="212"/>
      <c r="AA1158" s="212"/>
      <c r="AB1158" s="212"/>
      <c r="AC1158" s="212"/>
      <c r="AD1158" s="212"/>
      <c r="AE1158" s="212"/>
      <c r="AF1158" s="212"/>
      <c r="AG1158" s="212" t="s">
        <v>322</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
      <c r="A1159" s="219"/>
      <c r="B1159" s="220"/>
      <c r="C1159" s="262" t="s">
        <v>928</v>
      </c>
      <c r="D1159" s="259"/>
      <c r="E1159" s="259"/>
      <c r="F1159" s="259"/>
      <c r="G1159" s="259"/>
      <c r="H1159" s="222"/>
      <c r="I1159" s="222"/>
      <c r="J1159" s="222"/>
      <c r="K1159" s="222"/>
      <c r="L1159" s="222"/>
      <c r="M1159" s="222"/>
      <c r="N1159" s="221"/>
      <c r="O1159" s="221"/>
      <c r="P1159" s="221"/>
      <c r="Q1159" s="221"/>
      <c r="R1159" s="222"/>
      <c r="S1159" s="222"/>
      <c r="T1159" s="222"/>
      <c r="U1159" s="222"/>
      <c r="V1159" s="222"/>
      <c r="W1159" s="222"/>
      <c r="X1159" s="222"/>
      <c r="Y1159" s="222"/>
      <c r="Z1159" s="212"/>
      <c r="AA1159" s="212"/>
      <c r="AB1159" s="212"/>
      <c r="AC1159" s="212"/>
      <c r="AD1159" s="212"/>
      <c r="AE1159" s="212"/>
      <c r="AF1159" s="212"/>
      <c r="AG1159" s="212" t="s">
        <v>324</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
      <c r="A1160" s="219"/>
      <c r="B1160" s="220"/>
      <c r="C1160" s="253" t="s">
        <v>929</v>
      </c>
      <c r="D1160" s="223"/>
      <c r="E1160" s="224"/>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302</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63" t="s">
        <v>429</v>
      </c>
      <c r="D1161" s="257"/>
      <c r="E1161" s="258"/>
      <c r="F1161" s="222"/>
      <c r="G1161" s="222"/>
      <c r="H1161" s="222"/>
      <c r="I1161" s="222"/>
      <c r="J1161" s="222"/>
      <c r="K1161" s="222"/>
      <c r="L1161" s="222"/>
      <c r="M1161" s="222"/>
      <c r="N1161" s="221"/>
      <c r="O1161" s="221"/>
      <c r="P1161" s="221"/>
      <c r="Q1161" s="221"/>
      <c r="R1161" s="222"/>
      <c r="S1161" s="222"/>
      <c r="T1161" s="222"/>
      <c r="U1161" s="222"/>
      <c r="V1161" s="222"/>
      <c r="W1161" s="222"/>
      <c r="X1161" s="222"/>
      <c r="Y1161" s="222"/>
      <c r="Z1161" s="212"/>
      <c r="AA1161" s="212"/>
      <c r="AB1161" s="212"/>
      <c r="AC1161" s="212"/>
      <c r="AD1161" s="212"/>
      <c r="AE1161" s="212"/>
      <c r="AF1161" s="212"/>
      <c r="AG1161" s="212" t="s">
        <v>302</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64" t="s">
        <v>933</v>
      </c>
      <c r="D1162" s="257"/>
      <c r="E1162" s="258">
        <v>656</v>
      </c>
      <c r="F1162" s="222"/>
      <c r="G1162" s="222"/>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302</v>
      </c>
      <c r="AH1162" s="212">
        <v>2</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63" t="s">
        <v>431</v>
      </c>
      <c r="D1163" s="257"/>
      <c r="E1163" s="258"/>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302</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53" t="s">
        <v>934</v>
      </c>
      <c r="D1164" s="223"/>
      <c r="E1164" s="224">
        <v>1312</v>
      </c>
      <c r="F1164" s="222"/>
      <c r="G1164" s="222"/>
      <c r="H1164" s="222"/>
      <c r="I1164" s="222"/>
      <c r="J1164" s="222"/>
      <c r="K1164" s="222"/>
      <c r="L1164" s="222"/>
      <c r="M1164" s="222"/>
      <c r="N1164" s="221"/>
      <c r="O1164" s="221"/>
      <c r="P1164" s="221"/>
      <c r="Q1164" s="221"/>
      <c r="R1164" s="222"/>
      <c r="S1164" s="222"/>
      <c r="T1164" s="222"/>
      <c r="U1164" s="222"/>
      <c r="V1164" s="222"/>
      <c r="W1164" s="222"/>
      <c r="X1164" s="222"/>
      <c r="Y1164" s="222"/>
      <c r="Z1164" s="212"/>
      <c r="AA1164" s="212"/>
      <c r="AB1164" s="212"/>
      <c r="AC1164" s="212"/>
      <c r="AD1164" s="212"/>
      <c r="AE1164" s="212"/>
      <c r="AF1164" s="212"/>
      <c r="AG1164" s="212" t="s">
        <v>302</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1" x14ac:dyDescent="0.2">
      <c r="A1165" s="233">
        <v>91</v>
      </c>
      <c r="B1165" s="234" t="s">
        <v>935</v>
      </c>
      <c r="C1165" s="250" t="s">
        <v>936</v>
      </c>
      <c r="D1165" s="235" t="s">
        <v>376</v>
      </c>
      <c r="E1165" s="236">
        <v>656</v>
      </c>
      <c r="F1165" s="237"/>
      <c r="G1165" s="238">
        <f>ROUND(E1165*F1165,2)</f>
        <v>0</v>
      </c>
      <c r="H1165" s="237"/>
      <c r="I1165" s="238">
        <f>ROUND(E1165*H1165,2)</f>
        <v>0</v>
      </c>
      <c r="J1165" s="237"/>
      <c r="K1165" s="238">
        <f>ROUND(E1165*J1165,2)</f>
        <v>0</v>
      </c>
      <c r="L1165" s="238">
        <v>21</v>
      </c>
      <c r="M1165" s="238">
        <f>G1165*(1+L1165/100)</f>
        <v>0</v>
      </c>
      <c r="N1165" s="236">
        <v>0</v>
      </c>
      <c r="O1165" s="236">
        <f>ROUND(E1165*N1165,2)</f>
        <v>0</v>
      </c>
      <c r="P1165" s="236">
        <v>0</v>
      </c>
      <c r="Q1165" s="236">
        <f>ROUND(E1165*P1165,2)</f>
        <v>0</v>
      </c>
      <c r="R1165" s="238" t="s">
        <v>927</v>
      </c>
      <c r="S1165" s="238" t="s">
        <v>285</v>
      </c>
      <c r="T1165" s="239" t="s">
        <v>320</v>
      </c>
      <c r="U1165" s="222">
        <v>0.10199999999999999</v>
      </c>
      <c r="V1165" s="222">
        <f>ROUND(E1165*U1165,2)</f>
        <v>66.91</v>
      </c>
      <c r="W1165" s="222"/>
      <c r="X1165" s="222" t="s">
        <v>321</v>
      </c>
      <c r="Y1165" s="222" t="s">
        <v>279</v>
      </c>
      <c r="Z1165" s="212"/>
      <c r="AA1165" s="212"/>
      <c r="AB1165" s="212"/>
      <c r="AC1165" s="212"/>
      <c r="AD1165" s="212"/>
      <c r="AE1165" s="212"/>
      <c r="AF1165" s="212"/>
      <c r="AG1165" s="212" t="s">
        <v>322</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
      <c r="A1166" s="219"/>
      <c r="B1166" s="220"/>
      <c r="C1166" s="253" t="s">
        <v>929</v>
      </c>
      <c r="D1166" s="223"/>
      <c r="E1166" s="224"/>
      <c r="F1166" s="222"/>
      <c r="G1166" s="222"/>
      <c r="H1166" s="222"/>
      <c r="I1166" s="222"/>
      <c r="J1166" s="222"/>
      <c r="K1166" s="222"/>
      <c r="L1166" s="222"/>
      <c r="M1166" s="222"/>
      <c r="N1166" s="221"/>
      <c r="O1166" s="221"/>
      <c r="P1166" s="221"/>
      <c r="Q1166" s="221"/>
      <c r="R1166" s="222"/>
      <c r="S1166" s="222"/>
      <c r="T1166" s="222"/>
      <c r="U1166" s="222"/>
      <c r="V1166" s="222"/>
      <c r="W1166" s="222"/>
      <c r="X1166" s="222"/>
      <c r="Y1166" s="222"/>
      <c r="Z1166" s="212"/>
      <c r="AA1166" s="212"/>
      <c r="AB1166" s="212"/>
      <c r="AC1166" s="212"/>
      <c r="AD1166" s="212"/>
      <c r="AE1166" s="212"/>
      <c r="AF1166" s="212"/>
      <c r="AG1166" s="212" t="s">
        <v>302</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
      <c r="A1167" s="219"/>
      <c r="B1167" s="220"/>
      <c r="C1167" s="253" t="s">
        <v>930</v>
      </c>
      <c r="D1167" s="223"/>
      <c r="E1167" s="224">
        <v>656</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302</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1" x14ac:dyDescent="0.2">
      <c r="A1168" s="233">
        <v>92</v>
      </c>
      <c r="B1168" s="234" t="s">
        <v>937</v>
      </c>
      <c r="C1168" s="250" t="s">
        <v>938</v>
      </c>
      <c r="D1168" s="235" t="s">
        <v>376</v>
      </c>
      <c r="E1168" s="236">
        <v>572.70000000000005</v>
      </c>
      <c r="F1168" s="237"/>
      <c r="G1168" s="238">
        <f>ROUND(E1168*F1168,2)</f>
        <v>0</v>
      </c>
      <c r="H1168" s="237"/>
      <c r="I1168" s="238">
        <f>ROUND(E1168*H1168,2)</f>
        <v>0</v>
      </c>
      <c r="J1168" s="237"/>
      <c r="K1168" s="238">
        <f>ROUND(E1168*J1168,2)</f>
        <v>0</v>
      </c>
      <c r="L1168" s="238">
        <v>21</v>
      </c>
      <c r="M1168" s="238">
        <f>G1168*(1+L1168/100)</f>
        <v>0</v>
      </c>
      <c r="N1168" s="236">
        <v>1.2099999999999999E-3</v>
      </c>
      <c r="O1168" s="236">
        <f>ROUND(E1168*N1168,2)</f>
        <v>0.69</v>
      </c>
      <c r="P1168" s="236">
        <v>0</v>
      </c>
      <c r="Q1168" s="236">
        <f>ROUND(E1168*P1168,2)</f>
        <v>0</v>
      </c>
      <c r="R1168" s="238" t="s">
        <v>927</v>
      </c>
      <c r="S1168" s="238" t="s">
        <v>285</v>
      </c>
      <c r="T1168" s="239" t="s">
        <v>320</v>
      </c>
      <c r="U1168" s="222">
        <v>0.17699999999999999</v>
      </c>
      <c r="V1168" s="222">
        <f>ROUND(E1168*U1168,2)</f>
        <v>101.37</v>
      </c>
      <c r="W1168" s="222"/>
      <c r="X1168" s="222" t="s">
        <v>321</v>
      </c>
      <c r="Y1168" s="222" t="s">
        <v>279</v>
      </c>
      <c r="Z1168" s="212"/>
      <c r="AA1168" s="212"/>
      <c r="AB1168" s="212"/>
      <c r="AC1168" s="212"/>
      <c r="AD1168" s="212"/>
      <c r="AE1168" s="212"/>
      <c r="AF1168" s="212"/>
      <c r="AG1168" s="212" t="s">
        <v>322</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
      <c r="A1169" s="219"/>
      <c r="B1169" s="220"/>
      <c r="C1169" s="253" t="s">
        <v>939</v>
      </c>
      <c r="D1169" s="223"/>
      <c r="E1169" s="224"/>
      <c r="F1169" s="222"/>
      <c r="G1169" s="222"/>
      <c r="H1169" s="222"/>
      <c r="I1169" s="222"/>
      <c r="J1169" s="222"/>
      <c r="K1169" s="222"/>
      <c r="L1169" s="222"/>
      <c r="M1169" s="222"/>
      <c r="N1169" s="221"/>
      <c r="O1169" s="221"/>
      <c r="P1169" s="221"/>
      <c r="Q1169" s="221"/>
      <c r="R1169" s="222"/>
      <c r="S1169" s="222"/>
      <c r="T1169" s="222"/>
      <c r="U1169" s="222"/>
      <c r="V1169" s="222"/>
      <c r="W1169" s="222"/>
      <c r="X1169" s="222"/>
      <c r="Y1169" s="222"/>
      <c r="Z1169" s="212"/>
      <c r="AA1169" s="212"/>
      <c r="AB1169" s="212"/>
      <c r="AC1169" s="212"/>
      <c r="AD1169" s="212"/>
      <c r="AE1169" s="212"/>
      <c r="AF1169" s="212"/>
      <c r="AG1169" s="212" t="s">
        <v>302</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53" t="s">
        <v>464</v>
      </c>
      <c r="D1170" s="223"/>
      <c r="E1170" s="224"/>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302</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53" t="s">
        <v>895</v>
      </c>
      <c r="D1171" s="223"/>
      <c r="E1171" s="224">
        <v>148.80000000000001</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22"/>
      <c r="Z1171" s="212"/>
      <c r="AA1171" s="212"/>
      <c r="AB1171" s="212"/>
      <c r="AC1171" s="212"/>
      <c r="AD1171" s="212"/>
      <c r="AE1171" s="212"/>
      <c r="AF1171" s="212"/>
      <c r="AG1171" s="212" t="s">
        <v>302</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53" t="s">
        <v>471</v>
      </c>
      <c r="D1172" s="223"/>
      <c r="E1172" s="224"/>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302</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53" t="s">
        <v>896</v>
      </c>
      <c r="D1173" s="223"/>
      <c r="E1173" s="224">
        <v>149.80000000000001</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302</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
      <c r="A1174" s="219"/>
      <c r="B1174" s="220"/>
      <c r="C1174" s="253" t="s">
        <v>473</v>
      </c>
      <c r="D1174" s="223"/>
      <c r="E1174" s="224"/>
      <c r="F1174" s="222"/>
      <c r="G1174" s="222"/>
      <c r="H1174" s="222"/>
      <c r="I1174" s="222"/>
      <c r="J1174" s="222"/>
      <c r="K1174" s="222"/>
      <c r="L1174" s="222"/>
      <c r="M1174" s="222"/>
      <c r="N1174" s="221"/>
      <c r="O1174" s="221"/>
      <c r="P1174" s="221"/>
      <c r="Q1174" s="221"/>
      <c r="R1174" s="222"/>
      <c r="S1174" s="222"/>
      <c r="T1174" s="222"/>
      <c r="U1174" s="222"/>
      <c r="V1174" s="222"/>
      <c r="W1174" s="222"/>
      <c r="X1174" s="222"/>
      <c r="Y1174" s="222"/>
      <c r="Z1174" s="212"/>
      <c r="AA1174" s="212"/>
      <c r="AB1174" s="212"/>
      <c r="AC1174" s="212"/>
      <c r="AD1174" s="212"/>
      <c r="AE1174" s="212"/>
      <c r="AF1174" s="212"/>
      <c r="AG1174" s="212" t="s">
        <v>302</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
      <c r="A1175" s="219"/>
      <c r="B1175" s="220"/>
      <c r="C1175" s="253" t="s">
        <v>897</v>
      </c>
      <c r="D1175" s="223"/>
      <c r="E1175" s="224">
        <v>157.1</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302</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3" t="s">
        <v>567</v>
      </c>
      <c r="D1176" s="223"/>
      <c r="E1176" s="224"/>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302</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3" t="s">
        <v>898</v>
      </c>
      <c r="D1177" s="223"/>
      <c r="E1177" s="224">
        <v>117</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302</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1" x14ac:dyDescent="0.2">
      <c r="A1178" s="233">
        <v>93</v>
      </c>
      <c r="B1178" s="234" t="s">
        <v>940</v>
      </c>
      <c r="C1178" s="250" t="s">
        <v>941</v>
      </c>
      <c r="D1178" s="235" t="s">
        <v>376</v>
      </c>
      <c r="E1178" s="236">
        <v>656</v>
      </c>
      <c r="F1178" s="237"/>
      <c r="G1178" s="238">
        <f>ROUND(E1178*F1178,2)</f>
        <v>0</v>
      </c>
      <c r="H1178" s="237"/>
      <c r="I1178" s="238">
        <f>ROUND(E1178*H1178,2)</f>
        <v>0</v>
      </c>
      <c r="J1178" s="237"/>
      <c r="K1178" s="238">
        <f>ROUND(E1178*J1178,2)</f>
        <v>0</v>
      </c>
      <c r="L1178" s="238">
        <v>21</v>
      </c>
      <c r="M1178" s="238">
        <f>G1178*(1+L1178/100)</f>
        <v>0</v>
      </c>
      <c r="N1178" s="236">
        <v>0</v>
      </c>
      <c r="O1178" s="236">
        <f>ROUND(E1178*N1178,2)</f>
        <v>0</v>
      </c>
      <c r="P1178" s="236">
        <v>0</v>
      </c>
      <c r="Q1178" s="236">
        <f>ROUND(E1178*P1178,2)</f>
        <v>0</v>
      </c>
      <c r="R1178" s="238" t="s">
        <v>927</v>
      </c>
      <c r="S1178" s="238" t="s">
        <v>285</v>
      </c>
      <c r="T1178" s="239" t="s">
        <v>320</v>
      </c>
      <c r="U1178" s="222">
        <v>3.0300000000000001E-2</v>
      </c>
      <c r="V1178" s="222">
        <f>ROUND(E1178*U1178,2)</f>
        <v>19.88</v>
      </c>
      <c r="W1178" s="222"/>
      <c r="X1178" s="222" t="s">
        <v>321</v>
      </c>
      <c r="Y1178" s="222" t="s">
        <v>279</v>
      </c>
      <c r="Z1178" s="212"/>
      <c r="AA1178" s="212"/>
      <c r="AB1178" s="212"/>
      <c r="AC1178" s="212"/>
      <c r="AD1178" s="212"/>
      <c r="AE1178" s="212"/>
      <c r="AF1178" s="212"/>
      <c r="AG1178" s="212" t="s">
        <v>322</v>
      </c>
      <c r="AH1178" s="212"/>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2" x14ac:dyDescent="0.2">
      <c r="A1179" s="219"/>
      <c r="B1179" s="220"/>
      <c r="C1179" s="253" t="s">
        <v>929</v>
      </c>
      <c r="D1179" s="223"/>
      <c r="E1179" s="224"/>
      <c r="F1179" s="222"/>
      <c r="G1179" s="222"/>
      <c r="H1179" s="222"/>
      <c r="I1179" s="222"/>
      <c r="J1179" s="222"/>
      <c r="K1179" s="222"/>
      <c r="L1179" s="222"/>
      <c r="M1179" s="222"/>
      <c r="N1179" s="221"/>
      <c r="O1179" s="221"/>
      <c r="P1179" s="221"/>
      <c r="Q1179" s="221"/>
      <c r="R1179" s="222"/>
      <c r="S1179" s="222"/>
      <c r="T1179" s="222"/>
      <c r="U1179" s="222"/>
      <c r="V1179" s="222"/>
      <c r="W1179" s="222"/>
      <c r="X1179" s="222"/>
      <c r="Y1179" s="222"/>
      <c r="Z1179" s="212"/>
      <c r="AA1179" s="212"/>
      <c r="AB1179" s="212"/>
      <c r="AC1179" s="212"/>
      <c r="AD1179" s="212"/>
      <c r="AE1179" s="212"/>
      <c r="AF1179" s="212"/>
      <c r="AG1179" s="212" t="s">
        <v>302</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
      <c r="A1180" s="219"/>
      <c r="B1180" s="220"/>
      <c r="C1180" s="253" t="s">
        <v>930</v>
      </c>
      <c r="D1180" s="223"/>
      <c r="E1180" s="224">
        <v>656</v>
      </c>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302</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2.5" outlineLevel="1" x14ac:dyDescent="0.2">
      <c r="A1181" s="233">
        <v>94</v>
      </c>
      <c r="B1181" s="234" t="s">
        <v>942</v>
      </c>
      <c r="C1181" s="250" t="s">
        <v>943</v>
      </c>
      <c r="D1181" s="235" t="s">
        <v>376</v>
      </c>
      <c r="E1181" s="236">
        <v>1312</v>
      </c>
      <c r="F1181" s="237"/>
      <c r="G1181" s="238">
        <f>ROUND(E1181*F1181,2)</f>
        <v>0</v>
      </c>
      <c r="H1181" s="237"/>
      <c r="I1181" s="238">
        <f>ROUND(E1181*H1181,2)</f>
        <v>0</v>
      </c>
      <c r="J1181" s="237"/>
      <c r="K1181" s="238">
        <f>ROUND(E1181*J1181,2)</f>
        <v>0</v>
      </c>
      <c r="L1181" s="238">
        <v>21</v>
      </c>
      <c r="M1181" s="238">
        <f>G1181*(1+L1181/100)</f>
        <v>0</v>
      </c>
      <c r="N1181" s="236">
        <v>0</v>
      </c>
      <c r="O1181" s="236">
        <f>ROUND(E1181*N1181,2)</f>
        <v>0</v>
      </c>
      <c r="P1181" s="236">
        <v>0</v>
      </c>
      <c r="Q1181" s="236">
        <f>ROUND(E1181*P1181,2)</f>
        <v>0</v>
      </c>
      <c r="R1181" s="238" t="s">
        <v>927</v>
      </c>
      <c r="S1181" s="238" t="s">
        <v>285</v>
      </c>
      <c r="T1181" s="239" t="s">
        <v>320</v>
      </c>
      <c r="U1181" s="222">
        <v>0</v>
      </c>
      <c r="V1181" s="222">
        <f>ROUND(E1181*U1181,2)</f>
        <v>0</v>
      </c>
      <c r="W1181" s="222"/>
      <c r="X1181" s="222" t="s">
        <v>321</v>
      </c>
      <c r="Y1181" s="222" t="s">
        <v>279</v>
      </c>
      <c r="Z1181" s="212"/>
      <c r="AA1181" s="212"/>
      <c r="AB1181" s="212"/>
      <c r="AC1181" s="212"/>
      <c r="AD1181" s="212"/>
      <c r="AE1181" s="212"/>
      <c r="AF1181" s="212"/>
      <c r="AG1181" s="212" t="s">
        <v>322</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
      <c r="A1182" s="219"/>
      <c r="B1182" s="220"/>
      <c r="C1182" s="253" t="s">
        <v>929</v>
      </c>
      <c r="D1182" s="223"/>
      <c r="E1182" s="224"/>
      <c r="F1182" s="222"/>
      <c r="G1182" s="222"/>
      <c r="H1182" s="222"/>
      <c r="I1182" s="222"/>
      <c r="J1182" s="222"/>
      <c r="K1182" s="222"/>
      <c r="L1182" s="222"/>
      <c r="M1182" s="222"/>
      <c r="N1182" s="221"/>
      <c r="O1182" s="221"/>
      <c r="P1182" s="221"/>
      <c r="Q1182" s="221"/>
      <c r="R1182" s="222"/>
      <c r="S1182" s="222"/>
      <c r="T1182" s="222"/>
      <c r="U1182" s="222"/>
      <c r="V1182" s="222"/>
      <c r="W1182" s="222"/>
      <c r="X1182" s="222"/>
      <c r="Y1182" s="222"/>
      <c r="Z1182" s="212"/>
      <c r="AA1182" s="212"/>
      <c r="AB1182" s="212"/>
      <c r="AC1182" s="212"/>
      <c r="AD1182" s="212"/>
      <c r="AE1182" s="212"/>
      <c r="AF1182" s="212"/>
      <c r="AG1182" s="212" t="s">
        <v>302</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
      <c r="A1183" s="219"/>
      <c r="B1183" s="220"/>
      <c r="C1183" s="263" t="s">
        <v>429</v>
      </c>
      <c r="D1183" s="257"/>
      <c r="E1183" s="258"/>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302</v>
      </c>
      <c r="AH1183" s="212"/>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64" t="s">
        <v>933</v>
      </c>
      <c r="D1184" s="257"/>
      <c r="E1184" s="258">
        <v>656</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302</v>
      </c>
      <c r="AH1184" s="212">
        <v>2</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3" x14ac:dyDescent="0.2">
      <c r="A1185" s="219"/>
      <c r="B1185" s="220"/>
      <c r="C1185" s="263" t="s">
        <v>431</v>
      </c>
      <c r="D1185" s="257"/>
      <c r="E1185" s="258"/>
      <c r="F1185" s="222"/>
      <c r="G1185" s="222"/>
      <c r="H1185" s="222"/>
      <c r="I1185" s="222"/>
      <c r="J1185" s="222"/>
      <c r="K1185" s="222"/>
      <c r="L1185" s="222"/>
      <c r="M1185" s="222"/>
      <c r="N1185" s="221"/>
      <c r="O1185" s="221"/>
      <c r="P1185" s="221"/>
      <c r="Q1185" s="221"/>
      <c r="R1185" s="222"/>
      <c r="S1185" s="222"/>
      <c r="T1185" s="222"/>
      <c r="U1185" s="222"/>
      <c r="V1185" s="222"/>
      <c r="W1185" s="222"/>
      <c r="X1185" s="222"/>
      <c r="Y1185" s="222"/>
      <c r="Z1185" s="212"/>
      <c r="AA1185" s="212"/>
      <c r="AB1185" s="212"/>
      <c r="AC1185" s="212"/>
      <c r="AD1185" s="212"/>
      <c r="AE1185" s="212"/>
      <c r="AF1185" s="212"/>
      <c r="AG1185" s="212" t="s">
        <v>302</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
      <c r="A1186" s="219"/>
      <c r="B1186" s="220"/>
      <c r="C1186" s="253" t="s">
        <v>934</v>
      </c>
      <c r="D1186" s="223"/>
      <c r="E1186" s="224">
        <v>1312</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302</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1" x14ac:dyDescent="0.2">
      <c r="A1187" s="233">
        <v>95</v>
      </c>
      <c r="B1187" s="234" t="s">
        <v>944</v>
      </c>
      <c r="C1187" s="250" t="s">
        <v>945</v>
      </c>
      <c r="D1187" s="235" t="s">
        <v>376</v>
      </c>
      <c r="E1187" s="236">
        <v>656</v>
      </c>
      <c r="F1187" s="237"/>
      <c r="G1187" s="238">
        <f>ROUND(E1187*F1187,2)</f>
        <v>0</v>
      </c>
      <c r="H1187" s="237"/>
      <c r="I1187" s="238">
        <f>ROUND(E1187*H1187,2)</f>
        <v>0</v>
      </c>
      <c r="J1187" s="237"/>
      <c r="K1187" s="238">
        <f>ROUND(E1187*J1187,2)</f>
        <v>0</v>
      </c>
      <c r="L1187" s="238">
        <v>21</v>
      </c>
      <c r="M1187" s="238">
        <f>G1187*(1+L1187/100)</f>
        <v>0</v>
      </c>
      <c r="N1187" s="236">
        <v>0</v>
      </c>
      <c r="O1187" s="236">
        <f>ROUND(E1187*N1187,2)</f>
        <v>0</v>
      </c>
      <c r="P1187" s="236">
        <v>0</v>
      </c>
      <c r="Q1187" s="236">
        <f>ROUND(E1187*P1187,2)</f>
        <v>0</v>
      </c>
      <c r="R1187" s="238" t="s">
        <v>927</v>
      </c>
      <c r="S1187" s="238" t="s">
        <v>285</v>
      </c>
      <c r="T1187" s="239" t="s">
        <v>320</v>
      </c>
      <c r="U1187" s="222">
        <v>1.7999999999999999E-2</v>
      </c>
      <c r="V1187" s="222">
        <f>ROUND(E1187*U1187,2)</f>
        <v>11.81</v>
      </c>
      <c r="W1187" s="222"/>
      <c r="X1187" s="222" t="s">
        <v>321</v>
      </c>
      <c r="Y1187" s="222" t="s">
        <v>279</v>
      </c>
      <c r="Z1187" s="212"/>
      <c r="AA1187" s="212"/>
      <c r="AB1187" s="212"/>
      <c r="AC1187" s="212"/>
      <c r="AD1187" s="212"/>
      <c r="AE1187" s="212"/>
      <c r="AF1187" s="212"/>
      <c r="AG1187" s="212" t="s">
        <v>322</v>
      </c>
      <c r="AH1187" s="212"/>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2" x14ac:dyDescent="0.2">
      <c r="A1188" s="219"/>
      <c r="B1188" s="220"/>
      <c r="C1188" s="253" t="s">
        <v>929</v>
      </c>
      <c r="D1188" s="223"/>
      <c r="E1188" s="224"/>
      <c r="F1188" s="222"/>
      <c r="G1188" s="222"/>
      <c r="H1188" s="222"/>
      <c r="I1188" s="222"/>
      <c r="J1188" s="222"/>
      <c r="K1188" s="222"/>
      <c r="L1188" s="222"/>
      <c r="M1188" s="222"/>
      <c r="N1188" s="221"/>
      <c r="O1188" s="221"/>
      <c r="P1188" s="221"/>
      <c r="Q1188" s="221"/>
      <c r="R1188" s="222"/>
      <c r="S1188" s="222"/>
      <c r="T1188" s="222"/>
      <c r="U1188" s="222"/>
      <c r="V1188" s="222"/>
      <c r="W1188" s="222"/>
      <c r="X1188" s="222"/>
      <c r="Y1188" s="222"/>
      <c r="Z1188" s="212"/>
      <c r="AA1188" s="212"/>
      <c r="AB1188" s="212"/>
      <c r="AC1188" s="212"/>
      <c r="AD1188" s="212"/>
      <c r="AE1188" s="212"/>
      <c r="AF1188" s="212"/>
      <c r="AG1188" s="212" t="s">
        <v>302</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
      <c r="A1189" s="219"/>
      <c r="B1189" s="220"/>
      <c r="C1189" s="253" t="s">
        <v>930</v>
      </c>
      <c r="D1189" s="223"/>
      <c r="E1189" s="224">
        <v>656</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302</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x14ac:dyDescent="0.2">
      <c r="A1190" s="226" t="s">
        <v>271</v>
      </c>
      <c r="B1190" s="227" t="s">
        <v>158</v>
      </c>
      <c r="C1190" s="249" t="s">
        <v>159</v>
      </c>
      <c r="D1190" s="228"/>
      <c r="E1190" s="229"/>
      <c r="F1190" s="230"/>
      <c r="G1190" s="230">
        <f>SUMIF(AG1191:AG1199,"&lt;&gt;NOR",G1191:G1199)</f>
        <v>0</v>
      </c>
      <c r="H1190" s="230"/>
      <c r="I1190" s="230">
        <f>SUM(I1191:I1199)</f>
        <v>0</v>
      </c>
      <c r="J1190" s="230"/>
      <c r="K1190" s="230">
        <f>SUM(K1191:K1199)</f>
        <v>0</v>
      </c>
      <c r="L1190" s="230"/>
      <c r="M1190" s="230">
        <f>SUM(M1191:M1199)</f>
        <v>0</v>
      </c>
      <c r="N1190" s="229"/>
      <c r="O1190" s="229">
        <f>SUM(O1191:O1199)</f>
        <v>0.02</v>
      </c>
      <c r="P1190" s="229"/>
      <c r="Q1190" s="229">
        <f>SUM(Q1191:Q1199)</f>
        <v>0</v>
      </c>
      <c r="R1190" s="230"/>
      <c r="S1190" s="230"/>
      <c r="T1190" s="231"/>
      <c r="U1190" s="225"/>
      <c r="V1190" s="225">
        <f>SUM(V1191:V1199)</f>
        <v>176.39</v>
      </c>
      <c r="W1190" s="225"/>
      <c r="X1190" s="225"/>
      <c r="Y1190" s="225"/>
      <c r="AG1190" t="s">
        <v>272</v>
      </c>
    </row>
    <row r="1191" spans="1:60" ht="56.25" outlineLevel="1" x14ac:dyDescent="0.2">
      <c r="A1191" s="233">
        <v>96</v>
      </c>
      <c r="B1191" s="234" t="s">
        <v>946</v>
      </c>
      <c r="C1191" s="250" t="s">
        <v>947</v>
      </c>
      <c r="D1191" s="235" t="s">
        <v>376</v>
      </c>
      <c r="E1191" s="236">
        <v>572.70000000000005</v>
      </c>
      <c r="F1191" s="237"/>
      <c r="G1191" s="238">
        <f>ROUND(E1191*F1191,2)</f>
        <v>0</v>
      </c>
      <c r="H1191" s="237"/>
      <c r="I1191" s="238">
        <f>ROUND(E1191*H1191,2)</f>
        <v>0</v>
      </c>
      <c r="J1191" s="237"/>
      <c r="K1191" s="238">
        <f>ROUND(E1191*J1191,2)</f>
        <v>0</v>
      </c>
      <c r="L1191" s="238">
        <v>21</v>
      </c>
      <c r="M1191" s="238">
        <f>G1191*(1+L1191/100)</f>
        <v>0</v>
      </c>
      <c r="N1191" s="236">
        <v>4.0000000000000003E-5</v>
      </c>
      <c r="O1191" s="236">
        <f>ROUND(E1191*N1191,2)</f>
        <v>0.02</v>
      </c>
      <c r="P1191" s="236">
        <v>0</v>
      </c>
      <c r="Q1191" s="236">
        <f>ROUND(E1191*P1191,2)</f>
        <v>0</v>
      </c>
      <c r="R1191" s="238" t="s">
        <v>392</v>
      </c>
      <c r="S1191" s="238" t="s">
        <v>285</v>
      </c>
      <c r="T1191" s="239" t="s">
        <v>320</v>
      </c>
      <c r="U1191" s="222">
        <v>0.308</v>
      </c>
      <c r="V1191" s="222">
        <f>ROUND(E1191*U1191,2)</f>
        <v>176.39</v>
      </c>
      <c r="W1191" s="222"/>
      <c r="X1191" s="222" t="s">
        <v>321</v>
      </c>
      <c r="Y1191" s="222" t="s">
        <v>279</v>
      </c>
      <c r="Z1191" s="212"/>
      <c r="AA1191" s="212"/>
      <c r="AB1191" s="212"/>
      <c r="AC1191" s="212"/>
      <c r="AD1191" s="212"/>
      <c r="AE1191" s="212"/>
      <c r="AF1191" s="212"/>
      <c r="AG1191" s="212" t="s">
        <v>322</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
      <c r="A1192" s="219"/>
      <c r="B1192" s="220"/>
      <c r="C1192" s="253" t="s">
        <v>464</v>
      </c>
      <c r="D1192" s="223"/>
      <c r="E1192" s="224"/>
      <c r="F1192" s="222"/>
      <c r="G1192" s="222"/>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302</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53" t="s">
        <v>895</v>
      </c>
      <c r="D1193" s="223"/>
      <c r="E1193" s="224">
        <v>148.80000000000001</v>
      </c>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302</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53" t="s">
        <v>471</v>
      </c>
      <c r="D1194" s="223"/>
      <c r="E1194" s="224"/>
      <c r="F1194" s="222"/>
      <c r="G1194" s="222"/>
      <c r="H1194" s="222"/>
      <c r="I1194" s="222"/>
      <c r="J1194" s="222"/>
      <c r="K1194" s="222"/>
      <c r="L1194" s="222"/>
      <c r="M1194" s="222"/>
      <c r="N1194" s="221"/>
      <c r="O1194" s="221"/>
      <c r="P1194" s="221"/>
      <c r="Q1194" s="221"/>
      <c r="R1194" s="222"/>
      <c r="S1194" s="222"/>
      <c r="T1194" s="222"/>
      <c r="U1194" s="222"/>
      <c r="V1194" s="222"/>
      <c r="W1194" s="222"/>
      <c r="X1194" s="222"/>
      <c r="Y1194" s="222"/>
      <c r="Z1194" s="212"/>
      <c r="AA1194" s="212"/>
      <c r="AB1194" s="212"/>
      <c r="AC1194" s="212"/>
      <c r="AD1194" s="212"/>
      <c r="AE1194" s="212"/>
      <c r="AF1194" s="212"/>
      <c r="AG1194" s="212" t="s">
        <v>302</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
      <c r="A1195" s="219"/>
      <c r="B1195" s="220"/>
      <c r="C1195" s="253" t="s">
        <v>896</v>
      </c>
      <c r="D1195" s="223"/>
      <c r="E1195" s="224">
        <v>149.80000000000001</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302</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
      <c r="A1196" s="219"/>
      <c r="B1196" s="220"/>
      <c r="C1196" s="253" t="s">
        <v>473</v>
      </c>
      <c r="D1196" s="223"/>
      <c r="E1196" s="224"/>
      <c r="F1196" s="222"/>
      <c r="G1196" s="222"/>
      <c r="H1196" s="222"/>
      <c r="I1196" s="222"/>
      <c r="J1196" s="222"/>
      <c r="K1196" s="222"/>
      <c r="L1196" s="222"/>
      <c r="M1196" s="222"/>
      <c r="N1196" s="221"/>
      <c r="O1196" s="221"/>
      <c r="P1196" s="221"/>
      <c r="Q1196" s="221"/>
      <c r="R1196" s="222"/>
      <c r="S1196" s="222"/>
      <c r="T1196" s="222"/>
      <c r="U1196" s="222"/>
      <c r="V1196" s="222"/>
      <c r="W1196" s="222"/>
      <c r="X1196" s="222"/>
      <c r="Y1196" s="222"/>
      <c r="Z1196" s="212"/>
      <c r="AA1196" s="212"/>
      <c r="AB1196" s="212"/>
      <c r="AC1196" s="212"/>
      <c r="AD1196" s="212"/>
      <c r="AE1196" s="212"/>
      <c r="AF1196" s="212"/>
      <c r="AG1196" s="212" t="s">
        <v>302</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
      <c r="A1197" s="219"/>
      <c r="B1197" s="220"/>
      <c r="C1197" s="253" t="s">
        <v>897</v>
      </c>
      <c r="D1197" s="223"/>
      <c r="E1197" s="224">
        <v>157.1</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302</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53" t="s">
        <v>567</v>
      </c>
      <c r="D1198" s="223"/>
      <c r="E1198" s="224"/>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302</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
      <c r="A1199" s="219"/>
      <c r="B1199" s="220"/>
      <c r="C1199" s="253" t="s">
        <v>898</v>
      </c>
      <c r="D1199" s="223"/>
      <c r="E1199" s="224">
        <v>117</v>
      </c>
      <c r="F1199" s="222"/>
      <c r="G1199" s="222"/>
      <c r="H1199" s="222"/>
      <c r="I1199" s="222"/>
      <c r="J1199" s="222"/>
      <c r="K1199" s="222"/>
      <c r="L1199" s="222"/>
      <c r="M1199" s="222"/>
      <c r="N1199" s="221"/>
      <c r="O1199" s="221"/>
      <c r="P1199" s="221"/>
      <c r="Q1199" s="221"/>
      <c r="R1199" s="222"/>
      <c r="S1199" s="222"/>
      <c r="T1199" s="222"/>
      <c r="U1199" s="222"/>
      <c r="V1199" s="222"/>
      <c r="W1199" s="222"/>
      <c r="X1199" s="222"/>
      <c r="Y1199" s="222"/>
      <c r="Z1199" s="212"/>
      <c r="AA1199" s="212"/>
      <c r="AB1199" s="212"/>
      <c r="AC1199" s="212"/>
      <c r="AD1199" s="212"/>
      <c r="AE1199" s="212"/>
      <c r="AF1199" s="212"/>
      <c r="AG1199" s="212" t="s">
        <v>302</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x14ac:dyDescent="0.2">
      <c r="A1200" s="226" t="s">
        <v>271</v>
      </c>
      <c r="B1200" s="227" t="s">
        <v>162</v>
      </c>
      <c r="C1200" s="249" t="s">
        <v>163</v>
      </c>
      <c r="D1200" s="228"/>
      <c r="E1200" s="229"/>
      <c r="F1200" s="230"/>
      <c r="G1200" s="230">
        <f>SUMIF(AG1201:AG1206,"&lt;&gt;NOR",G1201:G1206)</f>
        <v>0</v>
      </c>
      <c r="H1200" s="230"/>
      <c r="I1200" s="230">
        <f>SUM(I1201:I1206)</f>
        <v>0</v>
      </c>
      <c r="J1200" s="230"/>
      <c r="K1200" s="230">
        <f>SUM(K1201:K1206)</f>
        <v>0</v>
      </c>
      <c r="L1200" s="230"/>
      <c r="M1200" s="230">
        <f>SUM(M1201:M1206)</f>
        <v>0</v>
      </c>
      <c r="N1200" s="229"/>
      <c r="O1200" s="229">
        <f>SUM(O1201:O1206)</f>
        <v>0</v>
      </c>
      <c r="P1200" s="229"/>
      <c r="Q1200" s="229">
        <f>SUM(Q1201:Q1206)</f>
        <v>0</v>
      </c>
      <c r="R1200" s="230"/>
      <c r="S1200" s="230"/>
      <c r="T1200" s="231"/>
      <c r="U1200" s="225"/>
      <c r="V1200" s="225">
        <f>SUM(V1201:V1206)</f>
        <v>328.08</v>
      </c>
      <c r="W1200" s="225"/>
      <c r="X1200" s="225"/>
      <c r="Y1200" s="225"/>
      <c r="AG1200" t="s">
        <v>272</v>
      </c>
    </row>
    <row r="1201" spans="1:60" outlineLevel="1" x14ac:dyDescent="0.2">
      <c r="A1201" s="233">
        <v>97</v>
      </c>
      <c r="B1201" s="234" t="s">
        <v>948</v>
      </c>
      <c r="C1201" s="250" t="s">
        <v>949</v>
      </c>
      <c r="D1201" s="235" t="s">
        <v>383</v>
      </c>
      <c r="E1201" s="236">
        <v>1068.6693399999999</v>
      </c>
      <c r="F1201" s="237"/>
      <c r="G1201" s="238">
        <f>ROUND(E1201*F1201,2)</f>
        <v>0</v>
      </c>
      <c r="H1201" s="237"/>
      <c r="I1201" s="238">
        <f>ROUND(E1201*H1201,2)</f>
        <v>0</v>
      </c>
      <c r="J1201" s="237"/>
      <c r="K1201" s="238">
        <f>ROUND(E1201*J1201,2)</f>
        <v>0</v>
      </c>
      <c r="L1201" s="238">
        <v>21</v>
      </c>
      <c r="M1201" s="238">
        <f>G1201*(1+L1201/100)</f>
        <v>0</v>
      </c>
      <c r="N1201" s="236">
        <v>0</v>
      </c>
      <c r="O1201" s="236">
        <f>ROUND(E1201*N1201,2)</f>
        <v>0</v>
      </c>
      <c r="P1201" s="236">
        <v>0</v>
      </c>
      <c r="Q1201" s="236">
        <f>ROUND(E1201*P1201,2)</f>
        <v>0</v>
      </c>
      <c r="R1201" s="238" t="s">
        <v>392</v>
      </c>
      <c r="S1201" s="238" t="s">
        <v>285</v>
      </c>
      <c r="T1201" s="239" t="s">
        <v>320</v>
      </c>
      <c r="U1201" s="222">
        <v>0.307</v>
      </c>
      <c r="V1201" s="222">
        <f>ROUND(E1201*U1201,2)</f>
        <v>328.08</v>
      </c>
      <c r="W1201" s="222"/>
      <c r="X1201" s="222" t="s">
        <v>950</v>
      </c>
      <c r="Y1201" s="222" t="s">
        <v>279</v>
      </c>
      <c r="Z1201" s="212"/>
      <c r="AA1201" s="212"/>
      <c r="AB1201" s="212"/>
      <c r="AC1201" s="212"/>
      <c r="AD1201" s="212"/>
      <c r="AE1201" s="212"/>
      <c r="AF1201" s="212"/>
      <c r="AG1201" s="212" t="s">
        <v>951</v>
      </c>
      <c r="AH1201" s="212"/>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ht="22.5" outlineLevel="2" x14ac:dyDescent="0.2">
      <c r="A1202" s="219"/>
      <c r="B1202" s="220"/>
      <c r="C1202" s="262" t="s">
        <v>952</v>
      </c>
      <c r="D1202" s="259"/>
      <c r="E1202" s="259"/>
      <c r="F1202" s="259"/>
      <c r="G1202" s="259"/>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324</v>
      </c>
      <c r="AH1202" s="212"/>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40" t="str">
        <f>C1202</f>
        <v>přesun hmot pro budovy občanské výstavby (JKSO 801), budovy pro bydlení (JKSO 803) budovy pro výrobu a služby (JKSO 812) s nosnou svislou konstrukcí zděnou z cihel nebo tvárnic nebo kovovou</v>
      </c>
      <c r="BB1202" s="212"/>
      <c r="BC1202" s="212"/>
      <c r="BD1202" s="212"/>
      <c r="BE1202" s="212"/>
      <c r="BF1202" s="212"/>
      <c r="BG1202" s="212"/>
      <c r="BH1202" s="212"/>
    </row>
    <row r="1203" spans="1:60" outlineLevel="2" x14ac:dyDescent="0.2">
      <c r="A1203" s="219"/>
      <c r="B1203" s="220"/>
      <c r="C1203" s="253" t="s">
        <v>953</v>
      </c>
      <c r="D1203" s="223"/>
      <c r="E1203" s="224"/>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302</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ht="22.5" outlineLevel="3" x14ac:dyDescent="0.2">
      <c r="A1204" s="219"/>
      <c r="B1204" s="220"/>
      <c r="C1204" s="253" t="s">
        <v>954</v>
      </c>
      <c r="D1204" s="223"/>
      <c r="E1204" s="224"/>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302</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ht="22.5" outlineLevel="3" x14ac:dyDescent="0.2">
      <c r="A1205" s="219"/>
      <c r="B1205" s="220"/>
      <c r="C1205" s="253" t="s">
        <v>955</v>
      </c>
      <c r="D1205" s="223"/>
      <c r="E1205" s="224"/>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302</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
      <c r="A1206" s="219"/>
      <c r="B1206" s="220"/>
      <c r="C1206" s="253" t="s">
        <v>956</v>
      </c>
      <c r="D1206" s="223"/>
      <c r="E1206" s="224">
        <v>1068.6693399999999</v>
      </c>
      <c r="F1206" s="222"/>
      <c r="G1206" s="222"/>
      <c r="H1206" s="222"/>
      <c r="I1206" s="222"/>
      <c r="J1206" s="222"/>
      <c r="K1206" s="222"/>
      <c r="L1206" s="222"/>
      <c r="M1206" s="222"/>
      <c r="N1206" s="221"/>
      <c r="O1206" s="221"/>
      <c r="P1206" s="221"/>
      <c r="Q1206" s="221"/>
      <c r="R1206" s="222"/>
      <c r="S1206" s="222"/>
      <c r="T1206" s="222"/>
      <c r="U1206" s="222"/>
      <c r="V1206" s="222"/>
      <c r="W1206" s="222"/>
      <c r="X1206" s="222"/>
      <c r="Y1206" s="222"/>
      <c r="Z1206" s="212"/>
      <c r="AA1206" s="212"/>
      <c r="AB1206" s="212"/>
      <c r="AC1206" s="212"/>
      <c r="AD1206" s="212"/>
      <c r="AE1206" s="212"/>
      <c r="AF1206" s="212"/>
      <c r="AG1206" s="212" t="s">
        <v>302</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x14ac:dyDescent="0.2">
      <c r="A1207" s="226" t="s">
        <v>271</v>
      </c>
      <c r="B1207" s="227" t="s">
        <v>164</v>
      </c>
      <c r="C1207" s="249" t="s">
        <v>165</v>
      </c>
      <c r="D1207" s="228"/>
      <c r="E1207" s="229"/>
      <c r="F1207" s="230"/>
      <c r="G1207" s="230">
        <f>SUMIF(AG1208:AG1392,"&lt;&gt;NOR",G1208:G1392)</f>
        <v>0</v>
      </c>
      <c r="H1207" s="230"/>
      <c r="I1207" s="230">
        <f>SUM(I1208:I1392)</f>
        <v>0</v>
      </c>
      <c r="J1207" s="230"/>
      <c r="K1207" s="230">
        <f>SUM(K1208:K1392)</f>
        <v>0</v>
      </c>
      <c r="L1207" s="230"/>
      <c r="M1207" s="230">
        <f>SUM(M1208:M1392)</f>
        <v>0</v>
      </c>
      <c r="N1207" s="229"/>
      <c r="O1207" s="229">
        <f>SUM(O1208:O1392)</f>
        <v>8.39</v>
      </c>
      <c r="P1207" s="229"/>
      <c r="Q1207" s="229">
        <f>SUM(Q1208:Q1392)</f>
        <v>0</v>
      </c>
      <c r="R1207" s="230"/>
      <c r="S1207" s="230"/>
      <c r="T1207" s="231"/>
      <c r="U1207" s="225"/>
      <c r="V1207" s="225">
        <f>SUM(V1208:V1392)</f>
        <v>526.67999999999995</v>
      </c>
      <c r="W1207" s="225"/>
      <c r="X1207" s="225"/>
      <c r="Y1207" s="225"/>
      <c r="AG1207" t="s">
        <v>272</v>
      </c>
    </row>
    <row r="1208" spans="1:60" ht="22.5" outlineLevel="1" x14ac:dyDescent="0.2">
      <c r="A1208" s="233">
        <v>98</v>
      </c>
      <c r="B1208" s="234" t="s">
        <v>957</v>
      </c>
      <c r="C1208" s="250" t="s">
        <v>958</v>
      </c>
      <c r="D1208" s="235" t="s">
        <v>376</v>
      </c>
      <c r="E1208" s="236">
        <v>645.4</v>
      </c>
      <c r="F1208" s="237"/>
      <c r="G1208" s="238">
        <f>ROUND(E1208*F1208,2)</f>
        <v>0</v>
      </c>
      <c r="H1208" s="237"/>
      <c r="I1208" s="238">
        <f>ROUND(E1208*H1208,2)</f>
        <v>0</v>
      </c>
      <c r="J1208" s="237"/>
      <c r="K1208" s="238">
        <f>ROUND(E1208*J1208,2)</f>
        <v>0</v>
      </c>
      <c r="L1208" s="238">
        <v>21</v>
      </c>
      <c r="M1208" s="238">
        <f>G1208*(1+L1208/100)</f>
        <v>0</v>
      </c>
      <c r="N1208" s="236">
        <v>0</v>
      </c>
      <c r="O1208" s="236">
        <f>ROUND(E1208*N1208,2)</f>
        <v>0</v>
      </c>
      <c r="P1208" s="236">
        <v>0</v>
      </c>
      <c r="Q1208" s="236">
        <f>ROUND(E1208*P1208,2)</f>
        <v>0</v>
      </c>
      <c r="R1208" s="238" t="s">
        <v>959</v>
      </c>
      <c r="S1208" s="238" t="s">
        <v>285</v>
      </c>
      <c r="T1208" s="239" t="s">
        <v>320</v>
      </c>
      <c r="U1208" s="222">
        <v>2.75E-2</v>
      </c>
      <c r="V1208" s="222">
        <f>ROUND(E1208*U1208,2)</f>
        <v>17.75</v>
      </c>
      <c r="W1208" s="222"/>
      <c r="X1208" s="222" t="s">
        <v>321</v>
      </c>
      <c r="Y1208" s="222" t="s">
        <v>279</v>
      </c>
      <c r="Z1208" s="212"/>
      <c r="AA1208" s="212"/>
      <c r="AB1208" s="212"/>
      <c r="AC1208" s="212"/>
      <c r="AD1208" s="212"/>
      <c r="AE1208" s="212"/>
      <c r="AF1208" s="212"/>
      <c r="AG1208" s="212" t="s">
        <v>960</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
      <c r="A1209" s="219"/>
      <c r="B1209" s="220"/>
      <c r="C1209" s="253" t="s">
        <v>378</v>
      </c>
      <c r="D1209" s="223"/>
      <c r="E1209" s="224"/>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302</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53" t="s">
        <v>961</v>
      </c>
      <c r="D1210" s="223"/>
      <c r="E1210" s="224"/>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302</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
      <c r="A1211" s="219"/>
      <c r="B1211" s="220"/>
      <c r="C1211" s="253" t="s">
        <v>962</v>
      </c>
      <c r="D1211" s="223"/>
      <c r="E1211" s="224">
        <v>645.4</v>
      </c>
      <c r="F1211" s="222"/>
      <c r="G1211" s="222"/>
      <c r="H1211" s="222"/>
      <c r="I1211" s="222"/>
      <c r="J1211" s="222"/>
      <c r="K1211" s="222"/>
      <c r="L1211" s="222"/>
      <c r="M1211" s="222"/>
      <c r="N1211" s="221"/>
      <c r="O1211" s="221"/>
      <c r="P1211" s="221"/>
      <c r="Q1211" s="221"/>
      <c r="R1211" s="222"/>
      <c r="S1211" s="222"/>
      <c r="T1211" s="222"/>
      <c r="U1211" s="222"/>
      <c r="V1211" s="222"/>
      <c r="W1211" s="222"/>
      <c r="X1211" s="222"/>
      <c r="Y1211" s="222"/>
      <c r="Z1211" s="212"/>
      <c r="AA1211" s="212"/>
      <c r="AB1211" s="212"/>
      <c r="AC1211" s="212"/>
      <c r="AD1211" s="212"/>
      <c r="AE1211" s="212"/>
      <c r="AF1211" s="212"/>
      <c r="AG1211" s="212" t="s">
        <v>302</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ht="33.75" outlineLevel="1" x14ac:dyDescent="0.2">
      <c r="A1212" s="233">
        <v>99</v>
      </c>
      <c r="B1212" s="234" t="s">
        <v>963</v>
      </c>
      <c r="C1212" s="250" t="s">
        <v>964</v>
      </c>
      <c r="D1212" s="235" t="s">
        <v>376</v>
      </c>
      <c r="E1212" s="236">
        <v>186.37</v>
      </c>
      <c r="F1212" s="237"/>
      <c r="G1212" s="238">
        <f>ROUND(E1212*F1212,2)</f>
        <v>0</v>
      </c>
      <c r="H1212" s="237"/>
      <c r="I1212" s="238">
        <f>ROUND(E1212*H1212,2)</f>
        <v>0</v>
      </c>
      <c r="J1212" s="237"/>
      <c r="K1212" s="238">
        <f>ROUND(E1212*J1212,2)</f>
        <v>0</v>
      </c>
      <c r="L1212" s="238">
        <v>21</v>
      </c>
      <c r="M1212" s="238">
        <f>G1212*(1+L1212/100)</f>
        <v>0</v>
      </c>
      <c r="N1212" s="236">
        <v>1.7000000000000001E-4</v>
      </c>
      <c r="O1212" s="236">
        <f>ROUND(E1212*N1212,2)</f>
        <v>0.03</v>
      </c>
      <c r="P1212" s="236">
        <v>0</v>
      </c>
      <c r="Q1212" s="236">
        <f>ROUND(E1212*P1212,2)</f>
        <v>0</v>
      </c>
      <c r="R1212" s="238" t="s">
        <v>959</v>
      </c>
      <c r="S1212" s="238" t="s">
        <v>285</v>
      </c>
      <c r="T1212" s="239" t="s">
        <v>320</v>
      </c>
      <c r="U1212" s="222">
        <v>4.9000000000000002E-2</v>
      </c>
      <c r="V1212" s="222">
        <f>ROUND(E1212*U1212,2)</f>
        <v>9.1300000000000008</v>
      </c>
      <c r="W1212" s="222"/>
      <c r="X1212" s="222" t="s">
        <v>321</v>
      </c>
      <c r="Y1212" s="222" t="s">
        <v>279</v>
      </c>
      <c r="Z1212" s="212"/>
      <c r="AA1212" s="212"/>
      <c r="AB1212" s="212"/>
      <c r="AC1212" s="212"/>
      <c r="AD1212" s="212"/>
      <c r="AE1212" s="212"/>
      <c r="AF1212" s="212"/>
      <c r="AG1212" s="212" t="s">
        <v>960</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2" x14ac:dyDescent="0.2">
      <c r="A1213" s="219"/>
      <c r="B1213" s="220"/>
      <c r="C1213" s="253" t="s">
        <v>394</v>
      </c>
      <c r="D1213" s="223"/>
      <c r="E1213" s="224"/>
      <c r="F1213" s="222"/>
      <c r="G1213" s="222"/>
      <c r="H1213" s="222"/>
      <c r="I1213" s="222"/>
      <c r="J1213" s="222"/>
      <c r="K1213" s="222"/>
      <c r="L1213" s="222"/>
      <c r="M1213" s="222"/>
      <c r="N1213" s="221"/>
      <c r="O1213" s="221"/>
      <c r="P1213" s="221"/>
      <c r="Q1213" s="221"/>
      <c r="R1213" s="222"/>
      <c r="S1213" s="222"/>
      <c r="T1213" s="222"/>
      <c r="U1213" s="222"/>
      <c r="V1213" s="222"/>
      <c r="W1213" s="222"/>
      <c r="X1213" s="222"/>
      <c r="Y1213" s="222"/>
      <c r="Z1213" s="212"/>
      <c r="AA1213" s="212"/>
      <c r="AB1213" s="212"/>
      <c r="AC1213" s="212"/>
      <c r="AD1213" s="212"/>
      <c r="AE1213" s="212"/>
      <c r="AF1213" s="212"/>
      <c r="AG1213" s="212" t="s">
        <v>302</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
      <c r="A1214" s="219"/>
      <c r="B1214" s="220"/>
      <c r="C1214" s="253" t="s">
        <v>961</v>
      </c>
      <c r="D1214" s="223"/>
      <c r="E1214" s="224"/>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302</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53" t="s">
        <v>801</v>
      </c>
      <c r="D1215" s="223"/>
      <c r="E1215" s="224">
        <v>155.37</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302</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3" t="s">
        <v>965</v>
      </c>
      <c r="D1216" s="223"/>
      <c r="E1216" s="224"/>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302</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3" t="s">
        <v>961</v>
      </c>
      <c r="D1217" s="223"/>
      <c r="E1217" s="224"/>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302</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53" t="s">
        <v>966</v>
      </c>
      <c r="D1218" s="223"/>
      <c r="E1218" s="224">
        <v>31</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302</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ht="22.5" outlineLevel="1" x14ac:dyDescent="0.2">
      <c r="A1219" s="233">
        <v>100</v>
      </c>
      <c r="B1219" s="234" t="s">
        <v>967</v>
      </c>
      <c r="C1219" s="250" t="s">
        <v>968</v>
      </c>
      <c r="D1219" s="235" t="s">
        <v>376</v>
      </c>
      <c r="E1219" s="236">
        <v>114.97199999999999</v>
      </c>
      <c r="F1219" s="237"/>
      <c r="G1219" s="238">
        <f>ROUND(E1219*F1219,2)</f>
        <v>0</v>
      </c>
      <c r="H1219" s="237"/>
      <c r="I1219" s="238">
        <f>ROUND(E1219*H1219,2)</f>
        <v>0</v>
      </c>
      <c r="J1219" s="237"/>
      <c r="K1219" s="238">
        <f>ROUND(E1219*J1219,2)</f>
        <v>0</v>
      </c>
      <c r="L1219" s="238">
        <v>21</v>
      </c>
      <c r="M1219" s="238">
        <f>G1219*(1+L1219/100)</f>
        <v>0</v>
      </c>
      <c r="N1219" s="236">
        <v>8.0000000000000007E-5</v>
      </c>
      <c r="O1219" s="236">
        <f>ROUND(E1219*N1219,2)</f>
        <v>0.01</v>
      </c>
      <c r="P1219" s="236">
        <v>0</v>
      </c>
      <c r="Q1219" s="236">
        <f>ROUND(E1219*P1219,2)</f>
        <v>0</v>
      </c>
      <c r="R1219" s="238" t="s">
        <v>959</v>
      </c>
      <c r="S1219" s="238" t="s">
        <v>285</v>
      </c>
      <c r="T1219" s="239" t="s">
        <v>320</v>
      </c>
      <c r="U1219" s="222">
        <v>0.34</v>
      </c>
      <c r="V1219" s="222">
        <f>ROUND(E1219*U1219,2)</f>
        <v>39.090000000000003</v>
      </c>
      <c r="W1219" s="222"/>
      <c r="X1219" s="222" t="s">
        <v>321</v>
      </c>
      <c r="Y1219" s="222" t="s">
        <v>279</v>
      </c>
      <c r="Z1219" s="212"/>
      <c r="AA1219" s="212"/>
      <c r="AB1219" s="212"/>
      <c r="AC1219" s="212"/>
      <c r="AD1219" s="212"/>
      <c r="AE1219" s="212"/>
      <c r="AF1219" s="212"/>
      <c r="AG1219" s="212" t="s">
        <v>960</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
      <c r="A1220" s="219"/>
      <c r="B1220" s="220"/>
      <c r="C1220" s="253" t="s">
        <v>394</v>
      </c>
      <c r="D1220" s="223"/>
      <c r="E1220" s="224"/>
      <c r="F1220" s="222"/>
      <c r="G1220" s="222"/>
      <c r="H1220" s="222"/>
      <c r="I1220" s="222"/>
      <c r="J1220" s="222"/>
      <c r="K1220" s="222"/>
      <c r="L1220" s="222"/>
      <c r="M1220" s="222"/>
      <c r="N1220" s="221"/>
      <c r="O1220" s="221"/>
      <c r="P1220" s="221"/>
      <c r="Q1220" s="221"/>
      <c r="R1220" s="222"/>
      <c r="S1220" s="222"/>
      <c r="T1220" s="222"/>
      <c r="U1220" s="222"/>
      <c r="V1220" s="222"/>
      <c r="W1220" s="222"/>
      <c r="X1220" s="222"/>
      <c r="Y1220" s="222"/>
      <c r="Z1220" s="212"/>
      <c r="AA1220" s="212"/>
      <c r="AB1220" s="212"/>
      <c r="AC1220" s="212"/>
      <c r="AD1220" s="212"/>
      <c r="AE1220" s="212"/>
      <c r="AF1220" s="212"/>
      <c r="AG1220" s="212" t="s">
        <v>302</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
      <c r="A1221" s="219"/>
      <c r="B1221" s="220"/>
      <c r="C1221" s="253" t="s">
        <v>969</v>
      </c>
      <c r="D1221" s="223"/>
      <c r="E1221" s="224"/>
      <c r="F1221" s="222"/>
      <c r="G1221" s="222"/>
      <c r="H1221" s="222"/>
      <c r="I1221" s="222"/>
      <c r="J1221" s="222"/>
      <c r="K1221" s="222"/>
      <c r="L1221" s="222"/>
      <c r="M1221" s="222"/>
      <c r="N1221" s="221"/>
      <c r="O1221" s="221"/>
      <c r="P1221" s="221"/>
      <c r="Q1221" s="221"/>
      <c r="R1221" s="222"/>
      <c r="S1221" s="222"/>
      <c r="T1221" s="222"/>
      <c r="U1221" s="222"/>
      <c r="V1221" s="222"/>
      <c r="W1221" s="222"/>
      <c r="X1221" s="222"/>
      <c r="Y1221" s="222"/>
      <c r="Z1221" s="212"/>
      <c r="AA1221" s="212"/>
      <c r="AB1221" s="212"/>
      <c r="AC1221" s="212"/>
      <c r="AD1221" s="212"/>
      <c r="AE1221" s="212"/>
      <c r="AF1221" s="212"/>
      <c r="AG1221" s="212" t="s">
        <v>302</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
      <c r="A1222" s="219"/>
      <c r="B1222" s="220"/>
      <c r="C1222" s="253" t="s">
        <v>970</v>
      </c>
      <c r="D1222" s="223"/>
      <c r="E1222" s="224">
        <v>85.5</v>
      </c>
      <c r="F1222" s="222"/>
      <c r="G1222" s="222"/>
      <c r="H1222" s="222"/>
      <c r="I1222" s="222"/>
      <c r="J1222" s="222"/>
      <c r="K1222" s="222"/>
      <c r="L1222" s="222"/>
      <c r="M1222" s="222"/>
      <c r="N1222" s="221"/>
      <c r="O1222" s="221"/>
      <c r="P1222" s="221"/>
      <c r="Q1222" s="221"/>
      <c r="R1222" s="222"/>
      <c r="S1222" s="222"/>
      <c r="T1222" s="222"/>
      <c r="U1222" s="222"/>
      <c r="V1222" s="222"/>
      <c r="W1222" s="222"/>
      <c r="X1222" s="222"/>
      <c r="Y1222" s="222"/>
      <c r="Z1222" s="212"/>
      <c r="AA1222" s="212"/>
      <c r="AB1222" s="212"/>
      <c r="AC1222" s="212"/>
      <c r="AD1222" s="212"/>
      <c r="AE1222" s="212"/>
      <c r="AF1222" s="212"/>
      <c r="AG1222" s="212" t="s">
        <v>302</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
      <c r="A1223" s="219"/>
      <c r="B1223" s="220"/>
      <c r="C1223" s="253" t="s">
        <v>971</v>
      </c>
      <c r="D1223" s="223"/>
      <c r="E1223" s="224">
        <v>29.47</v>
      </c>
      <c r="F1223" s="222"/>
      <c r="G1223" s="222"/>
      <c r="H1223" s="222"/>
      <c r="I1223" s="222"/>
      <c r="J1223" s="222"/>
      <c r="K1223" s="222"/>
      <c r="L1223" s="222"/>
      <c r="M1223" s="222"/>
      <c r="N1223" s="221"/>
      <c r="O1223" s="221"/>
      <c r="P1223" s="221"/>
      <c r="Q1223" s="221"/>
      <c r="R1223" s="222"/>
      <c r="S1223" s="222"/>
      <c r="T1223" s="222"/>
      <c r="U1223" s="222"/>
      <c r="V1223" s="222"/>
      <c r="W1223" s="222"/>
      <c r="X1223" s="222"/>
      <c r="Y1223" s="222"/>
      <c r="Z1223" s="212"/>
      <c r="AA1223" s="212"/>
      <c r="AB1223" s="212"/>
      <c r="AC1223" s="212"/>
      <c r="AD1223" s="212"/>
      <c r="AE1223" s="212"/>
      <c r="AF1223" s="212"/>
      <c r="AG1223" s="212" t="s">
        <v>302</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ht="22.5" outlineLevel="1" x14ac:dyDescent="0.2">
      <c r="A1224" s="233">
        <v>101</v>
      </c>
      <c r="B1224" s="234" t="s">
        <v>972</v>
      </c>
      <c r="C1224" s="250" t="s">
        <v>973</v>
      </c>
      <c r="D1224" s="235" t="s">
        <v>376</v>
      </c>
      <c r="E1224" s="236">
        <v>1290.8</v>
      </c>
      <c r="F1224" s="237"/>
      <c r="G1224" s="238">
        <f>ROUND(E1224*F1224,2)</f>
        <v>0</v>
      </c>
      <c r="H1224" s="237"/>
      <c r="I1224" s="238">
        <f>ROUND(E1224*H1224,2)</f>
        <v>0</v>
      </c>
      <c r="J1224" s="237"/>
      <c r="K1224" s="238">
        <f>ROUND(E1224*J1224,2)</f>
        <v>0</v>
      </c>
      <c r="L1224" s="238">
        <v>21</v>
      </c>
      <c r="M1224" s="238">
        <f>G1224*(1+L1224/100)</f>
        <v>0</v>
      </c>
      <c r="N1224" s="236">
        <v>4.0999999999999999E-4</v>
      </c>
      <c r="O1224" s="236">
        <f>ROUND(E1224*N1224,2)</f>
        <v>0.53</v>
      </c>
      <c r="P1224" s="236">
        <v>0</v>
      </c>
      <c r="Q1224" s="236">
        <f>ROUND(E1224*P1224,2)</f>
        <v>0</v>
      </c>
      <c r="R1224" s="238" t="s">
        <v>959</v>
      </c>
      <c r="S1224" s="238" t="s">
        <v>285</v>
      </c>
      <c r="T1224" s="239" t="s">
        <v>320</v>
      </c>
      <c r="U1224" s="222">
        <v>0.22991</v>
      </c>
      <c r="V1224" s="222">
        <f>ROUND(E1224*U1224,2)</f>
        <v>296.77</v>
      </c>
      <c r="W1224" s="222"/>
      <c r="X1224" s="222" t="s">
        <v>321</v>
      </c>
      <c r="Y1224" s="222" t="s">
        <v>279</v>
      </c>
      <c r="Z1224" s="212"/>
      <c r="AA1224" s="212"/>
      <c r="AB1224" s="212"/>
      <c r="AC1224" s="212"/>
      <c r="AD1224" s="212"/>
      <c r="AE1224" s="212"/>
      <c r="AF1224" s="212"/>
      <c r="AG1224" s="212" t="s">
        <v>960</v>
      </c>
      <c r="AH1224" s="212"/>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2" x14ac:dyDescent="0.2">
      <c r="A1225" s="219"/>
      <c r="B1225" s="220"/>
      <c r="C1225" s="253" t="s">
        <v>378</v>
      </c>
      <c r="D1225" s="223"/>
      <c r="E1225" s="224"/>
      <c r="F1225" s="222"/>
      <c r="G1225" s="222"/>
      <c r="H1225" s="222"/>
      <c r="I1225" s="222"/>
      <c r="J1225" s="222"/>
      <c r="K1225" s="222"/>
      <c r="L1225" s="222"/>
      <c r="M1225" s="222"/>
      <c r="N1225" s="221"/>
      <c r="O1225" s="221"/>
      <c r="P1225" s="221"/>
      <c r="Q1225" s="221"/>
      <c r="R1225" s="222"/>
      <c r="S1225" s="222"/>
      <c r="T1225" s="222"/>
      <c r="U1225" s="222"/>
      <c r="V1225" s="222"/>
      <c r="W1225" s="222"/>
      <c r="X1225" s="222"/>
      <c r="Y1225" s="222"/>
      <c r="Z1225" s="212"/>
      <c r="AA1225" s="212"/>
      <c r="AB1225" s="212"/>
      <c r="AC1225" s="212"/>
      <c r="AD1225" s="212"/>
      <c r="AE1225" s="212"/>
      <c r="AF1225" s="212"/>
      <c r="AG1225" s="212" t="s">
        <v>302</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
      <c r="A1226" s="219"/>
      <c r="B1226" s="220"/>
      <c r="C1226" s="253" t="s">
        <v>974</v>
      </c>
      <c r="D1226" s="223"/>
      <c r="E1226" s="224"/>
      <c r="F1226" s="222"/>
      <c r="G1226" s="222"/>
      <c r="H1226" s="222"/>
      <c r="I1226" s="222"/>
      <c r="J1226" s="222"/>
      <c r="K1226" s="222"/>
      <c r="L1226" s="222"/>
      <c r="M1226" s="222"/>
      <c r="N1226" s="221"/>
      <c r="O1226" s="221"/>
      <c r="P1226" s="221"/>
      <c r="Q1226" s="221"/>
      <c r="R1226" s="222"/>
      <c r="S1226" s="222"/>
      <c r="T1226" s="222"/>
      <c r="U1226" s="222"/>
      <c r="V1226" s="222"/>
      <c r="W1226" s="222"/>
      <c r="X1226" s="222"/>
      <c r="Y1226" s="222"/>
      <c r="Z1226" s="212"/>
      <c r="AA1226" s="212"/>
      <c r="AB1226" s="212"/>
      <c r="AC1226" s="212"/>
      <c r="AD1226" s="212"/>
      <c r="AE1226" s="212"/>
      <c r="AF1226" s="212"/>
      <c r="AG1226" s="212" t="s">
        <v>302</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
      <c r="A1227" s="219"/>
      <c r="B1227" s="220"/>
      <c r="C1227" s="253" t="s">
        <v>975</v>
      </c>
      <c r="D1227" s="223"/>
      <c r="E1227" s="224"/>
      <c r="F1227" s="222"/>
      <c r="G1227" s="222"/>
      <c r="H1227" s="222"/>
      <c r="I1227" s="222"/>
      <c r="J1227" s="222"/>
      <c r="K1227" s="222"/>
      <c r="L1227" s="222"/>
      <c r="M1227" s="222"/>
      <c r="N1227" s="221"/>
      <c r="O1227" s="221"/>
      <c r="P1227" s="221"/>
      <c r="Q1227" s="221"/>
      <c r="R1227" s="222"/>
      <c r="S1227" s="222"/>
      <c r="T1227" s="222"/>
      <c r="U1227" s="222"/>
      <c r="V1227" s="222"/>
      <c r="W1227" s="222"/>
      <c r="X1227" s="222"/>
      <c r="Y1227" s="222"/>
      <c r="Z1227" s="212"/>
      <c r="AA1227" s="212"/>
      <c r="AB1227" s="212"/>
      <c r="AC1227" s="212"/>
      <c r="AD1227" s="212"/>
      <c r="AE1227" s="212"/>
      <c r="AF1227" s="212"/>
      <c r="AG1227" s="212" t="s">
        <v>302</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
      <c r="A1228" s="219"/>
      <c r="B1228" s="220"/>
      <c r="C1228" s="253" t="s">
        <v>962</v>
      </c>
      <c r="D1228" s="223"/>
      <c r="E1228" s="224">
        <v>645.4</v>
      </c>
      <c r="F1228" s="222"/>
      <c r="G1228" s="222"/>
      <c r="H1228" s="222"/>
      <c r="I1228" s="222"/>
      <c r="J1228" s="222"/>
      <c r="K1228" s="222"/>
      <c r="L1228" s="222"/>
      <c r="M1228" s="222"/>
      <c r="N1228" s="221"/>
      <c r="O1228" s="221"/>
      <c r="P1228" s="221"/>
      <c r="Q1228" s="221"/>
      <c r="R1228" s="222"/>
      <c r="S1228" s="222"/>
      <c r="T1228" s="222"/>
      <c r="U1228" s="222"/>
      <c r="V1228" s="222"/>
      <c r="W1228" s="222"/>
      <c r="X1228" s="222"/>
      <c r="Y1228" s="222"/>
      <c r="Z1228" s="212"/>
      <c r="AA1228" s="212"/>
      <c r="AB1228" s="212"/>
      <c r="AC1228" s="212"/>
      <c r="AD1228" s="212"/>
      <c r="AE1228" s="212"/>
      <c r="AF1228" s="212"/>
      <c r="AG1228" s="212" t="s">
        <v>302</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53" t="s">
        <v>976</v>
      </c>
      <c r="D1229" s="223"/>
      <c r="E1229" s="224"/>
      <c r="F1229" s="222"/>
      <c r="G1229" s="222"/>
      <c r="H1229" s="222"/>
      <c r="I1229" s="222"/>
      <c r="J1229" s="222"/>
      <c r="K1229" s="222"/>
      <c r="L1229" s="222"/>
      <c r="M1229" s="222"/>
      <c r="N1229" s="221"/>
      <c r="O1229" s="221"/>
      <c r="P1229" s="221"/>
      <c r="Q1229" s="221"/>
      <c r="R1229" s="222"/>
      <c r="S1229" s="222"/>
      <c r="T1229" s="222"/>
      <c r="U1229" s="222"/>
      <c r="V1229" s="222"/>
      <c r="W1229" s="222"/>
      <c r="X1229" s="222"/>
      <c r="Y1229" s="222"/>
      <c r="Z1229" s="212"/>
      <c r="AA1229" s="212"/>
      <c r="AB1229" s="212"/>
      <c r="AC1229" s="212"/>
      <c r="AD1229" s="212"/>
      <c r="AE1229" s="212"/>
      <c r="AF1229" s="212"/>
      <c r="AG1229" s="212" t="s">
        <v>302</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
      <c r="A1230" s="219"/>
      <c r="B1230" s="220"/>
      <c r="C1230" s="253" t="s">
        <v>962</v>
      </c>
      <c r="D1230" s="223"/>
      <c r="E1230" s="224">
        <v>645.4</v>
      </c>
      <c r="F1230" s="222"/>
      <c r="G1230" s="222"/>
      <c r="H1230" s="222"/>
      <c r="I1230" s="222"/>
      <c r="J1230" s="222"/>
      <c r="K1230" s="222"/>
      <c r="L1230" s="222"/>
      <c r="M1230" s="222"/>
      <c r="N1230" s="221"/>
      <c r="O1230" s="221"/>
      <c r="P1230" s="221"/>
      <c r="Q1230" s="221"/>
      <c r="R1230" s="222"/>
      <c r="S1230" s="222"/>
      <c r="T1230" s="222"/>
      <c r="U1230" s="222"/>
      <c r="V1230" s="222"/>
      <c r="W1230" s="222"/>
      <c r="X1230" s="222"/>
      <c r="Y1230" s="222"/>
      <c r="Z1230" s="212"/>
      <c r="AA1230" s="212"/>
      <c r="AB1230" s="212"/>
      <c r="AC1230" s="212"/>
      <c r="AD1230" s="212"/>
      <c r="AE1230" s="212"/>
      <c r="AF1230" s="212"/>
      <c r="AG1230" s="212" t="s">
        <v>302</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ht="22.5" outlineLevel="1" x14ac:dyDescent="0.2">
      <c r="A1231" s="233">
        <v>102</v>
      </c>
      <c r="B1231" s="234" t="s">
        <v>977</v>
      </c>
      <c r="C1231" s="250" t="s">
        <v>978</v>
      </c>
      <c r="D1231" s="235" t="s">
        <v>376</v>
      </c>
      <c r="E1231" s="236">
        <v>186.37</v>
      </c>
      <c r="F1231" s="237"/>
      <c r="G1231" s="238">
        <f>ROUND(E1231*F1231,2)</f>
        <v>0</v>
      </c>
      <c r="H1231" s="237"/>
      <c r="I1231" s="238">
        <f>ROUND(E1231*H1231,2)</f>
        <v>0</v>
      </c>
      <c r="J1231" s="237"/>
      <c r="K1231" s="238">
        <f>ROUND(E1231*J1231,2)</f>
        <v>0</v>
      </c>
      <c r="L1231" s="238">
        <v>21</v>
      </c>
      <c r="M1231" s="238">
        <f>G1231*(1+L1231/100)</f>
        <v>0</v>
      </c>
      <c r="N1231" s="236">
        <v>5.8E-4</v>
      </c>
      <c r="O1231" s="236">
        <f>ROUND(E1231*N1231,2)</f>
        <v>0.11</v>
      </c>
      <c r="P1231" s="236">
        <v>0</v>
      </c>
      <c r="Q1231" s="236">
        <f>ROUND(E1231*P1231,2)</f>
        <v>0</v>
      </c>
      <c r="R1231" s="238" t="s">
        <v>959</v>
      </c>
      <c r="S1231" s="238" t="s">
        <v>285</v>
      </c>
      <c r="T1231" s="239" t="s">
        <v>320</v>
      </c>
      <c r="U1231" s="222">
        <v>0.26600000000000001</v>
      </c>
      <c r="V1231" s="222">
        <f>ROUND(E1231*U1231,2)</f>
        <v>49.57</v>
      </c>
      <c r="W1231" s="222"/>
      <c r="X1231" s="222" t="s">
        <v>321</v>
      </c>
      <c r="Y1231" s="222" t="s">
        <v>279</v>
      </c>
      <c r="Z1231" s="212"/>
      <c r="AA1231" s="212"/>
      <c r="AB1231" s="212"/>
      <c r="AC1231" s="212"/>
      <c r="AD1231" s="212"/>
      <c r="AE1231" s="212"/>
      <c r="AF1231" s="212"/>
      <c r="AG1231" s="212" t="s">
        <v>960</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
      <c r="A1232" s="219"/>
      <c r="B1232" s="220"/>
      <c r="C1232" s="253" t="s">
        <v>394</v>
      </c>
      <c r="D1232" s="223"/>
      <c r="E1232" s="224"/>
      <c r="F1232" s="222"/>
      <c r="G1232" s="222"/>
      <c r="H1232" s="222"/>
      <c r="I1232" s="222"/>
      <c r="J1232" s="222"/>
      <c r="K1232" s="222"/>
      <c r="L1232" s="222"/>
      <c r="M1232" s="222"/>
      <c r="N1232" s="221"/>
      <c r="O1232" s="221"/>
      <c r="P1232" s="221"/>
      <c r="Q1232" s="221"/>
      <c r="R1232" s="222"/>
      <c r="S1232" s="222"/>
      <c r="T1232" s="222"/>
      <c r="U1232" s="222"/>
      <c r="V1232" s="222"/>
      <c r="W1232" s="222"/>
      <c r="X1232" s="222"/>
      <c r="Y1232" s="222"/>
      <c r="Z1232" s="212"/>
      <c r="AA1232" s="212"/>
      <c r="AB1232" s="212"/>
      <c r="AC1232" s="212"/>
      <c r="AD1232" s="212"/>
      <c r="AE1232" s="212"/>
      <c r="AF1232" s="212"/>
      <c r="AG1232" s="212" t="s">
        <v>302</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
      <c r="A1233" s="219"/>
      <c r="B1233" s="220"/>
      <c r="C1233" s="253" t="s">
        <v>974</v>
      </c>
      <c r="D1233" s="223"/>
      <c r="E1233" s="224"/>
      <c r="F1233" s="222"/>
      <c r="G1233" s="222"/>
      <c r="H1233" s="222"/>
      <c r="I1233" s="222"/>
      <c r="J1233" s="222"/>
      <c r="K1233" s="222"/>
      <c r="L1233" s="222"/>
      <c r="M1233" s="222"/>
      <c r="N1233" s="221"/>
      <c r="O1233" s="221"/>
      <c r="P1233" s="221"/>
      <c r="Q1233" s="221"/>
      <c r="R1233" s="222"/>
      <c r="S1233" s="222"/>
      <c r="T1233" s="222"/>
      <c r="U1233" s="222"/>
      <c r="V1233" s="222"/>
      <c r="W1233" s="222"/>
      <c r="X1233" s="222"/>
      <c r="Y1233" s="222"/>
      <c r="Z1233" s="212"/>
      <c r="AA1233" s="212"/>
      <c r="AB1233" s="212"/>
      <c r="AC1233" s="212"/>
      <c r="AD1233" s="212"/>
      <c r="AE1233" s="212"/>
      <c r="AF1233" s="212"/>
      <c r="AG1233" s="212" t="s">
        <v>302</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
      <c r="A1234" s="219"/>
      <c r="B1234" s="220"/>
      <c r="C1234" s="253" t="s">
        <v>801</v>
      </c>
      <c r="D1234" s="223"/>
      <c r="E1234" s="224">
        <v>155.37</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22"/>
      <c r="Z1234" s="212"/>
      <c r="AA1234" s="212"/>
      <c r="AB1234" s="212"/>
      <c r="AC1234" s="212"/>
      <c r="AD1234" s="212"/>
      <c r="AE1234" s="212"/>
      <c r="AF1234" s="212"/>
      <c r="AG1234" s="212" t="s">
        <v>302</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
      <c r="A1235" s="219"/>
      <c r="B1235" s="220"/>
      <c r="C1235" s="253" t="s">
        <v>965</v>
      </c>
      <c r="D1235" s="223"/>
      <c r="E1235" s="224"/>
      <c r="F1235" s="222"/>
      <c r="G1235" s="222"/>
      <c r="H1235" s="222"/>
      <c r="I1235" s="222"/>
      <c r="J1235" s="222"/>
      <c r="K1235" s="222"/>
      <c r="L1235" s="222"/>
      <c r="M1235" s="222"/>
      <c r="N1235" s="221"/>
      <c r="O1235" s="221"/>
      <c r="P1235" s="221"/>
      <c r="Q1235" s="221"/>
      <c r="R1235" s="222"/>
      <c r="S1235" s="222"/>
      <c r="T1235" s="222"/>
      <c r="U1235" s="222"/>
      <c r="V1235" s="222"/>
      <c r="W1235" s="222"/>
      <c r="X1235" s="222"/>
      <c r="Y1235" s="222"/>
      <c r="Z1235" s="212"/>
      <c r="AA1235" s="212"/>
      <c r="AB1235" s="212"/>
      <c r="AC1235" s="212"/>
      <c r="AD1235" s="212"/>
      <c r="AE1235" s="212"/>
      <c r="AF1235" s="212"/>
      <c r="AG1235" s="212" t="s">
        <v>302</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
      <c r="A1236" s="219"/>
      <c r="B1236" s="220"/>
      <c r="C1236" s="253" t="s">
        <v>974</v>
      </c>
      <c r="D1236" s="223"/>
      <c r="E1236" s="224"/>
      <c r="F1236" s="222"/>
      <c r="G1236" s="222"/>
      <c r="H1236" s="222"/>
      <c r="I1236" s="222"/>
      <c r="J1236" s="222"/>
      <c r="K1236" s="222"/>
      <c r="L1236" s="222"/>
      <c r="M1236" s="222"/>
      <c r="N1236" s="221"/>
      <c r="O1236" s="221"/>
      <c r="P1236" s="221"/>
      <c r="Q1236" s="221"/>
      <c r="R1236" s="222"/>
      <c r="S1236" s="222"/>
      <c r="T1236" s="222"/>
      <c r="U1236" s="222"/>
      <c r="V1236" s="222"/>
      <c r="W1236" s="222"/>
      <c r="X1236" s="222"/>
      <c r="Y1236" s="222"/>
      <c r="Z1236" s="212"/>
      <c r="AA1236" s="212"/>
      <c r="AB1236" s="212"/>
      <c r="AC1236" s="212"/>
      <c r="AD1236" s="212"/>
      <c r="AE1236" s="212"/>
      <c r="AF1236" s="212"/>
      <c r="AG1236" s="212" t="s">
        <v>302</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
      <c r="A1237" s="219"/>
      <c r="B1237" s="220"/>
      <c r="C1237" s="253" t="s">
        <v>966</v>
      </c>
      <c r="D1237" s="223"/>
      <c r="E1237" s="224">
        <v>31</v>
      </c>
      <c r="F1237" s="222"/>
      <c r="G1237" s="222"/>
      <c r="H1237" s="222"/>
      <c r="I1237" s="222"/>
      <c r="J1237" s="222"/>
      <c r="K1237" s="222"/>
      <c r="L1237" s="222"/>
      <c r="M1237" s="222"/>
      <c r="N1237" s="221"/>
      <c r="O1237" s="221"/>
      <c r="P1237" s="221"/>
      <c r="Q1237" s="221"/>
      <c r="R1237" s="222"/>
      <c r="S1237" s="222"/>
      <c r="T1237" s="222"/>
      <c r="U1237" s="222"/>
      <c r="V1237" s="222"/>
      <c r="W1237" s="222"/>
      <c r="X1237" s="222"/>
      <c r="Y1237" s="222"/>
      <c r="Z1237" s="212"/>
      <c r="AA1237" s="212"/>
      <c r="AB1237" s="212"/>
      <c r="AC1237" s="212"/>
      <c r="AD1237" s="212"/>
      <c r="AE1237" s="212"/>
      <c r="AF1237" s="212"/>
      <c r="AG1237" s="212" t="s">
        <v>302</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1" x14ac:dyDescent="0.2">
      <c r="A1238" s="233">
        <v>103</v>
      </c>
      <c r="B1238" s="234" t="s">
        <v>979</v>
      </c>
      <c r="C1238" s="250" t="s">
        <v>980</v>
      </c>
      <c r="D1238" s="235" t="s">
        <v>376</v>
      </c>
      <c r="E1238" s="236">
        <v>145.13999999999999</v>
      </c>
      <c r="F1238" s="237"/>
      <c r="G1238" s="238">
        <f>ROUND(E1238*F1238,2)</f>
        <v>0</v>
      </c>
      <c r="H1238" s="237"/>
      <c r="I1238" s="238">
        <f>ROUND(E1238*H1238,2)</f>
        <v>0</v>
      </c>
      <c r="J1238" s="237"/>
      <c r="K1238" s="238">
        <f>ROUND(E1238*J1238,2)</f>
        <v>0</v>
      </c>
      <c r="L1238" s="238">
        <v>21</v>
      </c>
      <c r="M1238" s="238">
        <f>G1238*(1+L1238/100)</f>
        <v>0</v>
      </c>
      <c r="N1238" s="236">
        <v>3.5799999999999998E-3</v>
      </c>
      <c r="O1238" s="236">
        <f>ROUND(E1238*N1238,2)</f>
        <v>0.52</v>
      </c>
      <c r="P1238" s="236">
        <v>0</v>
      </c>
      <c r="Q1238" s="236">
        <f>ROUND(E1238*P1238,2)</f>
        <v>0</v>
      </c>
      <c r="R1238" s="238" t="s">
        <v>959</v>
      </c>
      <c r="S1238" s="238" t="s">
        <v>285</v>
      </c>
      <c r="T1238" s="239" t="s">
        <v>320</v>
      </c>
      <c r="U1238" s="222">
        <v>0.498</v>
      </c>
      <c r="V1238" s="222">
        <f>ROUND(E1238*U1238,2)</f>
        <v>72.28</v>
      </c>
      <c r="W1238" s="222"/>
      <c r="X1238" s="222" t="s">
        <v>321</v>
      </c>
      <c r="Y1238" s="222" t="s">
        <v>279</v>
      </c>
      <c r="Z1238" s="212"/>
      <c r="AA1238" s="212"/>
      <c r="AB1238" s="212"/>
      <c r="AC1238" s="212"/>
      <c r="AD1238" s="212"/>
      <c r="AE1238" s="212"/>
      <c r="AF1238" s="212"/>
      <c r="AG1238" s="212" t="s">
        <v>960</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
      <c r="A1239" s="219"/>
      <c r="B1239" s="220"/>
      <c r="C1239" s="253" t="s">
        <v>981</v>
      </c>
      <c r="D1239" s="223"/>
      <c r="E1239" s="224"/>
      <c r="F1239" s="222"/>
      <c r="G1239" s="222"/>
      <c r="H1239" s="222"/>
      <c r="I1239" s="222"/>
      <c r="J1239" s="222"/>
      <c r="K1239" s="222"/>
      <c r="L1239" s="222"/>
      <c r="M1239" s="222"/>
      <c r="N1239" s="221"/>
      <c r="O1239" s="221"/>
      <c r="P1239" s="221"/>
      <c r="Q1239" s="221"/>
      <c r="R1239" s="222"/>
      <c r="S1239" s="222"/>
      <c r="T1239" s="222"/>
      <c r="U1239" s="222"/>
      <c r="V1239" s="222"/>
      <c r="W1239" s="222"/>
      <c r="X1239" s="222"/>
      <c r="Y1239" s="222"/>
      <c r="Z1239" s="212"/>
      <c r="AA1239" s="212"/>
      <c r="AB1239" s="212"/>
      <c r="AC1239" s="212"/>
      <c r="AD1239" s="212"/>
      <c r="AE1239" s="212"/>
      <c r="AF1239" s="212"/>
      <c r="AG1239" s="212" t="s">
        <v>302</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
      <c r="A1240" s="219"/>
      <c r="B1240" s="220"/>
      <c r="C1240" s="253" t="s">
        <v>464</v>
      </c>
      <c r="D1240" s="223"/>
      <c r="E1240" s="224"/>
      <c r="F1240" s="222"/>
      <c r="G1240" s="222"/>
      <c r="H1240" s="222"/>
      <c r="I1240" s="222"/>
      <c r="J1240" s="222"/>
      <c r="K1240" s="222"/>
      <c r="L1240" s="222"/>
      <c r="M1240" s="222"/>
      <c r="N1240" s="221"/>
      <c r="O1240" s="221"/>
      <c r="P1240" s="221"/>
      <c r="Q1240" s="221"/>
      <c r="R1240" s="222"/>
      <c r="S1240" s="222"/>
      <c r="T1240" s="222"/>
      <c r="U1240" s="222"/>
      <c r="V1240" s="222"/>
      <c r="W1240" s="222"/>
      <c r="X1240" s="222"/>
      <c r="Y1240" s="222"/>
      <c r="Z1240" s="212"/>
      <c r="AA1240" s="212"/>
      <c r="AB1240" s="212"/>
      <c r="AC1240" s="212"/>
      <c r="AD1240" s="212"/>
      <c r="AE1240" s="212"/>
      <c r="AF1240" s="212"/>
      <c r="AG1240" s="212" t="s">
        <v>302</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
      <c r="A1241" s="219"/>
      <c r="B1241" s="220"/>
      <c r="C1241" s="253" t="s">
        <v>578</v>
      </c>
      <c r="D1241" s="223"/>
      <c r="E1241" s="224"/>
      <c r="F1241" s="222"/>
      <c r="G1241" s="222"/>
      <c r="H1241" s="222"/>
      <c r="I1241" s="222"/>
      <c r="J1241" s="222"/>
      <c r="K1241" s="222"/>
      <c r="L1241" s="222"/>
      <c r="M1241" s="222"/>
      <c r="N1241" s="221"/>
      <c r="O1241" s="221"/>
      <c r="P1241" s="221"/>
      <c r="Q1241" s="221"/>
      <c r="R1241" s="222"/>
      <c r="S1241" s="222"/>
      <c r="T1241" s="222"/>
      <c r="U1241" s="222"/>
      <c r="V1241" s="222"/>
      <c r="W1241" s="222"/>
      <c r="X1241" s="222"/>
      <c r="Y1241" s="222"/>
      <c r="Z1241" s="212"/>
      <c r="AA1241" s="212"/>
      <c r="AB1241" s="212"/>
      <c r="AC1241" s="212"/>
      <c r="AD1241" s="212"/>
      <c r="AE1241" s="212"/>
      <c r="AF1241" s="212"/>
      <c r="AG1241" s="212" t="s">
        <v>302</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
      <c r="A1242" s="219"/>
      <c r="B1242" s="220"/>
      <c r="C1242" s="253" t="s">
        <v>579</v>
      </c>
      <c r="D1242" s="223"/>
      <c r="E1242" s="224">
        <v>16.8</v>
      </c>
      <c r="F1242" s="222"/>
      <c r="G1242" s="222"/>
      <c r="H1242" s="222"/>
      <c r="I1242" s="222"/>
      <c r="J1242" s="222"/>
      <c r="K1242" s="222"/>
      <c r="L1242" s="222"/>
      <c r="M1242" s="222"/>
      <c r="N1242" s="221"/>
      <c r="O1242" s="221"/>
      <c r="P1242" s="221"/>
      <c r="Q1242" s="221"/>
      <c r="R1242" s="222"/>
      <c r="S1242" s="222"/>
      <c r="T1242" s="222"/>
      <c r="U1242" s="222"/>
      <c r="V1242" s="222"/>
      <c r="W1242" s="222"/>
      <c r="X1242" s="222"/>
      <c r="Y1242" s="222"/>
      <c r="Z1242" s="212"/>
      <c r="AA1242" s="212"/>
      <c r="AB1242" s="212"/>
      <c r="AC1242" s="212"/>
      <c r="AD1242" s="212"/>
      <c r="AE1242" s="212"/>
      <c r="AF1242" s="212"/>
      <c r="AG1242" s="212" t="s">
        <v>302</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
      <c r="A1243" s="219"/>
      <c r="B1243" s="220"/>
      <c r="C1243" s="253" t="s">
        <v>982</v>
      </c>
      <c r="D1243" s="223"/>
      <c r="E1243" s="224">
        <v>7.23</v>
      </c>
      <c r="F1243" s="222"/>
      <c r="G1243" s="222"/>
      <c r="H1243" s="222"/>
      <c r="I1243" s="222"/>
      <c r="J1243" s="222"/>
      <c r="K1243" s="222"/>
      <c r="L1243" s="222"/>
      <c r="M1243" s="222"/>
      <c r="N1243" s="221"/>
      <c r="O1243" s="221"/>
      <c r="P1243" s="221"/>
      <c r="Q1243" s="221"/>
      <c r="R1243" s="222"/>
      <c r="S1243" s="222"/>
      <c r="T1243" s="222"/>
      <c r="U1243" s="222"/>
      <c r="V1243" s="222"/>
      <c r="W1243" s="222"/>
      <c r="X1243" s="222"/>
      <c r="Y1243" s="222"/>
      <c r="Z1243" s="212"/>
      <c r="AA1243" s="212"/>
      <c r="AB1243" s="212"/>
      <c r="AC1243" s="212"/>
      <c r="AD1243" s="212"/>
      <c r="AE1243" s="212"/>
      <c r="AF1243" s="212"/>
      <c r="AG1243" s="212" t="s">
        <v>302</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
      <c r="A1244" s="219"/>
      <c r="B1244" s="220"/>
      <c r="C1244" s="253" t="s">
        <v>983</v>
      </c>
      <c r="D1244" s="223"/>
      <c r="E1244" s="224">
        <v>3.4</v>
      </c>
      <c r="F1244" s="222"/>
      <c r="G1244" s="222"/>
      <c r="H1244" s="222"/>
      <c r="I1244" s="222"/>
      <c r="J1244" s="222"/>
      <c r="K1244" s="222"/>
      <c r="L1244" s="222"/>
      <c r="M1244" s="222"/>
      <c r="N1244" s="221"/>
      <c r="O1244" s="221"/>
      <c r="P1244" s="221"/>
      <c r="Q1244" s="221"/>
      <c r="R1244" s="222"/>
      <c r="S1244" s="222"/>
      <c r="T1244" s="222"/>
      <c r="U1244" s="222"/>
      <c r="V1244" s="222"/>
      <c r="W1244" s="222"/>
      <c r="X1244" s="222"/>
      <c r="Y1244" s="222"/>
      <c r="Z1244" s="212"/>
      <c r="AA1244" s="212"/>
      <c r="AB1244" s="212"/>
      <c r="AC1244" s="212"/>
      <c r="AD1244" s="212"/>
      <c r="AE1244" s="212"/>
      <c r="AF1244" s="212"/>
      <c r="AG1244" s="212" t="s">
        <v>302</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
      <c r="A1245" s="219"/>
      <c r="B1245" s="220"/>
      <c r="C1245" s="253" t="s">
        <v>580</v>
      </c>
      <c r="D1245" s="223"/>
      <c r="E1245" s="224"/>
      <c r="F1245" s="222"/>
      <c r="G1245" s="222"/>
      <c r="H1245" s="222"/>
      <c r="I1245" s="222"/>
      <c r="J1245" s="222"/>
      <c r="K1245" s="222"/>
      <c r="L1245" s="222"/>
      <c r="M1245" s="222"/>
      <c r="N1245" s="221"/>
      <c r="O1245" s="221"/>
      <c r="P1245" s="221"/>
      <c r="Q1245" s="221"/>
      <c r="R1245" s="222"/>
      <c r="S1245" s="222"/>
      <c r="T1245" s="222"/>
      <c r="U1245" s="222"/>
      <c r="V1245" s="222"/>
      <c r="W1245" s="222"/>
      <c r="X1245" s="222"/>
      <c r="Y1245" s="222"/>
      <c r="Z1245" s="212"/>
      <c r="AA1245" s="212"/>
      <c r="AB1245" s="212"/>
      <c r="AC1245" s="212"/>
      <c r="AD1245" s="212"/>
      <c r="AE1245" s="212"/>
      <c r="AF1245" s="212"/>
      <c r="AG1245" s="212" t="s">
        <v>302</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
      <c r="A1246" s="219"/>
      <c r="B1246" s="220"/>
      <c r="C1246" s="253" t="s">
        <v>581</v>
      </c>
      <c r="D1246" s="223"/>
      <c r="E1246" s="224">
        <v>4.5999999999999996</v>
      </c>
      <c r="F1246" s="222"/>
      <c r="G1246" s="222"/>
      <c r="H1246" s="222"/>
      <c r="I1246" s="222"/>
      <c r="J1246" s="222"/>
      <c r="K1246" s="222"/>
      <c r="L1246" s="222"/>
      <c r="M1246" s="222"/>
      <c r="N1246" s="221"/>
      <c r="O1246" s="221"/>
      <c r="P1246" s="221"/>
      <c r="Q1246" s="221"/>
      <c r="R1246" s="222"/>
      <c r="S1246" s="222"/>
      <c r="T1246" s="222"/>
      <c r="U1246" s="222"/>
      <c r="V1246" s="222"/>
      <c r="W1246" s="222"/>
      <c r="X1246" s="222"/>
      <c r="Y1246" s="222"/>
      <c r="Z1246" s="212"/>
      <c r="AA1246" s="212"/>
      <c r="AB1246" s="212"/>
      <c r="AC1246" s="212"/>
      <c r="AD1246" s="212"/>
      <c r="AE1246" s="212"/>
      <c r="AF1246" s="212"/>
      <c r="AG1246" s="212" t="s">
        <v>302</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
      <c r="A1247" s="219"/>
      <c r="B1247" s="220"/>
      <c r="C1247" s="253" t="s">
        <v>984</v>
      </c>
      <c r="D1247" s="223"/>
      <c r="E1247" s="224">
        <v>3.66</v>
      </c>
      <c r="F1247" s="222"/>
      <c r="G1247" s="222"/>
      <c r="H1247" s="222"/>
      <c r="I1247" s="222"/>
      <c r="J1247" s="222"/>
      <c r="K1247" s="222"/>
      <c r="L1247" s="222"/>
      <c r="M1247" s="222"/>
      <c r="N1247" s="221"/>
      <c r="O1247" s="221"/>
      <c r="P1247" s="221"/>
      <c r="Q1247" s="221"/>
      <c r="R1247" s="222"/>
      <c r="S1247" s="222"/>
      <c r="T1247" s="222"/>
      <c r="U1247" s="222"/>
      <c r="V1247" s="222"/>
      <c r="W1247" s="222"/>
      <c r="X1247" s="222"/>
      <c r="Y1247" s="222"/>
      <c r="Z1247" s="212"/>
      <c r="AA1247" s="212"/>
      <c r="AB1247" s="212"/>
      <c r="AC1247" s="212"/>
      <c r="AD1247" s="212"/>
      <c r="AE1247" s="212"/>
      <c r="AF1247" s="212"/>
      <c r="AG1247" s="212" t="s">
        <v>302</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
      <c r="A1248" s="219"/>
      <c r="B1248" s="220"/>
      <c r="C1248" s="253" t="s">
        <v>471</v>
      </c>
      <c r="D1248" s="223"/>
      <c r="E1248" s="224"/>
      <c r="F1248" s="222"/>
      <c r="G1248" s="222"/>
      <c r="H1248" s="222"/>
      <c r="I1248" s="222"/>
      <c r="J1248" s="222"/>
      <c r="K1248" s="222"/>
      <c r="L1248" s="222"/>
      <c r="M1248" s="222"/>
      <c r="N1248" s="221"/>
      <c r="O1248" s="221"/>
      <c r="P1248" s="221"/>
      <c r="Q1248" s="221"/>
      <c r="R1248" s="222"/>
      <c r="S1248" s="222"/>
      <c r="T1248" s="222"/>
      <c r="U1248" s="222"/>
      <c r="V1248" s="222"/>
      <c r="W1248" s="222"/>
      <c r="X1248" s="222"/>
      <c r="Y1248" s="222"/>
      <c r="Z1248" s="212"/>
      <c r="AA1248" s="212"/>
      <c r="AB1248" s="212"/>
      <c r="AC1248" s="212"/>
      <c r="AD1248" s="212"/>
      <c r="AE1248" s="212"/>
      <c r="AF1248" s="212"/>
      <c r="AG1248" s="212" t="s">
        <v>302</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
      <c r="A1249" s="219"/>
      <c r="B1249" s="220"/>
      <c r="C1249" s="253" t="s">
        <v>582</v>
      </c>
      <c r="D1249" s="223"/>
      <c r="E1249" s="224"/>
      <c r="F1249" s="222"/>
      <c r="G1249" s="222"/>
      <c r="H1249" s="222"/>
      <c r="I1249" s="222"/>
      <c r="J1249" s="222"/>
      <c r="K1249" s="222"/>
      <c r="L1249" s="222"/>
      <c r="M1249" s="222"/>
      <c r="N1249" s="221"/>
      <c r="O1249" s="221"/>
      <c r="P1249" s="221"/>
      <c r="Q1249" s="221"/>
      <c r="R1249" s="222"/>
      <c r="S1249" s="222"/>
      <c r="T1249" s="222"/>
      <c r="U1249" s="222"/>
      <c r="V1249" s="222"/>
      <c r="W1249" s="222"/>
      <c r="X1249" s="222"/>
      <c r="Y1249" s="222"/>
      <c r="Z1249" s="212"/>
      <c r="AA1249" s="212"/>
      <c r="AB1249" s="212"/>
      <c r="AC1249" s="212"/>
      <c r="AD1249" s="212"/>
      <c r="AE1249" s="212"/>
      <c r="AF1249" s="212"/>
      <c r="AG1249" s="212" t="s">
        <v>302</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
      <c r="A1250" s="219"/>
      <c r="B1250" s="220"/>
      <c r="C1250" s="253" t="s">
        <v>579</v>
      </c>
      <c r="D1250" s="223"/>
      <c r="E1250" s="224">
        <v>16.8</v>
      </c>
      <c r="F1250" s="222"/>
      <c r="G1250" s="222"/>
      <c r="H1250" s="222"/>
      <c r="I1250" s="222"/>
      <c r="J1250" s="222"/>
      <c r="K1250" s="222"/>
      <c r="L1250" s="222"/>
      <c r="M1250" s="222"/>
      <c r="N1250" s="221"/>
      <c r="O1250" s="221"/>
      <c r="P1250" s="221"/>
      <c r="Q1250" s="221"/>
      <c r="R1250" s="222"/>
      <c r="S1250" s="222"/>
      <c r="T1250" s="222"/>
      <c r="U1250" s="222"/>
      <c r="V1250" s="222"/>
      <c r="W1250" s="222"/>
      <c r="X1250" s="222"/>
      <c r="Y1250" s="222"/>
      <c r="Z1250" s="212"/>
      <c r="AA1250" s="212"/>
      <c r="AB1250" s="212"/>
      <c r="AC1250" s="212"/>
      <c r="AD1250" s="212"/>
      <c r="AE1250" s="212"/>
      <c r="AF1250" s="212"/>
      <c r="AG1250" s="212" t="s">
        <v>302</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
      <c r="A1251" s="219"/>
      <c r="B1251" s="220"/>
      <c r="C1251" s="253" t="s">
        <v>982</v>
      </c>
      <c r="D1251" s="223"/>
      <c r="E1251" s="224">
        <v>7.23</v>
      </c>
      <c r="F1251" s="222"/>
      <c r="G1251" s="222"/>
      <c r="H1251" s="222"/>
      <c r="I1251" s="222"/>
      <c r="J1251" s="222"/>
      <c r="K1251" s="222"/>
      <c r="L1251" s="222"/>
      <c r="M1251" s="222"/>
      <c r="N1251" s="221"/>
      <c r="O1251" s="221"/>
      <c r="P1251" s="221"/>
      <c r="Q1251" s="221"/>
      <c r="R1251" s="222"/>
      <c r="S1251" s="222"/>
      <c r="T1251" s="222"/>
      <c r="U1251" s="222"/>
      <c r="V1251" s="222"/>
      <c r="W1251" s="222"/>
      <c r="X1251" s="222"/>
      <c r="Y1251" s="222"/>
      <c r="Z1251" s="212"/>
      <c r="AA1251" s="212"/>
      <c r="AB1251" s="212"/>
      <c r="AC1251" s="212"/>
      <c r="AD1251" s="212"/>
      <c r="AE1251" s="212"/>
      <c r="AF1251" s="212"/>
      <c r="AG1251" s="212" t="s">
        <v>302</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
      <c r="A1252" s="219"/>
      <c r="B1252" s="220"/>
      <c r="C1252" s="253" t="s">
        <v>983</v>
      </c>
      <c r="D1252" s="223"/>
      <c r="E1252" s="224">
        <v>3.4</v>
      </c>
      <c r="F1252" s="222"/>
      <c r="G1252" s="222"/>
      <c r="H1252" s="222"/>
      <c r="I1252" s="222"/>
      <c r="J1252" s="222"/>
      <c r="K1252" s="222"/>
      <c r="L1252" s="222"/>
      <c r="M1252" s="222"/>
      <c r="N1252" s="221"/>
      <c r="O1252" s="221"/>
      <c r="P1252" s="221"/>
      <c r="Q1252" s="221"/>
      <c r="R1252" s="222"/>
      <c r="S1252" s="222"/>
      <c r="T1252" s="222"/>
      <c r="U1252" s="222"/>
      <c r="V1252" s="222"/>
      <c r="W1252" s="222"/>
      <c r="X1252" s="222"/>
      <c r="Y1252" s="222"/>
      <c r="Z1252" s="212"/>
      <c r="AA1252" s="212"/>
      <c r="AB1252" s="212"/>
      <c r="AC1252" s="212"/>
      <c r="AD1252" s="212"/>
      <c r="AE1252" s="212"/>
      <c r="AF1252" s="212"/>
      <c r="AG1252" s="212" t="s">
        <v>302</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
      <c r="A1253" s="219"/>
      <c r="B1253" s="220"/>
      <c r="C1253" s="253" t="s">
        <v>583</v>
      </c>
      <c r="D1253" s="223"/>
      <c r="E1253" s="224"/>
      <c r="F1253" s="222"/>
      <c r="G1253" s="222"/>
      <c r="H1253" s="222"/>
      <c r="I1253" s="222"/>
      <c r="J1253" s="222"/>
      <c r="K1253" s="222"/>
      <c r="L1253" s="222"/>
      <c r="M1253" s="222"/>
      <c r="N1253" s="221"/>
      <c r="O1253" s="221"/>
      <c r="P1253" s="221"/>
      <c r="Q1253" s="221"/>
      <c r="R1253" s="222"/>
      <c r="S1253" s="222"/>
      <c r="T1253" s="222"/>
      <c r="U1253" s="222"/>
      <c r="V1253" s="222"/>
      <c r="W1253" s="222"/>
      <c r="X1253" s="222"/>
      <c r="Y1253" s="222"/>
      <c r="Z1253" s="212"/>
      <c r="AA1253" s="212"/>
      <c r="AB1253" s="212"/>
      <c r="AC1253" s="212"/>
      <c r="AD1253" s="212"/>
      <c r="AE1253" s="212"/>
      <c r="AF1253" s="212"/>
      <c r="AG1253" s="212" t="s">
        <v>302</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
      <c r="A1254" s="219"/>
      <c r="B1254" s="220"/>
      <c r="C1254" s="253" t="s">
        <v>581</v>
      </c>
      <c r="D1254" s="223"/>
      <c r="E1254" s="224">
        <v>4.5999999999999996</v>
      </c>
      <c r="F1254" s="222"/>
      <c r="G1254" s="222"/>
      <c r="H1254" s="222"/>
      <c r="I1254" s="222"/>
      <c r="J1254" s="222"/>
      <c r="K1254" s="222"/>
      <c r="L1254" s="222"/>
      <c r="M1254" s="222"/>
      <c r="N1254" s="221"/>
      <c r="O1254" s="221"/>
      <c r="P1254" s="221"/>
      <c r="Q1254" s="221"/>
      <c r="R1254" s="222"/>
      <c r="S1254" s="222"/>
      <c r="T1254" s="222"/>
      <c r="U1254" s="222"/>
      <c r="V1254" s="222"/>
      <c r="W1254" s="222"/>
      <c r="X1254" s="222"/>
      <c r="Y1254" s="222"/>
      <c r="Z1254" s="212"/>
      <c r="AA1254" s="212"/>
      <c r="AB1254" s="212"/>
      <c r="AC1254" s="212"/>
      <c r="AD1254" s="212"/>
      <c r="AE1254" s="212"/>
      <c r="AF1254" s="212"/>
      <c r="AG1254" s="212" t="s">
        <v>302</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
      <c r="A1255" s="219"/>
      <c r="B1255" s="220"/>
      <c r="C1255" s="253" t="s">
        <v>984</v>
      </c>
      <c r="D1255" s="223"/>
      <c r="E1255" s="224">
        <v>3.66</v>
      </c>
      <c r="F1255" s="222"/>
      <c r="G1255" s="222"/>
      <c r="H1255" s="222"/>
      <c r="I1255" s="222"/>
      <c r="J1255" s="222"/>
      <c r="K1255" s="222"/>
      <c r="L1255" s="222"/>
      <c r="M1255" s="222"/>
      <c r="N1255" s="221"/>
      <c r="O1255" s="221"/>
      <c r="P1255" s="221"/>
      <c r="Q1255" s="221"/>
      <c r="R1255" s="222"/>
      <c r="S1255" s="222"/>
      <c r="T1255" s="222"/>
      <c r="U1255" s="222"/>
      <c r="V1255" s="222"/>
      <c r="W1255" s="222"/>
      <c r="X1255" s="222"/>
      <c r="Y1255" s="222"/>
      <c r="Z1255" s="212"/>
      <c r="AA1255" s="212"/>
      <c r="AB1255" s="212"/>
      <c r="AC1255" s="212"/>
      <c r="AD1255" s="212"/>
      <c r="AE1255" s="212"/>
      <c r="AF1255" s="212"/>
      <c r="AG1255" s="212" t="s">
        <v>302</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
      <c r="A1256" s="219"/>
      <c r="B1256" s="220"/>
      <c r="C1256" s="253" t="s">
        <v>473</v>
      </c>
      <c r="D1256" s="223"/>
      <c r="E1256" s="224"/>
      <c r="F1256" s="222"/>
      <c r="G1256" s="222"/>
      <c r="H1256" s="222"/>
      <c r="I1256" s="222"/>
      <c r="J1256" s="222"/>
      <c r="K1256" s="222"/>
      <c r="L1256" s="222"/>
      <c r="M1256" s="222"/>
      <c r="N1256" s="221"/>
      <c r="O1256" s="221"/>
      <c r="P1256" s="221"/>
      <c r="Q1256" s="221"/>
      <c r="R1256" s="222"/>
      <c r="S1256" s="222"/>
      <c r="T1256" s="222"/>
      <c r="U1256" s="222"/>
      <c r="V1256" s="222"/>
      <c r="W1256" s="222"/>
      <c r="X1256" s="222"/>
      <c r="Y1256" s="222"/>
      <c r="Z1256" s="212"/>
      <c r="AA1256" s="212"/>
      <c r="AB1256" s="212"/>
      <c r="AC1256" s="212"/>
      <c r="AD1256" s="212"/>
      <c r="AE1256" s="212"/>
      <c r="AF1256" s="212"/>
      <c r="AG1256" s="212" t="s">
        <v>302</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
      <c r="A1257" s="219"/>
      <c r="B1257" s="220"/>
      <c r="C1257" s="253" t="s">
        <v>584</v>
      </c>
      <c r="D1257" s="223"/>
      <c r="E1257" s="224"/>
      <c r="F1257" s="222"/>
      <c r="G1257" s="222"/>
      <c r="H1257" s="222"/>
      <c r="I1257" s="222"/>
      <c r="J1257" s="222"/>
      <c r="K1257" s="222"/>
      <c r="L1257" s="222"/>
      <c r="M1257" s="222"/>
      <c r="N1257" s="221"/>
      <c r="O1257" s="221"/>
      <c r="P1257" s="221"/>
      <c r="Q1257" s="221"/>
      <c r="R1257" s="222"/>
      <c r="S1257" s="222"/>
      <c r="T1257" s="222"/>
      <c r="U1257" s="222"/>
      <c r="V1257" s="222"/>
      <c r="W1257" s="222"/>
      <c r="X1257" s="222"/>
      <c r="Y1257" s="222"/>
      <c r="Z1257" s="212"/>
      <c r="AA1257" s="212"/>
      <c r="AB1257" s="212"/>
      <c r="AC1257" s="212"/>
      <c r="AD1257" s="212"/>
      <c r="AE1257" s="212"/>
      <c r="AF1257" s="212"/>
      <c r="AG1257" s="212" t="s">
        <v>302</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3" x14ac:dyDescent="0.2">
      <c r="A1258" s="219"/>
      <c r="B1258" s="220"/>
      <c r="C1258" s="253" t="s">
        <v>579</v>
      </c>
      <c r="D1258" s="223"/>
      <c r="E1258" s="224">
        <v>16.8</v>
      </c>
      <c r="F1258" s="222"/>
      <c r="G1258" s="222"/>
      <c r="H1258" s="222"/>
      <c r="I1258" s="222"/>
      <c r="J1258" s="222"/>
      <c r="K1258" s="222"/>
      <c r="L1258" s="222"/>
      <c r="M1258" s="222"/>
      <c r="N1258" s="221"/>
      <c r="O1258" s="221"/>
      <c r="P1258" s="221"/>
      <c r="Q1258" s="221"/>
      <c r="R1258" s="222"/>
      <c r="S1258" s="222"/>
      <c r="T1258" s="222"/>
      <c r="U1258" s="222"/>
      <c r="V1258" s="222"/>
      <c r="W1258" s="222"/>
      <c r="X1258" s="222"/>
      <c r="Y1258" s="222"/>
      <c r="Z1258" s="212"/>
      <c r="AA1258" s="212"/>
      <c r="AB1258" s="212"/>
      <c r="AC1258" s="212"/>
      <c r="AD1258" s="212"/>
      <c r="AE1258" s="212"/>
      <c r="AF1258" s="212"/>
      <c r="AG1258" s="212" t="s">
        <v>302</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
      <c r="A1259" s="219"/>
      <c r="B1259" s="220"/>
      <c r="C1259" s="253" t="s">
        <v>982</v>
      </c>
      <c r="D1259" s="223"/>
      <c r="E1259" s="224">
        <v>7.23</v>
      </c>
      <c r="F1259" s="222"/>
      <c r="G1259" s="222"/>
      <c r="H1259" s="222"/>
      <c r="I1259" s="222"/>
      <c r="J1259" s="222"/>
      <c r="K1259" s="222"/>
      <c r="L1259" s="222"/>
      <c r="M1259" s="222"/>
      <c r="N1259" s="221"/>
      <c r="O1259" s="221"/>
      <c r="P1259" s="221"/>
      <c r="Q1259" s="221"/>
      <c r="R1259" s="222"/>
      <c r="S1259" s="222"/>
      <c r="T1259" s="222"/>
      <c r="U1259" s="222"/>
      <c r="V1259" s="222"/>
      <c r="W1259" s="222"/>
      <c r="X1259" s="222"/>
      <c r="Y1259" s="222"/>
      <c r="Z1259" s="212"/>
      <c r="AA1259" s="212"/>
      <c r="AB1259" s="212"/>
      <c r="AC1259" s="212"/>
      <c r="AD1259" s="212"/>
      <c r="AE1259" s="212"/>
      <c r="AF1259" s="212"/>
      <c r="AG1259" s="212" t="s">
        <v>302</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3" x14ac:dyDescent="0.2">
      <c r="A1260" s="219"/>
      <c r="B1260" s="220"/>
      <c r="C1260" s="253" t="s">
        <v>983</v>
      </c>
      <c r="D1260" s="223"/>
      <c r="E1260" s="224">
        <v>3.4</v>
      </c>
      <c r="F1260" s="222"/>
      <c r="G1260" s="222"/>
      <c r="H1260" s="222"/>
      <c r="I1260" s="222"/>
      <c r="J1260" s="222"/>
      <c r="K1260" s="222"/>
      <c r="L1260" s="222"/>
      <c r="M1260" s="222"/>
      <c r="N1260" s="221"/>
      <c r="O1260" s="221"/>
      <c r="P1260" s="221"/>
      <c r="Q1260" s="221"/>
      <c r="R1260" s="222"/>
      <c r="S1260" s="222"/>
      <c r="T1260" s="222"/>
      <c r="U1260" s="222"/>
      <c r="V1260" s="222"/>
      <c r="W1260" s="222"/>
      <c r="X1260" s="222"/>
      <c r="Y1260" s="222"/>
      <c r="Z1260" s="212"/>
      <c r="AA1260" s="212"/>
      <c r="AB1260" s="212"/>
      <c r="AC1260" s="212"/>
      <c r="AD1260" s="212"/>
      <c r="AE1260" s="212"/>
      <c r="AF1260" s="212"/>
      <c r="AG1260" s="212" t="s">
        <v>302</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
      <c r="A1261" s="219"/>
      <c r="B1261" s="220"/>
      <c r="C1261" s="253" t="s">
        <v>585</v>
      </c>
      <c r="D1261" s="223"/>
      <c r="E1261" s="224"/>
      <c r="F1261" s="222"/>
      <c r="G1261" s="222"/>
      <c r="H1261" s="222"/>
      <c r="I1261" s="222"/>
      <c r="J1261" s="222"/>
      <c r="K1261" s="222"/>
      <c r="L1261" s="222"/>
      <c r="M1261" s="222"/>
      <c r="N1261" s="221"/>
      <c r="O1261" s="221"/>
      <c r="P1261" s="221"/>
      <c r="Q1261" s="221"/>
      <c r="R1261" s="222"/>
      <c r="S1261" s="222"/>
      <c r="T1261" s="222"/>
      <c r="U1261" s="222"/>
      <c r="V1261" s="222"/>
      <c r="W1261" s="222"/>
      <c r="X1261" s="222"/>
      <c r="Y1261" s="222"/>
      <c r="Z1261" s="212"/>
      <c r="AA1261" s="212"/>
      <c r="AB1261" s="212"/>
      <c r="AC1261" s="212"/>
      <c r="AD1261" s="212"/>
      <c r="AE1261" s="212"/>
      <c r="AF1261" s="212"/>
      <c r="AG1261" s="212" t="s">
        <v>302</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53" t="s">
        <v>581</v>
      </c>
      <c r="D1262" s="223"/>
      <c r="E1262" s="224">
        <v>4.5999999999999996</v>
      </c>
      <c r="F1262" s="222"/>
      <c r="G1262" s="222"/>
      <c r="H1262" s="222"/>
      <c r="I1262" s="222"/>
      <c r="J1262" s="222"/>
      <c r="K1262" s="222"/>
      <c r="L1262" s="222"/>
      <c r="M1262" s="222"/>
      <c r="N1262" s="221"/>
      <c r="O1262" s="221"/>
      <c r="P1262" s="221"/>
      <c r="Q1262" s="221"/>
      <c r="R1262" s="222"/>
      <c r="S1262" s="222"/>
      <c r="T1262" s="222"/>
      <c r="U1262" s="222"/>
      <c r="V1262" s="222"/>
      <c r="W1262" s="222"/>
      <c r="X1262" s="222"/>
      <c r="Y1262" s="222"/>
      <c r="Z1262" s="212"/>
      <c r="AA1262" s="212"/>
      <c r="AB1262" s="212"/>
      <c r="AC1262" s="212"/>
      <c r="AD1262" s="212"/>
      <c r="AE1262" s="212"/>
      <c r="AF1262" s="212"/>
      <c r="AG1262" s="212" t="s">
        <v>302</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53" t="s">
        <v>984</v>
      </c>
      <c r="D1263" s="223"/>
      <c r="E1263" s="224">
        <v>3.66</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22"/>
      <c r="Z1263" s="212"/>
      <c r="AA1263" s="212"/>
      <c r="AB1263" s="212"/>
      <c r="AC1263" s="212"/>
      <c r="AD1263" s="212"/>
      <c r="AE1263" s="212"/>
      <c r="AF1263" s="212"/>
      <c r="AG1263" s="212" t="s">
        <v>302</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
      <c r="A1264" s="219"/>
      <c r="B1264" s="220"/>
      <c r="C1264" s="253" t="s">
        <v>567</v>
      </c>
      <c r="D1264" s="223"/>
      <c r="E1264" s="224"/>
      <c r="F1264" s="222"/>
      <c r="G1264" s="222"/>
      <c r="H1264" s="222"/>
      <c r="I1264" s="222"/>
      <c r="J1264" s="222"/>
      <c r="K1264" s="222"/>
      <c r="L1264" s="222"/>
      <c r="M1264" s="222"/>
      <c r="N1264" s="221"/>
      <c r="O1264" s="221"/>
      <c r="P1264" s="221"/>
      <c r="Q1264" s="221"/>
      <c r="R1264" s="222"/>
      <c r="S1264" s="222"/>
      <c r="T1264" s="222"/>
      <c r="U1264" s="222"/>
      <c r="V1264" s="222"/>
      <c r="W1264" s="222"/>
      <c r="X1264" s="222"/>
      <c r="Y1264" s="222"/>
      <c r="Z1264" s="212"/>
      <c r="AA1264" s="212"/>
      <c r="AB1264" s="212"/>
      <c r="AC1264" s="212"/>
      <c r="AD1264" s="212"/>
      <c r="AE1264" s="212"/>
      <c r="AF1264" s="212"/>
      <c r="AG1264" s="212" t="s">
        <v>302</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
      <c r="A1265" s="219"/>
      <c r="B1265" s="220"/>
      <c r="C1265" s="253" t="s">
        <v>586</v>
      </c>
      <c r="D1265" s="223"/>
      <c r="E1265" s="224"/>
      <c r="F1265" s="222"/>
      <c r="G1265" s="222"/>
      <c r="H1265" s="222"/>
      <c r="I1265" s="222"/>
      <c r="J1265" s="222"/>
      <c r="K1265" s="222"/>
      <c r="L1265" s="222"/>
      <c r="M1265" s="222"/>
      <c r="N1265" s="221"/>
      <c r="O1265" s="221"/>
      <c r="P1265" s="221"/>
      <c r="Q1265" s="221"/>
      <c r="R1265" s="222"/>
      <c r="S1265" s="222"/>
      <c r="T1265" s="222"/>
      <c r="U1265" s="222"/>
      <c r="V1265" s="222"/>
      <c r="W1265" s="222"/>
      <c r="X1265" s="222"/>
      <c r="Y1265" s="222"/>
      <c r="Z1265" s="212"/>
      <c r="AA1265" s="212"/>
      <c r="AB1265" s="212"/>
      <c r="AC1265" s="212"/>
      <c r="AD1265" s="212"/>
      <c r="AE1265" s="212"/>
      <c r="AF1265" s="212"/>
      <c r="AG1265" s="212" t="s">
        <v>302</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
      <c r="A1266" s="219"/>
      <c r="B1266" s="220"/>
      <c r="C1266" s="253" t="s">
        <v>587</v>
      </c>
      <c r="D1266" s="223"/>
      <c r="E1266" s="224">
        <v>2.8</v>
      </c>
      <c r="F1266" s="222"/>
      <c r="G1266" s="222"/>
      <c r="H1266" s="222"/>
      <c r="I1266" s="222"/>
      <c r="J1266" s="222"/>
      <c r="K1266" s="222"/>
      <c r="L1266" s="222"/>
      <c r="M1266" s="222"/>
      <c r="N1266" s="221"/>
      <c r="O1266" s="221"/>
      <c r="P1266" s="221"/>
      <c r="Q1266" s="221"/>
      <c r="R1266" s="222"/>
      <c r="S1266" s="222"/>
      <c r="T1266" s="222"/>
      <c r="U1266" s="222"/>
      <c r="V1266" s="222"/>
      <c r="W1266" s="222"/>
      <c r="X1266" s="222"/>
      <c r="Y1266" s="222"/>
      <c r="Z1266" s="212"/>
      <c r="AA1266" s="212"/>
      <c r="AB1266" s="212"/>
      <c r="AC1266" s="212"/>
      <c r="AD1266" s="212"/>
      <c r="AE1266" s="212"/>
      <c r="AF1266" s="212"/>
      <c r="AG1266" s="212" t="s">
        <v>302</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
      <c r="A1267" s="219"/>
      <c r="B1267" s="220"/>
      <c r="C1267" s="253" t="s">
        <v>985</v>
      </c>
      <c r="D1267" s="223"/>
      <c r="E1267" s="224">
        <v>2.25</v>
      </c>
      <c r="F1267" s="222"/>
      <c r="G1267" s="222"/>
      <c r="H1267" s="222"/>
      <c r="I1267" s="222"/>
      <c r="J1267" s="222"/>
      <c r="K1267" s="222"/>
      <c r="L1267" s="222"/>
      <c r="M1267" s="222"/>
      <c r="N1267" s="221"/>
      <c r="O1267" s="221"/>
      <c r="P1267" s="221"/>
      <c r="Q1267" s="221"/>
      <c r="R1267" s="222"/>
      <c r="S1267" s="222"/>
      <c r="T1267" s="222"/>
      <c r="U1267" s="222"/>
      <c r="V1267" s="222"/>
      <c r="W1267" s="222"/>
      <c r="X1267" s="222"/>
      <c r="Y1267" s="222"/>
      <c r="Z1267" s="212"/>
      <c r="AA1267" s="212"/>
      <c r="AB1267" s="212"/>
      <c r="AC1267" s="212"/>
      <c r="AD1267" s="212"/>
      <c r="AE1267" s="212"/>
      <c r="AF1267" s="212"/>
      <c r="AG1267" s="212" t="s">
        <v>302</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
      <c r="A1268" s="219"/>
      <c r="B1268" s="220"/>
      <c r="C1268" s="253" t="s">
        <v>588</v>
      </c>
      <c r="D1268" s="223"/>
      <c r="E1268" s="224"/>
      <c r="F1268" s="222"/>
      <c r="G1268" s="222"/>
      <c r="H1268" s="222"/>
      <c r="I1268" s="222"/>
      <c r="J1268" s="222"/>
      <c r="K1268" s="222"/>
      <c r="L1268" s="222"/>
      <c r="M1268" s="222"/>
      <c r="N1268" s="221"/>
      <c r="O1268" s="221"/>
      <c r="P1268" s="221"/>
      <c r="Q1268" s="221"/>
      <c r="R1268" s="222"/>
      <c r="S1268" s="222"/>
      <c r="T1268" s="222"/>
      <c r="U1268" s="222"/>
      <c r="V1268" s="222"/>
      <c r="W1268" s="222"/>
      <c r="X1268" s="222"/>
      <c r="Y1268" s="222"/>
      <c r="Z1268" s="212"/>
      <c r="AA1268" s="212"/>
      <c r="AB1268" s="212"/>
      <c r="AC1268" s="212"/>
      <c r="AD1268" s="212"/>
      <c r="AE1268" s="212"/>
      <c r="AF1268" s="212"/>
      <c r="AG1268" s="212" t="s">
        <v>302</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
      <c r="A1269" s="219"/>
      <c r="B1269" s="220"/>
      <c r="C1269" s="253" t="s">
        <v>589</v>
      </c>
      <c r="D1269" s="223"/>
      <c r="E1269" s="224">
        <v>18.5</v>
      </c>
      <c r="F1269" s="222"/>
      <c r="G1269" s="222"/>
      <c r="H1269" s="222"/>
      <c r="I1269" s="222"/>
      <c r="J1269" s="222"/>
      <c r="K1269" s="222"/>
      <c r="L1269" s="222"/>
      <c r="M1269" s="222"/>
      <c r="N1269" s="221"/>
      <c r="O1269" s="221"/>
      <c r="P1269" s="221"/>
      <c r="Q1269" s="221"/>
      <c r="R1269" s="222"/>
      <c r="S1269" s="222"/>
      <c r="T1269" s="222"/>
      <c r="U1269" s="222"/>
      <c r="V1269" s="222"/>
      <c r="W1269" s="222"/>
      <c r="X1269" s="222"/>
      <c r="Y1269" s="222"/>
      <c r="Z1269" s="212"/>
      <c r="AA1269" s="212"/>
      <c r="AB1269" s="212"/>
      <c r="AC1269" s="212"/>
      <c r="AD1269" s="212"/>
      <c r="AE1269" s="212"/>
      <c r="AF1269" s="212"/>
      <c r="AG1269" s="212" t="s">
        <v>302</v>
      </c>
      <c r="AH1269" s="212">
        <v>0</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
      <c r="A1270" s="219"/>
      <c r="B1270" s="220"/>
      <c r="C1270" s="253" t="s">
        <v>986</v>
      </c>
      <c r="D1270" s="223"/>
      <c r="E1270" s="224">
        <v>6.33</v>
      </c>
      <c r="F1270" s="222"/>
      <c r="G1270" s="222"/>
      <c r="H1270" s="222"/>
      <c r="I1270" s="222"/>
      <c r="J1270" s="222"/>
      <c r="K1270" s="222"/>
      <c r="L1270" s="222"/>
      <c r="M1270" s="222"/>
      <c r="N1270" s="221"/>
      <c r="O1270" s="221"/>
      <c r="P1270" s="221"/>
      <c r="Q1270" s="221"/>
      <c r="R1270" s="222"/>
      <c r="S1270" s="222"/>
      <c r="T1270" s="222"/>
      <c r="U1270" s="222"/>
      <c r="V1270" s="222"/>
      <c r="W1270" s="222"/>
      <c r="X1270" s="222"/>
      <c r="Y1270" s="222"/>
      <c r="Z1270" s="212"/>
      <c r="AA1270" s="212"/>
      <c r="AB1270" s="212"/>
      <c r="AC1270" s="212"/>
      <c r="AD1270" s="212"/>
      <c r="AE1270" s="212"/>
      <c r="AF1270" s="212"/>
      <c r="AG1270" s="212" t="s">
        <v>302</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
      <c r="A1271" s="219"/>
      <c r="B1271" s="220"/>
      <c r="C1271" s="253" t="s">
        <v>590</v>
      </c>
      <c r="D1271" s="223"/>
      <c r="E1271" s="224"/>
      <c r="F1271" s="222"/>
      <c r="G1271" s="222"/>
      <c r="H1271" s="222"/>
      <c r="I1271" s="222"/>
      <c r="J1271" s="222"/>
      <c r="K1271" s="222"/>
      <c r="L1271" s="222"/>
      <c r="M1271" s="222"/>
      <c r="N1271" s="221"/>
      <c r="O1271" s="221"/>
      <c r="P1271" s="221"/>
      <c r="Q1271" s="221"/>
      <c r="R1271" s="222"/>
      <c r="S1271" s="222"/>
      <c r="T1271" s="222"/>
      <c r="U1271" s="222"/>
      <c r="V1271" s="222"/>
      <c r="W1271" s="222"/>
      <c r="X1271" s="222"/>
      <c r="Y1271" s="222"/>
      <c r="Z1271" s="212"/>
      <c r="AA1271" s="212"/>
      <c r="AB1271" s="212"/>
      <c r="AC1271" s="212"/>
      <c r="AD1271" s="212"/>
      <c r="AE1271" s="212"/>
      <c r="AF1271" s="212"/>
      <c r="AG1271" s="212" t="s">
        <v>302</v>
      </c>
      <c r="AH1271" s="212">
        <v>0</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
      <c r="A1272" s="219"/>
      <c r="B1272" s="220"/>
      <c r="C1272" s="253" t="s">
        <v>591</v>
      </c>
      <c r="D1272" s="223"/>
      <c r="E1272" s="224">
        <v>3.2</v>
      </c>
      <c r="F1272" s="222"/>
      <c r="G1272" s="222"/>
      <c r="H1272" s="222"/>
      <c r="I1272" s="222"/>
      <c r="J1272" s="222"/>
      <c r="K1272" s="222"/>
      <c r="L1272" s="222"/>
      <c r="M1272" s="222"/>
      <c r="N1272" s="221"/>
      <c r="O1272" s="221"/>
      <c r="P1272" s="221"/>
      <c r="Q1272" s="221"/>
      <c r="R1272" s="222"/>
      <c r="S1272" s="222"/>
      <c r="T1272" s="222"/>
      <c r="U1272" s="222"/>
      <c r="V1272" s="222"/>
      <c r="W1272" s="222"/>
      <c r="X1272" s="222"/>
      <c r="Y1272" s="222"/>
      <c r="Z1272" s="212"/>
      <c r="AA1272" s="212"/>
      <c r="AB1272" s="212"/>
      <c r="AC1272" s="212"/>
      <c r="AD1272" s="212"/>
      <c r="AE1272" s="212"/>
      <c r="AF1272" s="212"/>
      <c r="AG1272" s="212" t="s">
        <v>302</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
      <c r="A1273" s="219"/>
      <c r="B1273" s="220"/>
      <c r="C1273" s="253" t="s">
        <v>987</v>
      </c>
      <c r="D1273" s="223"/>
      <c r="E1273" s="224">
        <v>2.79</v>
      </c>
      <c r="F1273" s="222"/>
      <c r="G1273" s="222"/>
      <c r="H1273" s="222"/>
      <c r="I1273" s="222"/>
      <c r="J1273" s="222"/>
      <c r="K1273" s="222"/>
      <c r="L1273" s="222"/>
      <c r="M1273" s="222"/>
      <c r="N1273" s="221"/>
      <c r="O1273" s="221"/>
      <c r="P1273" s="221"/>
      <c r="Q1273" s="221"/>
      <c r="R1273" s="222"/>
      <c r="S1273" s="222"/>
      <c r="T1273" s="222"/>
      <c r="U1273" s="222"/>
      <c r="V1273" s="222"/>
      <c r="W1273" s="222"/>
      <c r="X1273" s="222"/>
      <c r="Y1273" s="222"/>
      <c r="Z1273" s="212"/>
      <c r="AA1273" s="212"/>
      <c r="AB1273" s="212"/>
      <c r="AC1273" s="212"/>
      <c r="AD1273" s="212"/>
      <c r="AE1273" s="212"/>
      <c r="AF1273" s="212"/>
      <c r="AG1273" s="212" t="s">
        <v>302</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53" t="s">
        <v>592</v>
      </c>
      <c r="D1274" s="223"/>
      <c r="E1274" s="224"/>
      <c r="F1274" s="222"/>
      <c r="G1274" s="222"/>
      <c r="H1274" s="222"/>
      <c r="I1274" s="222"/>
      <c r="J1274" s="222"/>
      <c r="K1274" s="222"/>
      <c r="L1274" s="222"/>
      <c r="M1274" s="222"/>
      <c r="N1274" s="221"/>
      <c r="O1274" s="221"/>
      <c r="P1274" s="221"/>
      <c r="Q1274" s="221"/>
      <c r="R1274" s="222"/>
      <c r="S1274" s="222"/>
      <c r="T1274" s="222"/>
      <c r="U1274" s="222"/>
      <c r="V1274" s="222"/>
      <c r="W1274" s="222"/>
      <c r="X1274" s="222"/>
      <c r="Y1274" s="222"/>
      <c r="Z1274" s="212"/>
      <c r="AA1274" s="212"/>
      <c r="AB1274" s="212"/>
      <c r="AC1274" s="212"/>
      <c r="AD1274" s="212"/>
      <c r="AE1274" s="212"/>
      <c r="AF1274" s="212"/>
      <c r="AG1274" s="212" t="s">
        <v>302</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
      <c r="A1275" s="219"/>
      <c r="B1275" s="220"/>
      <c r="C1275" s="253" t="s">
        <v>303</v>
      </c>
      <c r="D1275" s="223"/>
      <c r="E1275" s="224">
        <v>1</v>
      </c>
      <c r="F1275" s="222"/>
      <c r="G1275" s="222"/>
      <c r="H1275" s="222"/>
      <c r="I1275" s="222"/>
      <c r="J1275" s="222"/>
      <c r="K1275" s="222"/>
      <c r="L1275" s="222"/>
      <c r="M1275" s="222"/>
      <c r="N1275" s="221"/>
      <c r="O1275" s="221"/>
      <c r="P1275" s="221"/>
      <c r="Q1275" s="221"/>
      <c r="R1275" s="222"/>
      <c r="S1275" s="222"/>
      <c r="T1275" s="222"/>
      <c r="U1275" s="222"/>
      <c r="V1275" s="222"/>
      <c r="W1275" s="222"/>
      <c r="X1275" s="222"/>
      <c r="Y1275" s="222"/>
      <c r="Z1275" s="212"/>
      <c r="AA1275" s="212"/>
      <c r="AB1275" s="212"/>
      <c r="AC1275" s="212"/>
      <c r="AD1275" s="212"/>
      <c r="AE1275" s="212"/>
      <c r="AF1275" s="212"/>
      <c r="AG1275" s="212" t="s">
        <v>302</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
      <c r="A1276" s="219"/>
      <c r="B1276" s="220"/>
      <c r="C1276" s="253" t="s">
        <v>988</v>
      </c>
      <c r="D1276" s="223"/>
      <c r="E1276" s="224">
        <v>1.2</v>
      </c>
      <c r="F1276" s="222"/>
      <c r="G1276" s="222"/>
      <c r="H1276" s="222"/>
      <c r="I1276" s="222"/>
      <c r="J1276" s="222"/>
      <c r="K1276" s="222"/>
      <c r="L1276" s="222"/>
      <c r="M1276" s="222"/>
      <c r="N1276" s="221"/>
      <c r="O1276" s="221"/>
      <c r="P1276" s="221"/>
      <c r="Q1276" s="221"/>
      <c r="R1276" s="222"/>
      <c r="S1276" s="222"/>
      <c r="T1276" s="222"/>
      <c r="U1276" s="222"/>
      <c r="V1276" s="222"/>
      <c r="W1276" s="222"/>
      <c r="X1276" s="222"/>
      <c r="Y1276" s="222"/>
      <c r="Z1276" s="212"/>
      <c r="AA1276" s="212"/>
      <c r="AB1276" s="212"/>
      <c r="AC1276" s="212"/>
      <c r="AD1276" s="212"/>
      <c r="AE1276" s="212"/>
      <c r="AF1276" s="212"/>
      <c r="AG1276" s="212" t="s">
        <v>302</v>
      </c>
      <c r="AH1276" s="212">
        <v>0</v>
      </c>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1" x14ac:dyDescent="0.2">
      <c r="A1277" s="233">
        <v>104</v>
      </c>
      <c r="B1277" s="234" t="s">
        <v>989</v>
      </c>
      <c r="C1277" s="250" t="s">
        <v>990</v>
      </c>
      <c r="D1277" s="235" t="s">
        <v>435</v>
      </c>
      <c r="E1277" s="236">
        <v>182.6</v>
      </c>
      <c r="F1277" s="237"/>
      <c r="G1277" s="238">
        <f>ROUND(E1277*F1277,2)</f>
        <v>0</v>
      </c>
      <c r="H1277" s="237"/>
      <c r="I1277" s="238">
        <f>ROUND(E1277*H1277,2)</f>
        <v>0</v>
      </c>
      <c r="J1277" s="237"/>
      <c r="K1277" s="238">
        <f>ROUND(E1277*J1277,2)</f>
        <v>0</v>
      </c>
      <c r="L1277" s="238">
        <v>21</v>
      </c>
      <c r="M1277" s="238">
        <f>G1277*(1+L1277/100)</f>
        <v>0</v>
      </c>
      <c r="N1277" s="236">
        <v>2.9E-4</v>
      </c>
      <c r="O1277" s="236">
        <f>ROUND(E1277*N1277,2)</f>
        <v>0.05</v>
      </c>
      <c r="P1277" s="236">
        <v>0</v>
      </c>
      <c r="Q1277" s="236">
        <f>ROUND(E1277*P1277,2)</f>
        <v>0</v>
      </c>
      <c r="R1277" s="238" t="s">
        <v>959</v>
      </c>
      <c r="S1277" s="238" t="s">
        <v>285</v>
      </c>
      <c r="T1277" s="239" t="s">
        <v>320</v>
      </c>
      <c r="U1277" s="222">
        <v>0.11</v>
      </c>
      <c r="V1277" s="222">
        <f>ROUND(E1277*U1277,2)</f>
        <v>20.09</v>
      </c>
      <c r="W1277" s="222"/>
      <c r="X1277" s="222" t="s">
        <v>321</v>
      </c>
      <c r="Y1277" s="222" t="s">
        <v>279</v>
      </c>
      <c r="Z1277" s="212"/>
      <c r="AA1277" s="212"/>
      <c r="AB1277" s="212"/>
      <c r="AC1277" s="212"/>
      <c r="AD1277" s="212"/>
      <c r="AE1277" s="212"/>
      <c r="AF1277" s="212"/>
      <c r="AG1277" s="212" t="s">
        <v>960</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
      <c r="A1278" s="219"/>
      <c r="B1278" s="220"/>
      <c r="C1278" s="253" t="s">
        <v>981</v>
      </c>
      <c r="D1278" s="223"/>
      <c r="E1278" s="224"/>
      <c r="F1278" s="222"/>
      <c r="G1278" s="222"/>
      <c r="H1278" s="222"/>
      <c r="I1278" s="222"/>
      <c r="J1278" s="222"/>
      <c r="K1278" s="222"/>
      <c r="L1278" s="222"/>
      <c r="M1278" s="222"/>
      <c r="N1278" s="221"/>
      <c r="O1278" s="221"/>
      <c r="P1278" s="221"/>
      <c r="Q1278" s="221"/>
      <c r="R1278" s="222"/>
      <c r="S1278" s="222"/>
      <c r="T1278" s="222"/>
      <c r="U1278" s="222"/>
      <c r="V1278" s="222"/>
      <c r="W1278" s="222"/>
      <c r="X1278" s="222"/>
      <c r="Y1278" s="222"/>
      <c r="Z1278" s="212"/>
      <c r="AA1278" s="212"/>
      <c r="AB1278" s="212"/>
      <c r="AC1278" s="212"/>
      <c r="AD1278" s="212"/>
      <c r="AE1278" s="212"/>
      <c r="AF1278" s="212"/>
      <c r="AG1278" s="212" t="s">
        <v>302</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
      <c r="A1279" s="219"/>
      <c r="B1279" s="220"/>
      <c r="C1279" s="253" t="s">
        <v>464</v>
      </c>
      <c r="D1279" s="223"/>
      <c r="E1279" s="224"/>
      <c r="F1279" s="222"/>
      <c r="G1279" s="222"/>
      <c r="H1279" s="222"/>
      <c r="I1279" s="222"/>
      <c r="J1279" s="222"/>
      <c r="K1279" s="222"/>
      <c r="L1279" s="222"/>
      <c r="M1279" s="222"/>
      <c r="N1279" s="221"/>
      <c r="O1279" s="221"/>
      <c r="P1279" s="221"/>
      <c r="Q1279" s="221"/>
      <c r="R1279" s="222"/>
      <c r="S1279" s="222"/>
      <c r="T1279" s="222"/>
      <c r="U1279" s="222"/>
      <c r="V1279" s="222"/>
      <c r="W1279" s="222"/>
      <c r="X1279" s="222"/>
      <c r="Y1279" s="222"/>
      <c r="Z1279" s="212"/>
      <c r="AA1279" s="212"/>
      <c r="AB1279" s="212"/>
      <c r="AC1279" s="212"/>
      <c r="AD1279" s="212"/>
      <c r="AE1279" s="212"/>
      <c r="AF1279" s="212"/>
      <c r="AG1279" s="212" t="s">
        <v>302</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
      <c r="A1280" s="219"/>
      <c r="B1280" s="220"/>
      <c r="C1280" s="253" t="s">
        <v>578</v>
      </c>
      <c r="D1280" s="223"/>
      <c r="E1280" s="224"/>
      <c r="F1280" s="222"/>
      <c r="G1280" s="222"/>
      <c r="H1280" s="222"/>
      <c r="I1280" s="222"/>
      <c r="J1280" s="222"/>
      <c r="K1280" s="222"/>
      <c r="L1280" s="222"/>
      <c r="M1280" s="222"/>
      <c r="N1280" s="221"/>
      <c r="O1280" s="221"/>
      <c r="P1280" s="221"/>
      <c r="Q1280" s="221"/>
      <c r="R1280" s="222"/>
      <c r="S1280" s="222"/>
      <c r="T1280" s="222"/>
      <c r="U1280" s="222"/>
      <c r="V1280" s="222"/>
      <c r="W1280" s="222"/>
      <c r="X1280" s="222"/>
      <c r="Y1280" s="222"/>
      <c r="Z1280" s="212"/>
      <c r="AA1280" s="212"/>
      <c r="AB1280" s="212"/>
      <c r="AC1280" s="212"/>
      <c r="AD1280" s="212"/>
      <c r="AE1280" s="212"/>
      <c r="AF1280" s="212"/>
      <c r="AG1280" s="212" t="s">
        <v>302</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
      <c r="A1281" s="219"/>
      <c r="B1281" s="220"/>
      <c r="C1281" s="253" t="s">
        <v>991</v>
      </c>
      <c r="D1281" s="223"/>
      <c r="E1281" s="224">
        <v>24.1</v>
      </c>
      <c r="F1281" s="222"/>
      <c r="G1281" s="222"/>
      <c r="H1281" s="222"/>
      <c r="I1281" s="222"/>
      <c r="J1281" s="222"/>
      <c r="K1281" s="222"/>
      <c r="L1281" s="222"/>
      <c r="M1281" s="222"/>
      <c r="N1281" s="221"/>
      <c r="O1281" s="221"/>
      <c r="P1281" s="221"/>
      <c r="Q1281" s="221"/>
      <c r="R1281" s="222"/>
      <c r="S1281" s="222"/>
      <c r="T1281" s="222"/>
      <c r="U1281" s="222"/>
      <c r="V1281" s="222"/>
      <c r="W1281" s="222"/>
      <c r="X1281" s="222"/>
      <c r="Y1281" s="222"/>
      <c r="Z1281" s="212"/>
      <c r="AA1281" s="212"/>
      <c r="AB1281" s="212"/>
      <c r="AC1281" s="212"/>
      <c r="AD1281" s="212"/>
      <c r="AE1281" s="212"/>
      <c r="AF1281" s="212"/>
      <c r="AG1281" s="212" t="s">
        <v>302</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
      <c r="A1282" s="219"/>
      <c r="B1282" s="220"/>
      <c r="C1282" s="253" t="s">
        <v>992</v>
      </c>
      <c r="D1282" s="223"/>
      <c r="E1282" s="224">
        <v>5</v>
      </c>
      <c r="F1282" s="222"/>
      <c r="G1282" s="222"/>
      <c r="H1282" s="222"/>
      <c r="I1282" s="222"/>
      <c r="J1282" s="222"/>
      <c r="K1282" s="222"/>
      <c r="L1282" s="222"/>
      <c r="M1282" s="222"/>
      <c r="N1282" s="221"/>
      <c r="O1282" s="221"/>
      <c r="P1282" s="221"/>
      <c r="Q1282" s="221"/>
      <c r="R1282" s="222"/>
      <c r="S1282" s="222"/>
      <c r="T1282" s="222"/>
      <c r="U1282" s="222"/>
      <c r="V1282" s="222"/>
      <c r="W1282" s="222"/>
      <c r="X1282" s="222"/>
      <c r="Y1282" s="222"/>
      <c r="Z1282" s="212"/>
      <c r="AA1282" s="212"/>
      <c r="AB1282" s="212"/>
      <c r="AC1282" s="212"/>
      <c r="AD1282" s="212"/>
      <c r="AE1282" s="212"/>
      <c r="AF1282" s="212"/>
      <c r="AG1282" s="212" t="s">
        <v>302</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
      <c r="A1283" s="219"/>
      <c r="B1283" s="220"/>
      <c r="C1283" s="253" t="s">
        <v>580</v>
      </c>
      <c r="D1283" s="223"/>
      <c r="E1283" s="224"/>
      <c r="F1283" s="222"/>
      <c r="G1283" s="222"/>
      <c r="H1283" s="222"/>
      <c r="I1283" s="222"/>
      <c r="J1283" s="222"/>
      <c r="K1283" s="222"/>
      <c r="L1283" s="222"/>
      <c r="M1283" s="222"/>
      <c r="N1283" s="221"/>
      <c r="O1283" s="221"/>
      <c r="P1283" s="221"/>
      <c r="Q1283" s="221"/>
      <c r="R1283" s="222"/>
      <c r="S1283" s="222"/>
      <c r="T1283" s="222"/>
      <c r="U1283" s="222"/>
      <c r="V1283" s="222"/>
      <c r="W1283" s="222"/>
      <c r="X1283" s="222"/>
      <c r="Y1283" s="222"/>
      <c r="Z1283" s="212"/>
      <c r="AA1283" s="212"/>
      <c r="AB1283" s="212"/>
      <c r="AC1283" s="212"/>
      <c r="AD1283" s="212"/>
      <c r="AE1283" s="212"/>
      <c r="AF1283" s="212"/>
      <c r="AG1283" s="212" t="s">
        <v>302</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
      <c r="A1284" s="219"/>
      <c r="B1284" s="220"/>
      <c r="C1284" s="253" t="s">
        <v>993</v>
      </c>
      <c r="D1284" s="223"/>
      <c r="E1284" s="224">
        <v>12.2</v>
      </c>
      <c r="F1284" s="222"/>
      <c r="G1284" s="222"/>
      <c r="H1284" s="222"/>
      <c r="I1284" s="222"/>
      <c r="J1284" s="222"/>
      <c r="K1284" s="222"/>
      <c r="L1284" s="222"/>
      <c r="M1284" s="222"/>
      <c r="N1284" s="221"/>
      <c r="O1284" s="221"/>
      <c r="P1284" s="221"/>
      <c r="Q1284" s="221"/>
      <c r="R1284" s="222"/>
      <c r="S1284" s="222"/>
      <c r="T1284" s="222"/>
      <c r="U1284" s="222"/>
      <c r="V1284" s="222"/>
      <c r="W1284" s="222"/>
      <c r="X1284" s="222"/>
      <c r="Y1284" s="222"/>
      <c r="Z1284" s="212"/>
      <c r="AA1284" s="212"/>
      <c r="AB1284" s="212"/>
      <c r="AC1284" s="212"/>
      <c r="AD1284" s="212"/>
      <c r="AE1284" s="212"/>
      <c r="AF1284" s="212"/>
      <c r="AG1284" s="212" t="s">
        <v>302</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
      <c r="A1285" s="219"/>
      <c r="B1285" s="220"/>
      <c r="C1285" s="253" t="s">
        <v>994</v>
      </c>
      <c r="D1285" s="223"/>
      <c r="E1285" s="224">
        <v>2.4</v>
      </c>
      <c r="F1285" s="222"/>
      <c r="G1285" s="222"/>
      <c r="H1285" s="222"/>
      <c r="I1285" s="222"/>
      <c r="J1285" s="222"/>
      <c r="K1285" s="222"/>
      <c r="L1285" s="222"/>
      <c r="M1285" s="222"/>
      <c r="N1285" s="221"/>
      <c r="O1285" s="221"/>
      <c r="P1285" s="221"/>
      <c r="Q1285" s="221"/>
      <c r="R1285" s="222"/>
      <c r="S1285" s="222"/>
      <c r="T1285" s="222"/>
      <c r="U1285" s="222"/>
      <c r="V1285" s="222"/>
      <c r="W1285" s="222"/>
      <c r="X1285" s="222"/>
      <c r="Y1285" s="222"/>
      <c r="Z1285" s="212"/>
      <c r="AA1285" s="212"/>
      <c r="AB1285" s="212"/>
      <c r="AC1285" s="212"/>
      <c r="AD1285" s="212"/>
      <c r="AE1285" s="212"/>
      <c r="AF1285" s="212"/>
      <c r="AG1285" s="212" t="s">
        <v>302</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
      <c r="A1286" s="219"/>
      <c r="B1286" s="220"/>
      <c r="C1286" s="253" t="s">
        <v>471</v>
      </c>
      <c r="D1286" s="223"/>
      <c r="E1286" s="224"/>
      <c r="F1286" s="222"/>
      <c r="G1286" s="222"/>
      <c r="H1286" s="222"/>
      <c r="I1286" s="222"/>
      <c r="J1286" s="222"/>
      <c r="K1286" s="222"/>
      <c r="L1286" s="222"/>
      <c r="M1286" s="222"/>
      <c r="N1286" s="221"/>
      <c r="O1286" s="221"/>
      <c r="P1286" s="221"/>
      <c r="Q1286" s="221"/>
      <c r="R1286" s="222"/>
      <c r="S1286" s="222"/>
      <c r="T1286" s="222"/>
      <c r="U1286" s="222"/>
      <c r="V1286" s="222"/>
      <c r="W1286" s="222"/>
      <c r="X1286" s="222"/>
      <c r="Y1286" s="222"/>
      <c r="Z1286" s="212"/>
      <c r="AA1286" s="212"/>
      <c r="AB1286" s="212"/>
      <c r="AC1286" s="212"/>
      <c r="AD1286" s="212"/>
      <c r="AE1286" s="212"/>
      <c r="AF1286" s="212"/>
      <c r="AG1286" s="212" t="s">
        <v>302</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
      <c r="A1287" s="219"/>
      <c r="B1287" s="220"/>
      <c r="C1287" s="253" t="s">
        <v>582</v>
      </c>
      <c r="D1287" s="223"/>
      <c r="E1287" s="224"/>
      <c r="F1287" s="222"/>
      <c r="G1287" s="222"/>
      <c r="H1287" s="222"/>
      <c r="I1287" s="222"/>
      <c r="J1287" s="222"/>
      <c r="K1287" s="222"/>
      <c r="L1287" s="222"/>
      <c r="M1287" s="222"/>
      <c r="N1287" s="221"/>
      <c r="O1287" s="221"/>
      <c r="P1287" s="221"/>
      <c r="Q1287" s="221"/>
      <c r="R1287" s="222"/>
      <c r="S1287" s="222"/>
      <c r="T1287" s="222"/>
      <c r="U1287" s="222"/>
      <c r="V1287" s="222"/>
      <c r="W1287" s="222"/>
      <c r="X1287" s="222"/>
      <c r="Y1287" s="222"/>
      <c r="Z1287" s="212"/>
      <c r="AA1287" s="212"/>
      <c r="AB1287" s="212"/>
      <c r="AC1287" s="212"/>
      <c r="AD1287" s="212"/>
      <c r="AE1287" s="212"/>
      <c r="AF1287" s="212"/>
      <c r="AG1287" s="212" t="s">
        <v>302</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
      <c r="A1288" s="219"/>
      <c r="B1288" s="220"/>
      <c r="C1288" s="253" t="s">
        <v>991</v>
      </c>
      <c r="D1288" s="223"/>
      <c r="E1288" s="224">
        <v>24.1</v>
      </c>
      <c r="F1288" s="222"/>
      <c r="G1288" s="222"/>
      <c r="H1288" s="222"/>
      <c r="I1288" s="222"/>
      <c r="J1288" s="222"/>
      <c r="K1288" s="222"/>
      <c r="L1288" s="222"/>
      <c r="M1288" s="222"/>
      <c r="N1288" s="221"/>
      <c r="O1288" s="221"/>
      <c r="P1288" s="221"/>
      <c r="Q1288" s="221"/>
      <c r="R1288" s="222"/>
      <c r="S1288" s="222"/>
      <c r="T1288" s="222"/>
      <c r="U1288" s="222"/>
      <c r="V1288" s="222"/>
      <c r="W1288" s="222"/>
      <c r="X1288" s="222"/>
      <c r="Y1288" s="222"/>
      <c r="Z1288" s="212"/>
      <c r="AA1288" s="212"/>
      <c r="AB1288" s="212"/>
      <c r="AC1288" s="212"/>
      <c r="AD1288" s="212"/>
      <c r="AE1288" s="212"/>
      <c r="AF1288" s="212"/>
      <c r="AG1288" s="212" t="s">
        <v>302</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
      <c r="A1289" s="219"/>
      <c r="B1289" s="220"/>
      <c r="C1289" s="253" t="s">
        <v>992</v>
      </c>
      <c r="D1289" s="223"/>
      <c r="E1289" s="224">
        <v>5</v>
      </c>
      <c r="F1289" s="222"/>
      <c r="G1289" s="222"/>
      <c r="H1289" s="222"/>
      <c r="I1289" s="222"/>
      <c r="J1289" s="222"/>
      <c r="K1289" s="222"/>
      <c r="L1289" s="222"/>
      <c r="M1289" s="222"/>
      <c r="N1289" s="221"/>
      <c r="O1289" s="221"/>
      <c r="P1289" s="221"/>
      <c r="Q1289" s="221"/>
      <c r="R1289" s="222"/>
      <c r="S1289" s="222"/>
      <c r="T1289" s="222"/>
      <c r="U1289" s="222"/>
      <c r="V1289" s="222"/>
      <c r="W1289" s="222"/>
      <c r="X1289" s="222"/>
      <c r="Y1289" s="222"/>
      <c r="Z1289" s="212"/>
      <c r="AA1289" s="212"/>
      <c r="AB1289" s="212"/>
      <c r="AC1289" s="212"/>
      <c r="AD1289" s="212"/>
      <c r="AE1289" s="212"/>
      <c r="AF1289" s="212"/>
      <c r="AG1289" s="212" t="s">
        <v>302</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
      <c r="A1290" s="219"/>
      <c r="B1290" s="220"/>
      <c r="C1290" s="253" t="s">
        <v>583</v>
      </c>
      <c r="D1290" s="223"/>
      <c r="E1290" s="224"/>
      <c r="F1290" s="222"/>
      <c r="G1290" s="222"/>
      <c r="H1290" s="222"/>
      <c r="I1290" s="222"/>
      <c r="J1290" s="222"/>
      <c r="K1290" s="222"/>
      <c r="L1290" s="222"/>
      <c r="M1290" s="222"/>
      <c r="N1290" s="221"/>
      <c r="O1290" s="221"/>
      <c r="P1290" s="221"/>
      <c r="Q1290" s="221"/>
      <c r="R1290" s="222"/>
      <c r="S1290" s="222"/>
      <c r="T1290" s="222"/>
      <c r="U1290" s="222"/>
      <c r="V1290" s="222"/>
      <c r="W1290" s="222"/>
      <c r="X1290" s="222"/>
      <c r="Y1290" s="222"/>
      <c r="Z1290" s="212"/>
      <c r="AA1290" s="212"/>
      <c r="AB1290" s="212"/>
      <c r="AC1290" s="212"/>
      <c r="AD1290" s="212"/>
      <c r="AE1290" s="212"/>
      <c r="AF1290" s="212"/>
      <c r="AG1290" s="212" t="s">
        <v>302</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
      <c r="A1291" s="219"/>
      <c r="B1291" s="220"/>
      <c r="C1291" s="253" t="s">
        <v>993</v>
      </c>
      <c r="D1291" s="223"/>
      <c r="E1291" s="224">
        <v>12.2</v>
      </c>
      <c r="F1291" s="222"/>
      <c r="G1291" s="222"/>
      <c r="H1291" s="222"/>
      <c r="I1291" s="222"/>
      <c r="J1291" s="222"/>
      <c r="K1291" s="222"/>
      <c r="L1291" s="222"/>
      <c r="M1291" s="222"/>
      <c r="N1291" s="221"/>
      <c r="O1291" s="221"/>
      <c r="P1291" s="221"/>
      <c r="Q1291" s="221"/>
      <c r="R1291" s="222"/>
      <c r="S1291" s="222"/>
      <c r="T1291" s="222"/>
      <c r="U1291" s="222"/>
      <c r="V1291" s="222"/>
      <c r="W1291" s="222"/>
      <c r="X1291" s="222"/>
      <c r="Y1291" s="222"/>
      <c r="Z1291" s="212"/>
      <c r="AA1291" s="212"/>
      <c r="AB1291" s="212"/>
      <c r="AC1291" s="212"/>
      <c r="AD1291" s="212"/>
      <c r="AE1291" s="212"/>
      <c r="AF1291" s="212"/>
      <c r="AG1291" s="212" t="s">
        <v>302</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53" t="s">
        <v>994</v>
      </c>
      <c r="D1292" s="223"/>
      <c r="E1292" s="224">
        <v>2.4</v>
      </c>
      <c r="F1292" s="222"/>
      <c r="G1292" s="222"/>
      <c r="H1292" s="222"/>
      <c r="I1292" s="222"/>
      <c r="J1292" s="222"/>
      <c r="K1292" s="222"/>
      <c r="L1292" s="222"/>
      <c r="M1292" s="222"/>
      <c r="N1292" s="221"/>
      <c r="O1292" s="221"/>
      <c r="P1292" s="221"/>
      <c r="Q1292" s="221"/>
      <c r="R1292" s="222"/>
      <c r="S1292" s="222"/>
      <c r="T1292" s="222"/>
      <c r="U1292" s="222"/>
      <c r="V1292" s="222"/>
      <c r="W1292" s="222"/>
      <c r="X1292" s="222"/>
      <c r="Y1292" s="222"/>
      <c r="Z1292" s="212"/>
      <c r="AA1292" s="212"/>
      <c r="AB1292" s="212"/>
      <c r="AC1292" s="212"/>
      <c r="AD1292" s="212"/>
      <c r="AE1292" s="212"/>
      <c r="AF1292" s="212"/>
      <c r="AG1292" s="212" t="s">
        <v>302</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
      <c r="A1293" s="219"/>
      <c r="B1293" s="220"/>
      <c r="C1293" s="253" t="s">
        <v>473</v>
      </c>
      <c r="D1293" s="223"/>
      <c r="E1293" s="224"/>
      <c r="F1293" s="222"/>
      <c r="G1293" s="222"/>
      <c r="H1293" s="222"/>
      <c r="I1293" s="222"/>
      <c r="J1293" s="222"/>
      <c r="K1293" s="222"/>
      <c r="L1293" s="222"/>
      <c r="M1293" s="222"/>
      <c r="N1293" s="221"/>
      <c r="O1293" s="221"/>
      <c r="P1293" s="221"/>
      <c r="Q1293" s="221"/>
      <c r="R1293" s="222"/>
      <c r="S1293" s="222"/>
      <c r="T1293" s="222"/>
      <c r="U1293" s="222"/>
      <c r="V1293" s="222"/>
      <c r="W1293" s="222"/>
      <c r="X1293" s="222"/>
      <c r="Y1293" s="222"/>
      <c r="Z1293" s="212"/>
      <c r="AA1293" s="212"/>
      <c r="AB1293" s="212"/>
      <c r="AC1293" s="212"/>
      <c r="AD1293" s="212"/>
      <c r="AE1293" s="212"/>
      <c r="AF1293" s="212"/>
      <c r="AG1293" s="212" t="s">
        <v>302</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
      <c r="A1294" s="219"/>
      <c r="B1294" s="220"/>
      <c r="C1294" s="253" t="s">
        <v>584</v>
      </c>
      <c r="D1294" s="223"/>
      <c r="E1294" s="224"/>
      <c r="F1294" s="222"/>
      <c r="G1294" s="222"/>
      <c r="H1294" s="222"/>
      <c r="I1294" s="222"/>
      <c r="J1294" s="222"/>
      <c r="K1294" s="222"/>
      <c r="L1294" s="222"/>
      <c r="M1294" s="222"/>
      <c r="N1294" s="221"/>
      <c r="O1294" s="221"/>
      <c r="P1294" s="221"/>
      <c r="Q1294" s="221"/>
      <c r="R1294" s="222"/>
      <c r="S1294" s="222"/>
      <c r="T1294" s="222"/>
      <c r="U1294" s="222"/>
      <c r="V1294" s="222"/>
      <c r="W1294" s="222"/>
      <c r="X1294" s="222"/>
      <c r="Y1294" s="222"/>
      <c r="Z1294" s="212"/>
      <c r="AA1294" s="212"/>
      <c r="AB1294" s="212"/>
      <c r="AC1294" s="212"/>
      <c r="AD1294" s="212"/>
      <c r="AE1294" s="212"/>
      <c r="AF1294" s="212"/>
      <c r="AG1294" s="212" t="s">
        <v>302</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
      <c r="A1295" s="219"/>
      <c r="B1295" s="220"/>
      <c r="C1295" s="253" t="s">
        <v>991</v>
      </c>
      <c r="D1295" s="223"/>
      <c r="E1295" s="224">
        <v>24.1</v>
      </c>
      <c r="F1295" s="222"/>
      <c r="G1295" s="222"/>
      <c r="H1295" s="222"/>
      <c r="I1295" s="222"/>
      <c r="J1295" s="222"/>
      <c r="K1295" s="222"/>
      <c r="L1295" s="222"/>
      <c r="M1295" s="222"/>
      <c r="N1295" s="221"/>
      <c r="O1295" s="221"/>
      <c r="P1295" s="221"/>
      <c r="Q1295" s="221"/>
      <c r="R1295" s="222"/>
      <c r="S1295" s="222"/>
      <c r="T1295" s="222"/>
      <c r="U1295" s="222"/>
      <c r="V1295" s="222"/>
      <c r="W1295" s="222"/>
      <c r="X1295" s="222"/>
      <c r="Y1295" s="222"/>
      <c r="Z1295" s="212"/>
      <c r="AA1295" s="212"/>
      <c r="AB1295" s="212"/>
      <c r="AC1295" s="212"/>
      <c r="AD1295" s="212"/>
      <c r="AE1295" s="212"/>
      <c r="AF1295" s="212"/>
      <c r="AG1295" s="212" t="s">
        <v>302</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
      <c r="A1296" s="219"/>
      <c r="B1296" s="220"/>
      <c r="C1296" s="253" t="s">
        <v>992</v>
      </c>
      <c r="D1296" s="223"/>
      <c r="E1296" s="224">
        <v>5</v>
      </c>
      <c r="F1296" s="222"/>
      <c r="G1296" s="222"/>
      <c r="H1296" s="222"/>
      <c r="I1296" s="222"/>
      <c r="J1296" s="222"/>
      <c r="K1296" s="222"/>
      <c r="L1296" s="222"/>
      <c r="M1296" s="222"/>
      <c r="N1296" s="221"/>
      <c r="O1296" s="221"/>
      <c r="P1296" s="221"/>
      <c r="Q1296" s="221"/>
      <c r="R1296" s="222"/>
      <c r="S1296" s="222"/>
      <c r="T1296" s="222"/>
      <c r="U1296" s="222"/>
      <c r="V1296" s="222"/>
      <c r="W1296" s="222"/>
      <c r="X1296" s="222"/>
      <c r="Y1296" s="222"/>
      <c r="Z1296" s="212"/>
      <c r="AA1296" s="212"/>
      <c r="AB1296" s="212"/>
      <c r="AC1296" s="212"/>
      <c r="AD1296" s="212"/>
      <c r="AE1296" s="212"/>
      <c r="AF1296" s="212"/>
      <c r="AG1296" s="212" t="s">
        <v>302</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
      <c r="A1297" s="219"/>
      <c r="B1297" s="220"/>
      <c r="C1297" s="253" t="s">
        <v>585</v>
      </c>
      <c r="D1297" s="223"/>
      <c r="E1297" s="224"/>
      <c r="F1297" s="222"/>
      <c r="G1297" s="222"/>
      <c r="H1297" s="222"/>
      <c r="I1297" s="222"/>
      <c r="J1297" s="222"/>
      <c r="K1297" s="222"/>
      <c r="L1297" s="222"/>
      <c r="M1297" s="222"/>
      <c r="N1297" s="221"/>
      <c r="O1297" s="221"/>
      <c r="P1297" s="221"/>
      <c r="Q1297" s="221"/>
      <c r="R1297" s="222"/>
      <c r="S1297" s="222"/>
      <c r="T1297" s="222"/>
      <c r="U1297" s="222"/>
      <c r="V1297" s="222"/>
      <c r="W1297" s="222"/>
      <c r="X1297" s="222"/>
      <c r="Y1297" s="222"/>
      <c r="Z1297" s="212"/>
      <c r="AA1297" s="212"/>
      <c r="AB1297" s="212"/>
      <c r="AC1297" s="212"/>
      <c r="AD1297" s="212"/>
      <c r="AE1297" s="212"/>
      <c r="AF1297" s="212"/>
      <c r="AG1297" s="212" t="s">
        <v>302</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
      <c r="A1298" s="219"/>
      <c r="B1298" s="220"/>
      <c r="C1298" s="253" t="s">
        <v>993</v>
      </c>
      <c r="D1298" s="223"/>
      <c r="E1298" s="224">
        <v>12.2</v>
      </c>
      <c r="F1298" s="222"/>
      <c r="G1298" s="222"/>
      <c r="H1298" s="222"/>
      <c r="I1298" s="222"/>
      <c r="J1298" s="222"/>
      <c r="K1298" s="222"/>
      <c r="L1298" s="222"/>
      <c r="M1298" s="222"/>
      <c r="N1298" s="221"/>
      <c r="O1298" s="221"/>
      <c r="P1298" s="221"/>
      <c r="Q1298" s="221"/>
      <c r="R1298" s="222"/>
      <c r="S1298" s="222"/>
      <c r="T1298" s="222"/>
      <c r="U1298" s="222"/>
      <c r="V1298" s="222"/>
      <c r="W1298" s="222"/>
      <c r="X1298" s="222"/>
      <c r="Y1298" s="222"/>
      <c r="Z1298" s="212"/>
      <c r="AA1298" s="212"/>
      <c r="AB1298" s="212"/>
      <c r="AC1298" s="212"/>
      <c r="AD1298" s="212"/>
      <c r="AE1298" s="212"/>
      <c r="AF1298" s="212"/>
      <c r="AG1298" s="212" t="s">
        <v>302</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53" t="s">
        <v>994</v>
      </c>
      <c r="D1299" s="223"/>
      <c r="E1299" s="224">
        <v>2.4</v>
      </c>
      <c r="F1299" s="222"/>
      <c r="G1299" s="222"/>
      <c r="H1299" s="222"/>
      <c r="I1299" s="222"/>
      <c r="J1299" s="222"/>
      <c r="K1299" s="222"/>
      <c r="L1299" s="222"/>
      <c r="M1299" s="222"/>
      <c r="N1299" s="221"/>
      <c r="O1299" s="221"/>
      <c r="P1299" s="221"/>
      <c r="Q1299" s="221"/>
      <c r="R1299" s="222"/>
      <c r="S1299" s="222"/>
      <c r="T1299" s="222"/>
      <c r="U1299" s="222"/>
      <c r="V1299" s="222"/>
      <c r="W1299" s="222"/>
      <c r="X1299" s="222"/>
      <c r="Y1299" s="222"/>
      <c r="Z1299" s="212"/>
      <c r="AA1299" s="212"/>
      <c r="AB1299" s="212"/>
      <c r="AC1299" s="212"/>
      <c r="AD1299" s="212"/>
      <c r="AE1299" s="212"/>
      <c r="AF1299" s="212"/>
      <c r="AG1299" s="212" t="s">
        <v>302</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
      <c r="A1300" s="219"/>
      <c r="B1300" s="220"/>
      <c r="C1300" s="253" t="s">
        <v>567</v>
      </c>
      <c r="D1300" s="223"/>
      <c r="E1300" s="224"/>
      <c r="F1300" s="222"/>
      <c r="G1300" s="222"/>
      <c r="H1300" s="222"/>
      <c r="I1300" s="222"/>
      <c r="J1300" s="222"/>
      <c r="K1300" s="222"/>
      <c r="L1300" s="222"/>
      <c r="M1300" s="222"/>
      <c r="N1300" s="221"/>
      <c r="O1300" s="221"/>
      <c r="P1300" s="221"/>
      <c r="Q1300" s="221"/>
      <c r="R1300" s="222"/>
      <c r="S1300" s="222"/>
      <c r="T1300" s="222"/>
      <c r="U1300" s="222"/>
      <c r="V1300" s="222"/>
      <c r="W1300" s="222"/>
      <c r="X1300" s="222"/>
      <c r="Y1300" s="222"/>
      <c r="Z1300" s="212"/>
      <c r="AA1300" s="212"/>
      <c r="AB1300" s="212"/>
      <c r="AC1300" s="212"/>
      <c r="AD1300" s="212"/>
      <c r="AE1300" s="212"/>
      <c r="AF1300" s="212"/>
      <c r="AG1300" s="212" t="s">
        <v>302</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
      <c r="A1301" s="219"/>
      <c r="B1301" s="220"/>
      <c r="C1301" s="253" t="s">
        <v>586</v>
      </c>
      <c r="D1301" s="223"/>
      <c r="E1301" s="224"/>
      <c r="F1301" s="222"/>
      <c r="G1301" s="222"/>
      <c r="H1301" s="222"/>
      <c r="I1301" s="222"/>
      <c r="J1301" s="222"/>
      <c r="K1301" s="222"/>
      <c r="L1301" s="222"/>
      <c r="M1301" s="222"/>
      <c r="N1301" s="221"/>
      <c r="O1301" s="221"/>
      <c r="P1301" s="221"/>
      <c r="Q1301" s="221"/>
      <c r="R1301" s="222"/>
      <c r="S1301" s="222"/>
      <c r="T1301" s="222"/>
      <c r="U1301" s="222"/>
      <c r="V1301" s="222"/>
      <c r="W1301" s="222"/>
      <c r="X1301" s="222"/>
      <c r="Y1301" s="222"/>
      <c r="Z1301" s="212"/>
      <c r="AA1301" s="212"/>
      <c r="AB1301" s="212"/>
      <c r="AC1301" s="212"/>
      <c r="AD1301" s="212"/>
      <c r="AE1301" s="212"/>
      <c r="AF1301" s="212"/>
      <c r="AG1301" s="212" t="s">
        <v>302</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
      <c r="A1302" s="219"/>
      <c r="B1302" s="220"/>
      <c r="C1302" s="253" t="s">
        <v>995</v>
      </c>
      <c r="D1302" s="223"/>
      <c r="E1302" s="224">
        <v>7.5</v>
      </c>
      <c r="F1302" s="222"/>
      <c r="G1302" s="222"/>
      <c r="H1302" s="222"/>
      <c r="I1302" s="222"/>
      <c r="J1302" s="222"/>
      <c r="K1302" s="222"/>
      <c r="L1302" s="222"/>
      <c r="M1302" s="222"/>
      <c r="N1302" s="221"/>
      <c r="O1302" s="221"/>
      <c r="P1302" s="221"/>
      <c r="Q1302" s="221"/>
      <c r="R1302" s="222"/>
      <c r="S1302" s="222"/>
      <c r="T1302" s="222"/>
      <c r="U1302" s="222"/>
      <c r="V1302" s="222"/>
      <c r="W1302" s="222"/>
      <c r="X1302" s="222"/>
      <c r="Y1302" s="222"/>
      <c r="Z1302" s="212"/>
      <c r="AA1302" s="212"/>
      <c r="AB1302" s="212"/>
      <c r="AC1302" s="212"/>
      <c r="AD1302" s="212"/>
      <c r="AE1302" s="212"/>
      <c r="AF1302" s="212"/>
      <c r="AG1302" s="212" t="s">
        <v>302</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
      <c r="A1303" s="219"/>
      <c r="B1303" s="220"/>
      <c r="C1303" s="253" t="s">
        <v>994</v>
      </c>
      <c r="D1303" s="223"/>
      <c r="E1303" s="224">
        <v>2.4</v>
      </c>
      <c r="F1303" s="222"/>
      <c r="G1303" s="222"/>
      <c r="H1303" s="222"/>
      <c r="I1303" s="222"/>
      <c r="J1303" s="222"/>
      <c r="K1303" s="222"/>
      <c r="L1303" s="222"/>
      <c r="M1303" s="222"/>
      <c r="N1303" s="221"/>
      <c r="O1303" s="221"/>
      <c r="P1303" s="221"/>
      <c r="Q1303" s="221"/>
      <c r="R1303" s="222"/>
      <c r="S1303" s="222"/>
      <c r="T1303" s="222"/>
      <c r="U1303" s="222"/>
      <c r="V1303" s="222"/>
      <c r="W1303" s="222"/>
      <c r="X1303" s="222"/>
      <c r="Y1303" s="222"/>
      <c r="Z1303" s="212"/>
      <c r="AA1303" s="212"/>
      <c r="AB1303" s="212"/>
      <c r="AC1303" s="212"/>
      <c r="AD1303" s="212"/>
      <c r="AE1303" s="212"/>
      <c r="AF1303" s="212"/>
      <c r="AG1303" s="212" t="s">
        <v>302</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
      <c r="A1304" s="219"/>
      <c r="B1304" s="220"/>
      <c r="C1304" s="253" t="s">
        <v>588</v>
      </c>
      <c r="D1304" s="223"/>
      <c r="E1304" s="224"/>
      <c r="F1304" s="222"/>
      <c r="G1304" s="222"/>
      <c r="H1304" s="222"/>
      <c r="I1304" s="222"/>
      <c r="J1304" s="222"/>
      <c r="K1304" s="222"/>
      <c r="L1304" s="222"/>
      <c r="M1304" s="222"/>
      <c r="N1304" s="221"/>
      <c r="O1304" s="221"/>
      <c r="P1304" s="221"/>
      <c r="Q1304" s="221"/>
      <c r="R1304" s="222"/>
      <c r="S1304" s="222"/>
      <c r="T1304" s="222"/>
      <c r="U1304" s="222"/>
      <c r="V1304" s="222"/>
      <c r="W1304" s="222"/>
      <c r="X1304" s="222"/>
      <c r="Y1304" s="222"/>
      <c r="Z1304" s="212"/>
      <c r="AA1304" s="212"/>
      <c r="AB1304" s="212"/>
      <c r="AC1304" s="212"/>
      <c r="AD1304" s="212"/>
      <c r="AE1304" s="212"/>
      <c r="AF1304" s="212"/>
      <c r="AG1304" s="212" t="s">
        <v>302</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
      <c r="A1305" s="219"/>
      <c r="B1305" s="220"/>
      <c r="C1305" s="253" t="s">
        <v>996</v>
      </c>
      <c r="D1305" s="223"/>
      <c r="E1305" s="224">
        <v>21.1</v>
      </c>
      <c r="F1305" s="222"/>
      <c r="G1305" s="222"/>
      <c r="H1305" s="222"/>
      <c r="I1305" s="222"/>
      <c r="J1305" s="222"/>
      <c r="K1305" s="222"/>
      <c r="L1305" s="222"/>
      <c r="M1305" s="222"/>
      <c r="N1305" s="221"/>
      <c r="O1305" s="221"/>
      <c r="P1305" s="221"/>
      <c r="Q1305" s="221"/>
      <c r="R1305" s="222"/>
      <c r="S1305" s="222"/>
      <c r="T1305" s="222"/>
      <c r="U1305" s="222"/>
      <c r="V1305" s="222"/>
      <c r="W1305" s="222"/>
      <c r="X1305" s="222"/>
      <c r="Y1305" s="222"/>
      <c r="Z1305" s="212"/>
      <c r="AA1305" s="212"/>
      <c r="AB1305" s="212"/>
      <c r="AC1305" s="212"/>
      <c r="AD1305" s="212"/>
      <c r="AE1305" s="212"/>
      <c r="AF1305" s="212"/>
      <c r="AG1305" s="212" t="s">
        <v>302</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
      <c r="A1306" s="219"/>
      <c r="B1306" s="220"/>
      <c r="C1306" s="253" t="s">
        <v>997</v>
      </c>
      <c r="D1306" s="223"/>
      <c r="E1306" s="224">
        <v>4.8</v>
      </c>
      <c r="F1306" s="222"/>
      <c r="G1306" s="222"/>
      <c r="H1306" s="222"/>
      <c r="I1306" s="222"/>
      <c r="J1306" s="222"/>
      <c r="K1306" s="222"/>
      <c r="L1306" s="222"/>
      <c r="M1306" s="222"/>
      <c r="N1306" s="221"/>
      <c r="O1306" s="221"/>
      <c r="P1306" s="221"/>
      <c r="Q1306" s="221"/>
      <c r="R1306" s="222"/>
      <c r="S1306" s="222"/>
      <c r="T1306" s="222"/>
      <c r="U1306" s="222"/>
      <c r="V1306" s="222"/>
      <c r="W1306" s="222"/>
      <c r="X1306" s="222"/>
      <c r="Y1306" s="222"/>
      <c r="Z1306" s="212"/>
      <c r="AA1306" s="212"/>
      <c r="AB1306" s="212"/>
      <c r="AC1306" s="212"/>
      <c r="AD1306" s="212"/>
      <c r="AE1306" s="212"/>
      <c r="AF1306" s="212"/>
      <c r="AG1306" s="212" t="s">
        <v>302</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
      <c r="A1307" s="219"/>
      <c r="B1307" s="220"/>
      <c r="C1307" s="253" t="s">
        <v>590</v>
      </c>
      <c r="D1307" s="223"/>
      <c r="E1307" s="224"/>
      <c r="F1307" s="222"/>
      <c r="G1307" s="222"/>
      <c r="H1307" s="222"/>
      <c r="I1307" s="222"/>
      <c r="J1307" s="222"/>
      <c r="K1307" s="222"/>
      <c r="L1307" s="222"/>
      <c r="M1307" s="222"/>
      <c r="N1307" s="221"/>
      <c r="O1307" s="221"/>
      <c r="P1307" s="221"/>
      <c r="Q1307" s="221"/>
      <c r="R1307" s="222"/>
      <c r="S1307" s="222"/>
      <c r="T1307" s="222"/>
      <c r="U1307" s="222"/>
      <c r="V1307" s="222"/>
      <c r="W1307" s="222"/>
      <c r="X1307" s="222"/>
      <c r="Y1307" s="222"/>
      <c r="Z1307" s="212"/>
      <c r="AA1307" s="212"/>
      <c r="AB1307" s="212"/>
      <c r="AC1307" s="212"/>
      <c r="AD1307" s="212"/>
      <c r="AE1307" s="212"/>
      <c r="AF1307" s="212"/>
      <c r="AG1307" s="212" t="s">
        <v>302</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53" t="s">
        <v>998</v>
      </c>
      <c r="D1308" s="223"/>
      <c r="E1308" s="224">
        <v>9.3000000000000007</v>
      </c>
      <c r="F1308" s="222"/>
      <c r="G1308" s="222"/>
      <c r="H1308" s="222"/>
      <c r="I1308" s="222"/>
      <c r="J1308" s="222"/>
      <c r="K1308" s="222"/>
      <c r="L1308" s="222"/>
      <c r="M1308" s="222"/>
      <c r="N1308" s="221"/>
      <c r="O1308" s="221"/>
      <c r="P1308" s="221"/>
      <c r="Q1308" s="221"/>
      <c r="R1308" s="222"/>
      <c r="S1308" s="222"/>
      <c r="T1308" s="222"/>
      <c r="U1308" s="222"/>
      <c r="V1308" s="222"/>
      <c r="W1308" s="222"/>
      <c r="X1308" s="222"/>
      <c r="Y1308" s="222"/>
      <c r="Z1308" s="212"/>
      <c r="AA1308" s="212"/>
      <c r="AB1308" s="212"/>
      <c r="AC1308" s="212"/>
      <c r="AD1308" s="212"/>
      <c r="AE1308" s="212"/>
      <c r="AF1308" s="212"/>
      <c r="AG1308" s="212" t="s">
        <v>302</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
      <c r="A1309" s="219"/>
      <c r="B1309" s="220"/>
      <c r="C1309" s="253" t="s">
        <v>999</v>
      </c>
      <c r="D1309" s="223"/>
      <c r="E1309" s="224">
        <v>1.2</v>
      </c>
      <c r="F1309" s="222"/>
      <c r="G1309" s="222"/>
      <c r="H1309" s="222"/>
      <c r="I1309" s="222"/>
      <c r="J1309" s="222"/>
      <c r="K1309" s="222"/>
      <c r="L1309" s="222"/>
      <c r="M1309" s="222"/>
      <c r="N1309" s="221"/>
      <c r="O1309" s="221"/>
      <c r="P1309" s="221"/>
      <c r="Q1309" s="221"/>
      <c r="R1309" s="222"/>
      <c r="S1309" s="222"/>
      <c r="T1309" s="222"/>
      <c r="U1309" s="222"/>
      <c r="V1309" s="222"/>
      <c r="W1309" s="222"/>
      <c r="X1309" s="222"/>
      <c r="Y1309" s="222"/>
      <c r="Z1309" s="212"/>
      <c r="AA1309" s="212"/>
      <c r="AB1309" s="212"/>
      <c r="AC1309" s="212"/>
      <c r="AD1309" s="212"/>
      <c r="AE1309" s="212"/>
      <c r="AF1309" s="212"/>
      <c r="AG1309" s="212" t="s">
        <v>302</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
      <c r="A1310" s="219"/>
      <c r="B1310" s="220"/>
      <c r="C1310" s="253" t="s">
        <v>592</v>
      </c>
      <c r="D1310" s="223"/>
      <c r="E1310" s="224"/>
      <c r="F1310" s="222"/>
      <c r="G1310" s="222"/>
      <c r="H1310" s="222"/>
      <c r="I1310" s="222"/>
      <c r="J1310" s="222"/>
      <c r="K1310" s="222"/>
      <c r="L1310" s="222"/>
      <c r="M1310" s="222"/>
      <c r="N1310" s="221"/>
      <c r="O1310" s="221"/>
      <c r="P1310" s="221"/>
      <c r="Q1310" s="221"/>
      <c r="R1310" s="222"/>
      <c r="S1310" s="222"/>
      <c r="T1310" s="222"/>
      <c r="U1310" s="222"/>
      <c r="V1310" s="222"/>
      <c r="W1310" s="222"/>
      <c r="X1310" s="222"/>
      <c r="Y1310" s="222"/>
      <c r="Z1310" s="212"/>
      <c r="AA1310" s="212"/>
      <c r="AB1310" s="212"/>
      <c r="AC1310" s="212"/>
      <c r="AD1310" s="212"/>
      <c r="AE1310" s="212"/>
      <c r="AF1310" s="212"/>
      <c r="AG1310" s="212" t="s">
        <v>302</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
      <c r="A1311" s="219"/>
      <c r="B1311" s="220"/>
      <c r="C1311" s="253" t="s">
        <v>918</v>
      </c>
      <c r="D1311" s="223"/>
      <c r="E1311" s="224">
        <v>4</v>
      </c>
      <c r="F1311" s="222"/>
      <c r="G1311" s="222"/>
      <c r="H1311" s="222"/>
      <c r="I1311" s="222"/>
      <c r="J1311" s="222"/>
      <c r="K1311" s="222"/>
      <c r="L1311" s="222"/>
      <c r="M1311" s="222"/>
      <c r="N1311" s="221"/>
      <c r="O1311" s="221"/>
      <c r="P1311" s="221"/>
      <c r="Q1311" s="221"/>
      <c r="R1311" s="222"/>
      <c r="S1311" s="222"/>
      <c r="T1311" s="222"/>
      <c r="U1311" s="222"/>
      <c r="V1311" s="222"/>
      <c r="W1311" s="222"/>
      <c r="X1311" s="222"/>
      <c r="Y1311" s="222"/>
      <c r="Z1311" s="212"/>
      <c r="AA1311" s="212"/>
      <c r="AB1311" s="212"/>
      <c r="AC1311" s="212"/>
      <c r="AD1311" s="212"/>
      <c r="AE1311" s="212"/>
      <c r="AF1311" s="212"/>
      <c r="AG1311" s="212" t="s">
        <v>302</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
      <c r="A1312" s="219"/>
      <c r="B1312" s="220"/>
      <c r="C1312" s="253" t="s">
        <v>999</v>
      </c>
      <c r="D1312" s="223"/>
      <c r="E1312" s="224">
        <v>1.2</v>
      </c>
      <c r="F1312" s="222"/>
      <c r="G1312" s="222"/>
      <c r="H1312" s="222"/>
      <c r="I1312" s="222"/>
      <c r="J1312" s="222"/>
      <c r="K1312" s="222"/>
      <c r="L1312" s="222"/>
      <c r="M1312" s="222"/>
      <c r="N1312" s="221"/>
      <c r="O1312" s="221"/>
      <c r="P1312" s="221"/>
      <c r="Q1312" s="221"/>
      <c r="R1312" s="222"/>
      <c r="S1312" s="222"/>
      <c r="T1312" s="222"/>
      <c r="U1312" s="222"/>
      <c r="V1312" s="222"/>
      <c r="W1312" s="222"/>
      <c r="X1312" s="222"/>
      <c r="Y1312" s="222"/>
      <c r="Z1312" s="212"/>
      <c r="AA1312" s="212"/>
      <c r="AB1312" s="212"/>
      <c r="AC1312" s="212"/>
      <c r="AD1312" s="212"/>
      <c r="AE1312" s="212"/>
      <c r="AF1312" s="212"/>
      <c r="AG1312" s="212" t="s">
        <v>302</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1" x14ac:dyDescent="0.2">
      <c r="A1313" s="233">
        <v>105</v>
      </c>
      <c r="B1313" s="234" t="s">
        <v>1000</v>
      </c>
      <c r="C1313" s="250" t="s">
        <v>1001</v>
      </c>
      <c r="D1313" s="235" t="s">
        <v>411</v>
      </c>
      <c r="E1313" s="236">
        <v>128</v>
      </c>
      <c r="F1313" s="237"/>
      <c r="G1313" s="238">
        <f>ROUND(E1313*F1313,2)</f>
        <v>0</v>
      </c>
      <c r="H1313" s="237"/>
      <c r="I1313" s="238">
        <f>ROUND(E1313*H1313,2)</f>
        <v>0</v>
      </c>
      <c r="J1313" s="237"/>
      <c r="K1313" s="238">
        <f>ROUND(E1313*J1313,2)</f>
        <v>0</v>
      </c>
      <c r="L1313" s="238">
        <v>21</v>
      </c>
      <c r="M1313" s="238">
        <f>G1313*(1+L1313/100)</f>
        <v>0</v>
      </c>
      <c r="N1313" s="236">
        <v>1.1E-4</v>
      </c>
      <c r="O1313" s="236">
        <f>ROUND(E1313*N1313,2)</f>
        <v>0.01</v>
      </c>
      <c r="P1313" s="236">
        <v>0</v>
      </c>
      <c r="Q1313" s="236">
        <f>ROUND(E1313*P1313,2)</f>
        <v>0</v>
      </c>
      <c r="R1313" s="238" t="s">
        <v>959</v>
      </c>
      <c r="S1313" s="238" t="s">
        <v>285</v>
      </c>
      <c r="T1313" s="239" t="s">
        <v>320</v>
      </c>
      <c r="U1313" s="222">
        <v>6.7000000000000004E-2</v>
      </c>
      <c r="V1313" s="222">
        <f>ROUND(E1313*U1313,2)</f>
        <v>8.58</v>
      </c>
      <c r="W1313" s="222"/>
      <c r="X1313" s="222" t="s">
        <v>321</v>
      </c>
      <c r="Y1313" s="222" t="s">
        <v>279</v>
      </c>
      <c r="Z1313" s="212"/>
      <c r="AA1313" s="212"/>
      <c r="AB1313" s="212"/>
      <c r="AC1313" s="212"/>
      <c r="AD1313" s="212"/>
      <c r="AE1313" s="212"/>
      <c r="AF1313" s="212"/>
      <c r="AG1313" s="212" t="s">
        <v>960</v>
      </c>
      <c r="AH1313" s="212"/>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2" x14ac:dyDescent="0.2">
      <c r="A1314" s="219"/>
      <c r="B1314" s="220"/>
      <c r="C1314" s="253" t="s">
        <v>981</v>
      </c>
      <c r="D1314" s="223"/>
      <c r="E1314" s="224"/>
      <c r="F1314" s="222"/>
      <c r="G1314" s="222"/>
      <c r="H1314" s="222"/>
      <c r="I1314" s="222"/>
      <c r="J1314" s="222"/>
      <c r="K1314" s="222"/>
      <c r="L1314" s="222"/>
      <c r="M1314" s="222"/>
      <c r="N1314" s="221"/>
      <c r="O1314" s="221"/>
      <c r="P1314" s="221"/>
      <c r="Q1314" s="221"/>
      <c r="R1314" s="222"/>
      <c r="S1314" s="222"/>
      <c r="T1314" s="222"/>
      <c r="U1314" s="222"/>
      <c r="V1314" s="222"/>
      <c r="W1314" s="222"/>
      <c r="X1314" s="222"/>
      <c r="Y1314" s="222"/>
      <c r="Z1314" s="212"/>
      <c r="AA1314" s="212"/>
      <c r="AB1314" s="212"/>
      <c r="AC1314" s="212"/>
      <c r="AD1314" s="212"/>
      <c r="AE1314" s="212"/>
      <c r="AF1314" s="212"/>
      <c r="AG1314" s="212" t="s">
        <v>302</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
      <c r="A1315" s="219"/>
      <c r="B1315" s="220"/>
      <c r="C1315" s="253" t="s">
        <v>464</v>
      </c>
      <c r="D1315" s="223"/>
      <c r="E1315" s="224"/>
      <c r="F1315" s="222"/>
      <c r="G1315" s="222"/>
      <c r="H1315" s="222"/>
      <c r="I1315" s="222"/>
      <c r="J1315" s="222"/>
      <c r="K1315" s="222"/>
      <c r="L1315" s="222"/>
      <c r="M1315" s="222"/>
      <c r="N1315" s="221"/>
      <c r="O1315" s="221"/>
      <c r="P1315" s="221"/>
      <c r="Q1315" s="221"/>
      <c r="R1315" s="222"/>
      <c r="S1315" s="222"/>
      <c r="T1315" s="222"/>
      <c r="U1315" s="222"/>
      <c r="V1315" s="222"/>
      <c r="W1315" s="222"/>
      <c r="X1315" s="222"/>
      <c r="Y1315" s="222"/>
      <c r="Z1315" s="212"/>
      <c r="AA1315" s="212"/>
      <c r="AB1315" s="212"/>
      <c r="AC1315" s="212"/>
      <c r="AD1315" s="212"/>
      <c r="AE1315" s="212"/>
      <c r="AF1315" s="212"/>
      <c r="AG1315" s="212" t="s">
        <v>302</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
      <c r="A1316" s="219"/>
      <c r="B1316" s="220"/>
      <c r="C1316" s="253" t="s">
        <v>578</v>
      </c>
      <c r="D1316" s="223"/>
      <c r="E1316" s="224"/>
      <c r="F1316" s="222"/>
      <c r="G1316" s="222"/>
      <c r="H1316" s="222"/>
      <c r="I1316" s="222"/>
      <c r="J1316" s="222"/>
      <c r="K1316" s="222"/>
      <c r="L1316" s="222"/>
      <c r="M1316" s="222"/>
      <c r="N1316" s="221"/>
      <c r="O1316" s="221"/>
      <c r="P1316" s="221"/>
      <c r="Q1316" s="221"/>
      <c r="R1316" s="222"/>
      <c r="S1316" s="222"/>
      <c r="T1316" s="222"/>
      <c r="U1316" s="222"/>
      <c r="V1316" s="222"/>
      <c r="W1316" s="222"/>
      <c r="X1316" s="222"/>
      <c r="Y1316" s="222"/>
      <c r="Z1316" s="212"/>
      <c r="AA1316" s="212"/>
      <c r="AB1316" s="212"/>
      <c r="AC1316" s="212"/>
      <c r="AD1316" s="212"/>
      <c r="AE1316" s="212"/>
      <c r="AF1316" s="212"/>
      <c r="AG1316" s="212" t="s">
        <v>302</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
      <c r="A1317" s="219"/>
      <c r="B1317" s="220"/>
      <c r="C1317" s="253" t="s">
        <v>1002</v>
      </c>
      <c r="D1317" s="223"/>
      <c r="E1317" s="224">
        <v>14</v>
      </c>
      <c r="F1317" s="222"/>
      <c r="G1317" s="222"/>
      <c r="H1317" s="222"/>
      <c r="I1317" s="222"/>
      <c r="J1317" s="222"/>
      <c r="K1317" s="222"/>
      <c r="L1317" s="222"/>
      <c r="M1317" s="222"/>
      <c r="N1317" s="221"/>
      <c r="O1317" s="221"/>
      <c r="P1317" s="221"/>
      <c r="Q1317" s="221"/>
      <c r="R1317" s="222"/>
      <c r="S1317" s="222"/>
      <c r="T1317" s="222"/>
      <c r="U1317" s="222"/>
      <c r="V1317" s="222"/>
      <c r="W1317" s="222"/>
      <c r="X1317" s="222"/>
      <c r="Y1317" s="222"/>
      <c r="Z1317" s="212"/>
      <c r="AA1317" s="212"/>
      <c r="AB1317" s="212"/>
      <c r="AC1317" s="212"/>
      <c r="AD1317" s="212"/>
      <c r="AE1317" s="212"/>
      <c r="AF1317" s="212"/>
      <c r="AG1317" s="212" t="s">
        <v>302</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
      <c r="A1318" s="219"/>
      <c r="B1318" s="220"/>
      <c r="C1318" s="253" t="s">
        <v>580</v>
      </c>
      <c r="D1318" s="223"/>
      <c r="E1318" s="224"/>
      <c r="F1318" s="222"/>
      <c r="G1318" s="222"/>
      <c r="H1318" s="222"/>
      <c r="I1318" s="222"/>
      <c r="J1318" s="222"/>
      <c r="K1318" s="222"/>
      <c r="L1318" s="222"/>
      <c r="M1318" s="222"/>
      <c r="N1318" s="221"/>
      <c r="O1318" s="221"/>
      <c r="P1318" s="221"/>
      <c r="Q1318" s="221"/>
      <c r="R1318" s="222"/>
      <c r="S1318" s="222"/>
      <c r="T1318" s="222"/>
      <c r="U1318" s="222"/>
      <c r="V1318" s="222"/>
      <c r="W1318" s="222"/>
      <c r="X1318" s="222"/>
      <c r="Y1318" s="222"/>
      <c r="Z1318" s="212"/>
      <c r="AA1318" s="212"/>
      <c r="AB1318" s="212"/>
      <c r="AC1318" s="212"/>
      <c r="AD1318" s="212"/>
      <c r="AE1318" s="212"/>
      <c r="AF1318" s="212"/>
      <c r="AG1318" s="212" t="s">
        <v>302</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
      <c r="A1319" s="219"/>
      <c r="B1319" s="220"/>
      <c r="C1319" s="253" t="s">
        <v>1002</v>
      </c>
      <c r="D1319" s="223"/>
      <c r="E1319" s="224">
        <v>14</v>
      </c>
      <c r="F1319" s="222"/>
      <c r="G1319" s="222"/>
      <c r="H1319" s="222"/>
      <c r="I1319" s="222"/>
      <c r="J1319" s="222"/>
      <c r="K1319" s="222"/>
      <c r="L1319" s="222"/>
      <c r="M1319" s="222"/>
      <c r="N1319" s="221"/>
      <c r="O1319" s="221"/>
      <c r="P1319" s="221"/>
      <c r="Q1319" s="221"/>
      <c r="R1319" s="222"/>
      <c r="S1319" s="222"/>
      <c r="T1319" s="222"/>
      <c r="U1319" s="222"/>
      <c r="V1319" s="222"/>
      <c r="W1319" s="222"/>
      <c r="X1319" s="222"/>
      <c r="Y1319" s="222"/>
      <c r="Z1319" s="212"/>
      <c r="AA1319" s="212"/>
      <c r="AB1319" s="212"/>
      <c r="AC1319" s="212"/>
      <c r="AD1319" s="212"/>
      <c r="AE1319" s="212"/>
      <c r="AF1319" s="212"/>
      <c r="AG1319" s="212" t="s">
        <v>302</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53" t="s">
        <v>471</v>
      </c>
      <c r="D1320" s="223"/>
      <c r="E1320" s="224"/>
      <c r="F1320" s="222"/>
      <c r="G1320" s="222"/>
      <c r="H1320" s="222"/>
      <c r="I1320" s="222"/>
      <c r="J1320" s="222"/>
      <c r="K1320" s="222"/>
      <c r="L1320" s="222"/>
      <c r="M1320" s="222"/>
      <c r="N1320" s="221"/>
      <c r="O1320" s="221"/>
      <c r="P1320" s="221"/>
      <c r="Q1320" s="221"/>
      <c r="R1320" s="222"/>
      <c r="S1320" s="222"/>
      <c r="T1320" s="222"/>
      <c r="U1320" s="222"/>
      <c r="V1320" s="222"/>
      <c r="W1320" s="222"/>
      <c r="X1320" s="222"/>
      <c r="Y1320" s="222"/>
      <c r="Z1320" s="212"/>
      <c r="AA1320" s="212"/>
      <c r="AB1320" s="212"/>
      <c r="AC1320" s="212"/>
      <c r="AD1320" s="212"/>
      <c r="AE1320" s="212"/>
      <c r="AF1320" s="212"/>
      <c r="AG1320" s="212" t="s">
        <v>302</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53" t="s">
        <v>582</v>
      </c>
      <c r="D1321" s="223"/>
      <c r="E1321" s="224"/>
      <c r="F1321" s="222"/>
      <c r="G1321" s="222"/>
      <c r="H1321" s="222"/>
      <c r="I1321" s="222"/>
      <c r="J1321" s="222"/>
      <c r="K1321" s="222"/>
      <c r="L1321" s="222"/>
      <c r="M1321" s="222"/>
      <c r="N1321" s="221"/>
      <c r="O1321" s="221"/>
      <c r="P1321" s="221"/>
      <c r="Q1321" s="221"/>
      <c r="R1321" s="222"/>
      <c r="S1321" s="222"/>
      <c r="T1321" s="222"/>
      <c r="U1321" s="222"/>
      <c r="V1321" s="222"/>
      <c r="W1321" s="222"/>
      <c r="X1321" s="222"/>
      <c r="Y1321" s="222"/>
      <c r="Z1321" s="212"/>
      <c r="AA1321" s="212"/>
      <c r="AB1321" s="212"/>
      <c r="AC1321" s="212"/>
      <c r="AD1321" s="212"/>
      <c r="AE1321" s="212"/>
      <c r="AF1321" s="212"/>
      <c r="AG1321" s="212" t="s">
        <v>302</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
      <c r="A1322" s="219"/>
      <c r="B1322" s="220"/>
      <c r="C1322" s="253" t="s">
        <v>1002</v>
      </c>
      <c r="D1322" s="223"/>
      <c r="E1322" s="224">
        <v>14</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22"/>
      <c r="Z1322" s="212"/>
      <c r="AA1322" s="212"/>
      <c r="AB1322" s="212"/>
      <c r="AC1322" s="212"/>
      <c r="AD1322" s="212"/>
      <c r="AE1322" s="212"/>
      <c r="AF1322" s="212"/>
      <c r="AG1322" s="212" t="s">
        <v>302</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
      <c r="A1323" s="219"/>
      <c r="B1323" s="220"/>
      <c r="C1323" s="253" t="s">
        <v>583</v>
      </c>
      <c r="D1323" s="223"/>
      <c r="E1323" s="224"/>
      <c r="F1323" s="222"/>
      <c r="G1323" s="222"/>
      <c r="H1323" s="222"/>
      <c r="I1323" s="222"/>
      <c r="J1323" s="222"/>
      <c r="K1323" s="222"/>
      <c r="L1323" s="222"/>
      <c r="M1323" s="222"/>
      <c r="N1323" s="221"/>
      <c r="O1323" s="221"/>
      <c r="P1323" s="221"/>
      <c r="Q1323" s="221"/>
      <c r="R1323" s="222"/>
      <c r="S1323" s="222"/>
      <c r="T1323" s="222"/>
      <c r="U1323" s="222"/>
      <c r="V1323" s="222"/>
      <c r="W1323" s="222"/>
      <c r="X1323" s="222"/>
      <c r="Y1323" s="222"/>
      <c r="Z1323" s="212"/>
      <c r="AA1323" s="212"/>
      <c r="AB1323" s="212"/>
      <c r="AC1323" s="212"/>
      <c r="AD1323" s="212"/>
      <c r="AE1323" s="212"/>
      <c r="AF1323" s="212"/>
      <c r="AG1323" s="212" t="s">
        <v>302</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
      <c r="A1324" s="219"/>
      <c r="B1324" s="220"/>
      <c r="C1324" s="253" t="s">
        <v>1002</v>
      </c>
      <c r="D1324" s="223"/>
      <c r="E1324" s="224">
        <v>14</v>
      </c>
      <c r="F1324" s="222"/>
      <c r="G1324" s="222"/>
      <c r="H1324" s="222"/>
      <c r="I1324" s="222"/>
      <c r="J1324" s="222"/>
      <c r="K1324" s="222"/>
      <c r="L1324" s="222"/>
      <c r="M1324" s="222"/>
      <c r="N1324" s="221"/>
      <c r="O1324" s="221"/>
      <c r="P1324" s="221"/>
      <c r="Q1324" s="221"/>
      <c r="R1324" s="222"/>
      <c r="S1324" s="222"/>
      <c r="T1324" s="222"/>
      <c r="U1324" s="222"/>
      <c r="V1324" s="222"/>
      <c r="W1324" s="222"/>
      <c r="X1324" s="222"/>
      <c r="Y1324" s="222"/>
      <c r="Z1324" s="212"/>
      <c r="AA1324" s="212"/>
      <c r="AB1324" s="212"/>
      <c r="AC1324" s="212"/>
      <c r="AD1324" s="212"/>
      <c r="AE1324" s="212"/>
      <c r="AF1324" s="212"/>
      <c r="AG1324" s="212" t="s">
        <v>302</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
      <c r="A1325" s="219"/>
      <c r="B1325" s="220"/>
      <c r="C1325" s="253" t="s">
        <v>473</v>
      </c>
      <c r="D1325" s="223"/>
      <c r="E1325" s="224"/>
      <c r="F1325" s="222"/>
      <c r="G1325" s="222"/>
      <c r="H1325" s="222"/>
      <c r="I1325" s="222"/>
      <c r="J1325" s="222"/>
      <c r="K1325" s="222"/>
      <c r="L1325" s="222"/>
      <c r="M1325" s="222"/>
      <c r="N1325" s="221"/>
      <c r="O1325" s="221"/>
      <c r="P1325" s="221"/>
      <c r="Q1325" s="221"/>
      <c r="R1325" s="222"/>
      <c r="S1325" s="222"/>
      <c r="T1325" s="222"/>
      <c r="U1325" s="222"/>
      <c r="V1325" s="222"/>
      <c r="W1325" s="222"/>
      <c r="X1325" s="222"/>
      <c r="Y1325" s="222"/>
      <c r="Z1325" s="212"/>
      <c r="AA1325" s="212"/>
      <c r="AB1325" s="212"/>
      <c r="AC1325" s="212"/>
      <c r="AD1325" s="212"/>
      <c r="AE1325" s="212"/>
      <c r="AF1325" s="212"/>
      <c r="AG1325" s="212" t="s">
        <v>302</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
      <c r="A1326" s="219"/>
      <c r="B1326" s="220"/>
      <c r="C1326" s="253" t="s">
        <v>584</v>
      </c>
      <c r="D1326" s="223"/>
      <c r="E1326" s="224"/>
      <c r="F1326" s="222"/>
      <c r="G1326" s="222"/>
      <c r="H1326" s="222"/>
      <c r="I1326" s="222"/>
      <c r="J1326" s="222"/>
      <c r="K1326" s="222"/>
      <c r="L1326" s="222"/>
      <c r="M1326" s="222"/>
      <c r="N1326" s="221"/>
      <c r="O1326" s="221"/>
      <c r="P1326" s="221"/>
      <c r="Q1326" s="221"/>
      <c r="R1326" s="222"/>
      <c r="S1326" s="222"/>
      <c r="T1326" s="222"/>
      <c r="U1326" s="222"/>
      <c r="V1326" s="222"/>
      <c r="W1326" s="222"/>
      <c r="X1326" s="222"/>
      <c r="Y1326" s="222"/>
      <c r="Z1326" s="212"/>
      <c r="AA1326" s="212"/>
      <c r="AB1326" s="212"/>
      <c r="AC1326" s="212"/>
      <c r="AD1326" s="212"/>
      <c r="AE1326" s="212"/>
      <c r="AF1326" s="212"/>
      <c r="AG1326" s="212" t="s">
        <v>302</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53" t="s">
        <v>1002</v>
      </c>
      <c r="D1327" s="223"/>
      <c r="E1327" s="224">
        <v>14</v>
      </c>
      <c r="F1327" s="222"/>
      <c r="G1327" s="222"/>
      <c r="H1327" s="222"/>
      <c r="I1327" s="222"/>
      <c r="J1327" s="222"/>
      <c r="K1327" s="222"/>
      <c r="L1327" s="222"/>
      <c r="M1327" s="222"/>
      <c r="N1327" s="221"/>
      <c r="O1327" s="221"/>
      <c r="P1327" s="221"/>
      <c r="Q1327" s="221"/>
      <c r="R1327" s="222"/>
      <c r="S1327" s="222"/>
      <c r="T1327" s="222"/>
      <c r="U1327" s="222"/>
      <c r="V1327" s="222"/>
      <c r="W1327" s="222"/>
      <c r="X1327" s="222"/>
      <c r="Y1327" s="222"/>
      <c r="Z1327" s="212"/>
      <c r="AA1327" s="212"/>
      <c r="AB1327" s="212"/>
      <c r="AC1327" s="212"/>
      <c r="AD1327" s="212"/>
      <c r="AE1327" s="212"/>
      <c r="AF1327" s="212"/>
      <c r="AG1327" s="212" t="s">
        <v>302</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53" t="s">
        <v>585</v>
      </c>
      <c r="D1328" s="223"/>
      <c r="E1328" s="224"/>
      <c r="F1328" s="222"/>
      <c r="G1328" s="222"/>
      <c r="H1328" s="222"/>
      <c r="I1328" s="222"/>
      <c r="J1328" s="222"/>
      <c r="K1328" s="222"/>
      <c r="L1328" s="222"/>
      <c r="M1328" s="222"/>
      <c r="N1328" s="221"/>
      <c r="O1328" s="221"/>
      <c r="P1328" s="221"/>
      <c r="Q1328" s="221"/>
      <c r="R1328" s="222"/>
      <c r="S1328" s="222"/>
      <c r="T1328" s="222"/>
      <c r="U1328" s="222"/>
      <c r="V1328" s="222"/>
      <c r="W1328" s="222"/>
      <c r="X1328" s="222"/>
      <c r="Y1328" s="222"/>
      <c r="Z1328" s="212"/>
      <c r="AA1328" s="212"/>
      <c r="AB1328" s="212"/>
      <c r="AC1328" s="212"/>
      <c r="AD1328" s="212"/>
      <c r="AE1328" s="212"/>
      <c r="AF1328" s="212"/>
      <c r="AG1328" s="212" t="s">
        <v>302</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53" t="s">
        <v>1002</v>
      </c>
      <c r="D1329" s="223"/>
      <c r="E1329" s="224">
        <v>14</v>
      </c>
      <c r="F1329" s="222"/>
      <c r="G1329" s="222"/>
      <c r="H1329" s="222"/>
      <c r="I1329" s="222"/>
      <c r="J1329" s="222"/>
      <c r="K1329" s="222"/>
      <c r="L1329" s="222"/>
      <c r="M1329" s="222"/>
      <c r="N1329" s="221"/>
      <c r="O1329" s="221"/>
      <c r="P1329" s="221"/>
      <c r="Q1329" s="221"/>
      <c r="R1329" s="222"/>
      <c r="S1329" s="222"/>
      <c r="T1329" s="222"/>
      <c r="U1329" s="222"/>
      <c r="V1329" s="222"/>
      <c r="W1329" s="222"/>
      <c r="X1329" s="222"/>
      <c r="Y1329" s="222"/>
      <c r="Z1329" s="212"/>
      <c r="AA1329" s="212"/>
      <c r="AB1329" s="212"/>
      <c r="AC1329" s="212"/>
      <c r="AD1329" s="212"/>
      <c r="AE1329" s="212"/>
      <c r="AF1329" s="212"/>
      <c r="AG1329" s="212" t="s">
        <v>302</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53" t="s">
        <v>567</v>
      </c>
      <c r="D1330" s="223"/>
      <c r="E1330" s="224"/>
      <c r="F1330" s="222"/>
      <c r="G1330" s="222"/>
      <c r="H1330" s="222"/>
      <c r="I1330" s="222"/>
      <c r="J1330" s="222"/>
      <c r="K1330" s="222"/>
      <c r="L1330" s="222"/>
      <c r="M1330" s="222"/>
      <c r="N1330" s="221"/>
      <c r="O1330" s="221"/>
      <c r="P1330" s="221"/>
      <c r="Q1330" s="221"/>
      <c r="R1330" s="222"/>
      <c r="S1330" s="222"/>
      <c r="T1330" s="222"/>
      <c r="U1330" s="222"/>
      <c r="V1330" s="222"/>
      <c r="W1330" s="222"/>
      <c r="X1330" s="222"/>
      <c r="Y1330" s="222"/>
      <c r="Z1330" s="212"/>
      <c r="AA1330" s="212"/>
      <c r="AB1330" s="212"/>
      <c r="AC1330" s="212"/>
      <c r="AD1330" s="212"/>
      <c r="AE1330" s="212"/>
      <c r="AF1330" s="212"/>
      <c r="AG1330" s="212" t="s">
        <v>302</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53" t="s">
        <v>586</v>
      </c>
      <c r="D1331" s="223"/>
      <c r="E1331" s="224"/>
      <c r="F1331" s="222"/>
      <c r="G1331" s="222"/>
      <c r="H1331" s="222"/>
      <c r="I1331" s="222"/>
      <c r="J1331" s="222"/>
      <c r="K1331" s="222"/>
      <c r="L1331" s="222"/>
      <c r="M1331" s="222"/>
      <c r="N1331" s="221"/>
      <c r="O1331" s="221"/>
      <c r="P1331" s="221"/>
      <c r="Q1331" s="221"/>
      <c r="R1331" s="222"/>
      <c r="S1331" s="222"/>
      <c r="T1331" s="222"/>
      <c r="U1331" s="222"/>
      <c r="V1331" s="222"/>
      <c r="W1331" s="222"/>
      <c r="X1331" s="222"/>
      <c r="Y1331" s="222"/>
      <c r="Z1331" s="212"/>
      <c r="AA1331" s="212"/>
      <c r="AB1331" s="212"/>
      <c r="AC1331" s="212"/>
      <c r="AD1331" s="212"/>
      <c r="AE1331" s="212"/>
      <c r="AF1331" s="212"/>
      <c r="AG1331" s="212" t="s">
        <v>302</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
      <c r="A1332" s="219"/>
      <c r="B1332" s="220"/>
      <c r="C1332" s="253" t="s">
        <v>1003</v>
      </c>
      <c r="D1332" s="223"/>
      <c r="E1332" s="224">
        <v>16</v>
      </c>
      <c r="F1332" s="222"/>
      <c r="G1332" s="222"/>
      <c r="H1332" s="222"/>
      <c r="I1332" s="222"/>
      <c r="J1332" s="222"/>
      <c r="K1332" s="222"/>
      <c r="L1332" s="222"/>
      <c r="M1332" s="222"/>
      <c r="N1332" s="221"/>
      <c r="O1332" s="221"/>
      <c r="P1332" s="221"/>
      <c r="Q1332" s="221"/>
      <c r="R1332" s="222"/>
      <c r="S1332" s="222"/>
      <c r="T1332" s="222"/>
      <c r="U1332" s="222"/>
      <c r="V1332" s="222"/>
      <c r="W1332" s="222"/>
      <c r="X1332" s="222"/>
      <c r="Y1332" s="222"/>
      <c r="Z1332" s="212"/>
      <c r="AA1332" s="212"/>
      <c r="AB1332" s="212"/>
      <c r="AC1332" s="212"/>
      <c r="AD1332" s="212"/>
      <c r="AE1332" s="212"/>
      <c r="AF1332" s="212"/>
      <c r="AG1332" s="212" t="s">
        <v>302</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
      <c r="A1333" s="219"/>
      <c r="B1333" s="220"/>
      <c r="C1333" s="253" t="s">
        <v>588</v>
      </c>
      <c r="D1333" s="223"/>
      <c r="E1333" s="224"/>
      <c r="F1333" s="222"/>
      <c r="G1333" s="222"/>
      <c r="H1333" s="222"/>
      <c r="I1333" s="222"/>
      <c r="J1333" s="222"/>
      <c r="K1333" s="222"/>
      <c r="L1333" s="222"/>
      <c r="M1333" s="222"/>
      <c r="N1333" s="221"/>
      <c r="O1333" s="221"/>
      <c r="P1333" s="221"/>
      <c r="Q1333" s="221"/>
      <c r="R1333" s="222"/>
      <c r="S1333" s="222"/>
      <c r="T1333" s="222"/>
      <c r="U1333" s="222"/>
      <c r="V1333" s="222"/>
      <c r="W1333" s="222"/>
      <c r="X1333" s="222"/>
      <c r="Y1333" s="222"/>
      <c r="Z1333" s="212"/>
      <c r="AA1333" s="212"/>
      <c r="AB1333" s="212"/>
      <c r="AC1333" s="212"/>
      <c r="AD1333" s="212"/>
      <c r="AE1333" s="212"/>
      <c r="AF1333" s="212"/>
      <c r="AG1333" s="212" t="s">
        <v>302</v>
      </c>
      <c r="AH1333" s="212">
        <v>0</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
      <c r="A1334" s="219"/>
      <c r="B1334" s="220"/>
      <c r="C1334" s="253" t="s">
        <v>1004</v>
      </c>
      <c r="D1334" s="223"/>
      <c r="E1334" s="224">
        <v>16</v>
      </c>
      <c r="F1334" s="222"/>
      <c r="G1334" s="222"/>
      <c r="H1334" s="222"/>
      <c r="I1334" s="222"/>
      <c r="J1334" s="222"/>
      <c r="K1334" s="222"/>
      <c r="L1334" s="222"/>
      <c r="M1334" s="222"/>
      <c r="N1334" s="221"/>
      <c r="O1334" s="221"/>
      <c r="P1334" s="221"/>
      <c r="Q1334" s="221"/>
      <c r="R1334" s="222"/>
      <c r="S1334" s="222"/>
      <c r="T1334" s="222"/>
      <c r="U1334" s="222"/>
      <c r="V1334" s="222"/>
      <c r="W1334" s="222"/>
      <c r="X1334" s="222"/>
      <c r="Y1334" s="222"/>
      <c r="Z1334" s="212"/>
      <c r="AA1334" s="212"/>
      <c r="AB1334" s="212"/>
      <c r="AC1334" s="212"/>
      <c r="AD1334" s="212"/>
      <c r="AE1334" s="212"/>
      <c r="AF1334" s="212"/>
      <c r="AG1334" s="212" t="s">
        <v>302</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
      <c r="A1335" s="219"/>
      <c r="B1335" s="220"/>
      <c r="C1335" s="253" t="s">
        <v>590</v>
      </c>
      <c r="D1335" s="223"/>
      <c r="E1335" s="224"/>
      <c r="F1335" s="222"/>
      <c r="G1335" s="222"/>
      <c r="H1335" s="222"/>
      <c r="I1335" s="222"/>
      <c r="J1335" s="222"/>
      <c r="K1335" s="222"/>
      <c r="L1335" s="222"/>
      <c r="M1335" s="222"/>
      <c r="N1335" s="221"/>
      <c r="O1335" s="221"/>
      <c r="P1335" s="221"/>
      <c r="Q1335" s="221"/>
      <c r="R1335" s="222"/>
      <c r="S1335" s="222"/>
      <c r="T1335" s="222"/>
      <c r="U1335" s="222"/>
      <c r="V1335" s="222"/>
      <c r="W1335" s="222"/>
      <c r="X1335" s="222"/>
      <c r="Y1335" s="222"/>
      <c r="Z1335" s="212"/>
      <c r="AA1335" s="212"/>
      <c r="AB1335" s="212"/>
      <c r="AC1335" s="212"/>
      <c r="AD1335" s="212"/>
      <c r="AE1335" s="212"/>
      <c r="AF1335" s="212"/>
      <c r="AG1335" s="212" t="s">
        <v>302</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
      <c r="A1336" s="219"/>
      <c r="B1336" s="220"/>
      <c r="C1336" s="253" t="s">
        <v>488</v>
      </c>
      <c r="D1336" s="223"/>
      <c r="E1336" s="224">
        <v>6</v>
      </c>
      <c r="F1336" s="222"/>
      <c r="G1336" s="222"/>
      <c r="H1336" s="222"/>
      <c r="I1336" s="222"/>
      <c r="J1336" s="222"/>
      <c r="K1336" s="222"/>
      <c r="L1336" s="222"/>
      <c r="M1336" s="222"/>
      <c r="N1336" s="221"/>
      <c r="O1336" s="221"/>
      <c r="P1336" s="221"/>
      <c r="Q1336" s="221"/>
      <c r="R1336" s="222"/>
      <c r="S1336" s="222"/>
      <c r="T1336" s="222"/>
      <c r="U1336" s="222"/>
      <c r="V1336" s="222"/>
      <c r="W1336" s="222"/>
      <c r="X1336" s="222"/>
      <c r="Y1336" s="222"/>
      <c r="Z1336" s="212"/>
      <c r="AA1336" s="212"/>
      <c r="AB1336" s="212"/>
      <c r="AC1336" s="212"/>
      <c r="AD1336" s="212"/>
      <c r="AE1336" s="212"/>
      <c r="AF1336" s="212"/>
      <c r="AG1336" s="212" t="s">
        <v>302</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
      <c r="A1337" s="219"/>
      <c r="B1337" s="220"/>
      <c r="C1337" s="253" t="s">
        <v>592</v>
      </c>
      <c r="D1337" s="223"/>
      <c r="E1337" s="224"/>
      <c r="F1337" s="222"/>
      <c r="G1337" s="222"/>
      <c r="H1337" s="222"/>
      <c r="I1337" s="222"/>
      <c r="J1337" s="222"/>
      <c r="K1337" s="222"/>
      <c r="L1337" s="222"/>
      <c r="M1337" s="222"/>
      <c r="N1337" s="221"/>
      <c r="O1337" s="221"/>
      <c r="P1337" s="221"/>
      <c r="Q1337" s="221"/>
      <c r="R1337" s="222"/>
      <c r="S1337" s="222"/>
      <c r="T1337" s="222"/>
      <c r="U1337" s="222"/>
      <c r="V1337" s="222"/>
      <c r="W1337" s="222"/>
      <c r="X1337" s="222"/>
      <c r="Y1337" s="222"/>
      <c r="Z1337" s="212"/>
      <c r="AA1337" s="212"/>
      <c r="AB1337" s="212"/>
      <c r="AC1337" s="212"/>
      <c r="AD1337" s="212"/>
      <c r="AE1337" s="212"/>
      <c r="AF1337" s="212"/>
      <c r="AG1337" s="212" t="s">
        <v>302</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
      <c r="A1338" s="219"/>
      <c r="B1338" s="220"/>
      <c r="C1338" s="253" t="s">
        <v>488</v>
      </c>
      <c r="D1338" s="223"/>
      <c r="E1338" s="224">
        <v>6</v>
      </c>
      <c r="F1338" s="222"/>
      <c r="G1338" s="222"/>
      <c r="H1338" s="222"/>
      <c r="I1338" s="222"/>
      <c r="J1338" s="222"/>
      <c r="K1338" s="222"/>
      <c r="L1338" s="222"/>
      <c r="M1338" s="222"/>
      <c r="N1338" s="221"/>
      <c r="O1338" s="221"/>
      <c r="P1338" s="221"/>
      <c r="Q1338" s="221"/>
      <c r="R1338" s="222"/>
      <c r="S1338" s="222"/>
      <c r="T1338" s="222"/>
      <c r="U1338" s="222"/>
      <c r="V1338" s="222"/>
      <c r="W1338" s="222"/>
      <c r="X1338" s="222"/>
      <c r="Y1338" s="222"/>
      <c r="Z1338" s="212"/>
      <c r="AA1338" s="212"/>
      <c r="AB1338" s="212"/>
      <c r="AC1338" s="212"/>
      <c r="AD1338" s="212"/>
      <c r="AE1338" s="212"/>
      <c r="AF1338" s="212"/>
      <c r="AG1338" s="212" t="s">
        <v>302</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ht="45" outlineLevel="1" x14ac:dyDescent="0.2">
      <c r="A1339" s="233">
        <v>106</v>
      </c>
      <c r="B1339" s="234" t="s">
        <v>1005</v>
      </c>
      <c r="C1339" s="250" t="s">
        <v>1006</v>
      </c>
      <c r="D1339" s="235" t="s">
        <v>1007</v>
      </c>
      <c r="E1339" s="236">
        <v>286.9606</v>
      </c>
      <c r="F1339" s="237"/>
      <c r="G1339" s="238">
        <f>ROUND(E1339*F1339,2)</f>
        <v>0</v>
      </c>
      <c r="H1339" s="237"/>
      <c r="I1339" s="238">
        <f>ROUND(E1339*H1339,2)</f>
        <v>0</v>
      </c>
      <c r="J1339" s="237"/>
      <c r="K1339" s="238">
        <f>ROUND(E1339*J1339,2)</f>
        <v>0</v>
      </c>
      <c r="L1339" s="238">
        <v>21</v>
      </c>
      <c r="M1339" s="238">
        <f>G1339*(1+L1339/100)</f>
        <v>0</v>
      </c>
      <c r="N1339" s="236">
        <v>1E-3</v>
      </c>
      <c r="O1339" s="236">
        <f>ROUND(E1339*N1339,2)</f>
        <v>0.28999999999999998</v>
      </c>
      <c r="P1339" s="236">
        <v>0</v>
      </c>
      <c r="Q1339" s="236">
        <f>ROUND(E1339*P1339,2)</f>
        <v>0</v>
      </c>
      <c r="R1339" s="238" t="s">
        <v>450</v>
      </c>
      <c r="S1339" s="238" t="s">
        <v>285</v>
      </c>
      <c r="T1339" s="239" t="s">
        <v>320</v>
      </c>
      <c r="U1339" s="222">
        <v>0</v>
      </c>
      <c r="V1339" s="222">
        <f>ROUND(E1339*U1339,2)</f>
        <v>0</v>
      </c>
      <c r="W1339" s="222"/>
      <c r="X1339" s="222" t="s">
        <v>451</v>
      </c>
      <c r="Y1339" s="222" t="s">
        <v>279</v>
      </c>
      <c r="Z1339" s="212"/>
      <c r="AA1339" s="212"/>
      <c r="AB1339" s="212"/>
      <c r="AC1339" s="212"/>
      <c r="AD1339" s="212"/>
      <c r="AE1339" s="212"/>
      <c r="AF1339" s="212"/>
      <c r="AG1339" s="212" t="s">
        <v>1008</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
      <c r="A1340" s="219"/>
      <c r="B1340" s="220"/>
      <c r="C1340" s="253" t="s">
        <v>378</v>
      </c>
      <c r="D1340" s="223"/>
      <c r="E1340" s="224"/>
      <c r="F1340" s="222"/>
      <c r="G1340" s="222"/>
      <c r="H1340" s="222"/>
      <c r="I1340" s="222"/>
      <c r="J1340" s="222"/>
      <c r="K1340" s="222"/>
      <c r="L1340" s="222"/>
      <c r="M1340" s="222"/>
      <c r="N1340" s="221"/>
      <c r="O1340" s="221"/>
      <c r="P1340" s="221"/>
      <c r="Q1340" s="221"/>
      <c r="R1340" s="222"/>
      <c r="S1340" s="222"/>
      <c r="T1340" s="222"/>
      <c r="U1340" s="222"/>
      <c r="V1340" s="222"/>
      <c r="W1340" s="222"/>
      <c r="X1340" s="222"/>
      <c r="Y1340" s="222"/>
      <c r="Z1340" s="212"/>
      <c r="AA1340" s="212"/>
      <c r="AB1340" s="212"/>
      <c r="AC1340" s="212"/>
      <c r="AD1340" s="212"/>
      <c r="AE1340" s="212"/>
      <c r="AF1340" s="212"/>
      <c r="AG1340" s="212" t="s">
        <v>302</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3" x14ac:dyDescent="0.2">
      <c r="A1341" s="219"/>
      <c r="B1341" s="220"/>
      <c r="C1341" s="253" t="s">
        <v>961</v>
      </c>
      <c r="D1341" s="223"/>
      <c r="E1341" s="224"/>
      <c r="F1341" s="222"/>
      <c r="G1341" s="222"/>
      <c r="H1341" s="222"/>
      <c r="I1341" s="222"/>
      <c r="J1341" s="222"/>
      <c r="K1341" s="222"/>
      <c r="L1341" s="222"/>
      <c r="M1341" s="222"/>
      <c r="N1341" s="221"/>
      <c r="O1341" s="221"/>
      <c r="P1341" s="221"/>
      <c r="Q1341" s="221"/>
      <c r="R1341" s="222"/>
      <c r="S1341" s="222"/>
      <c r="T1341" s="222"/>
      <c r="U1341" s="222"/>
      <c r="V1341" s="222"/>
      <c r="W1341" s="222"/>
      <c r="X1341" s="222"/>
      <c r="Y1341" s="222"/>
      <c r="Z1341" s="212"/>
      <c r="AA1341" s="212"/>
      <c r="AB1341" s="212"/>
      <c r="AC1341" s="212"/>
      <c r="AD1341" s="212"/>
      <c r="AE1341" s="212"/>
      <c r="AF1341" s="212"/>
      <c r="AG1341" s="212" t="s">
        <v>302</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
      <c r="A1342" s="219"/>
      <c r="B1342" s="220"/>
      <c r="C1342" s="263" t="s">
        <v>429</v>
      </c>
      <c r="D1342" s="257"/>
      <c r="E1342" s="258"/>
      <c r="F1342" s="222"/>
      <c r="G1342" s="222"/>
      <c r="H1342" s="222"/>
      <c r="I1342" s="222"/>
      <c r="J1342" s="222"/>
      <c r="K1342" s="222"/>
      <c r="L1342" s="222"/>
      <c r="M1342" s="222"/>
      <c r="N1342" s="221"/>
      <c r="O1342" s="221"/>
      <c r="P1342" s="221"/>
      <c r="Q1342" s="221"/>
      <c r="R1342" s="222"/>
      <c r="S1342" s="222"/>
      <c r="T1342" s="222"/>
      <c r="U1342" s="222"/>
      <c r="V1342" s="222"/>
      <c r="W1342" s="222"/>
      <c r="X1342" s="222"/>
      <c r="Y1342" s="222"/>
      <c r="Z1342" s="212"/>
      <c r="AA1342" s="212"/>
      <c r="AB1342" s="212"/>
      <c r="AC1342" s="212"/>
      <c r="AD1342" s="212"/>
      <c r="AE1342" s="212"/>
      <c r="AF1342" s="212"/>
      <c r="AG1342" s="212" t="s">
        <v>302</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
      <c r="A1343" s="219"/>
      <c r="B1343" s="220"/>
      <c r="C1343" s="264" t="s">
        <v>889</v>
      </c>
      <c r="D1343" s="257"/>
      <c r="E1343" s="258">
        <v>645.4</v>
      </c>
      <c r="F1343" s="222"/>
      <c r="G1343" s="222"/>
      <c r="H1343" s="222"/>
      <c r="I1343" s="222"/>
      <c r="J1343" s="222"/>
      <c r="K1343" s="222"/>
      <c r="L1343" s="222"/>
      <c r="M1343" s="222"/>
      <c r="N1343" s="221"/>
      <c r="O1343" s="221"/>
      <c r="P1343" s="221"/>
      <c r="Q1343" s="221"/>
      <c r="R1343" s="222"/>
      <c r="S1343" s="222"/>
      <c r="T1343" s="222"/>
      <c r="U1343" s="222"/>
      <c r="V1343" s="222"/>
      <c r="W1343" s="222"/>
      <c r="X1343" s="222"/>
      <c r="Y1343" s="222"/>
      <c r="Z1343" s="212"/>
      <c r="AA1343" s="212"/>
      <c r="AB1343" s="212"/>
      <c r="AC1343" s="212"/>
      <c r="AD1343" s="212"/>
      <c r="AE1343" s="212"/>
      <c r="AF1343" s="212"/>
      <c r="AG1343" s="212" t="s">
        <v>302</v>
      </c>
      <c r="AH1343" s="212">
        <v>2</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
      <c r="A1344" s="219"/>
      <c r="B1344" s="220"/>
      <c r="C1344" s="263" t="s">
        <v>431</v>
      </c>
      <c r="D1344" s="257"/>
      <c r="E1344" s="258"/>
      <c r="F1344" s="222"/>
      <c r="G1344" s="222"/>
      <c r="H1344" s="222"/>
      <c r="I1344" s="222"/>
      <c r="J1344" s="222"/>
      <c r="K1344" s="222"/>
      <c r="L1344" s="222"/>
      <c r="M1344" s="222"/>
      <c r="N1344" s="221"/>
      <c r="O1344" s="221"/>
      <c r="P1344" s="221"/>
      <c r="Q1344" s="221"/>
      <c r="R1344" s="222"/>
      <c r="S1344" s="222"/>
      <c r="T1344" s="222"/>
      <c r="U1344" s="222"/>
      <c r="V1344" s="222"/>
      <c r="W1344" s="222"/>
      <c r="X1344" s="222"/>
      <c r="Y1344" s="222"/>
      <c r="Z1344" s="212"/>
      <c r="AA1344" s="212"/>
      <c r="AB1344" s="212"/>
      <c r="AC1344" s="212"/>
      <c r="AD1344" s="212"/>
      <c r="AE1344" s="212"/>
      <c r="AF1344" s="212"/>
      <c r="AG1344" s="212" t="s">
        <v>302</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
      <c r="A1345" s="219"/>
      <c r="B1345" s="220"/>
      <c r="C1345" s="253" t="s">
        <v>1009</v>
      </c>
      <c r="D1345" s="223"/>
      <c r="E1345" s="224">
        <v>222.66</v>
      </c>
      <c r="F1345" s="222"/>
      <c r="G1345" s="222"/>
      <c r="H1345" s="222"/>
      <c r="I1345" s="222"/>
      <c r="J1345" s="222"/>
      <c r="K1345" s="222"/>
      <c r="L1345" s="222"/>
      <c r="M1345" s="222"/>
      <c r="N1345" s="221"/>
      <c r="O1345" s="221"/>
      <c r="P1345" s="221"/>
      <c r="Q1345" s="221"/>
      <c r="R1345" s="222"/>
      <c r="S1345" s="222"/>
      <c r="T1345" s="222"/>
      <c r="U1345" s="222"/>
      <c r="V1345" s="222"/>
      <c r="W1345" s="222"/>
      <c r="X1345" s="222"/>
      <c r="Y1345" s="222"/>
      <c r="Z1345" s="212"/>
      <c r="AA1345" s="212"/>
      <c r="AB1345" s="212"/>
      <c r="AC1345" s="212"/>
      <c r="AD1345" s="212"/>
      <c r="AE1345" s="212"/>
      <c r="AF1345" s="212"/>
      <c r="AG1345" s="212" t="s">
        <v>302</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
      <c r="A1346" s="219"/>
      <c r="B1346" s="220"/>
      <c r="C1346" s="253" t="s">
        <v>394</v>
      </c>
      <c r="D1346" s="223"/>
      <c r="E1346" s="224"/>
      <c r="F1346" s="222"/>
      <c r="G1346" s="222"/>
      <c r="H1346" s="222"/>
      <c r="I1346" s="222"/>
      <c r="J1346" s="222"/>
      <c r="K1346" s="222"/>
      <c r="L1346" s="222"/>
      <c r="M1346" s="222"/>
      <c r="N1346" s="221"/>
      <c r="O1346" s="221"/>
      <c r="P1346" s="221"/>
      <c r="Q1346" s="221"/>
      <c r="R1346" s="222"/>
      <c r="S1346" s="222"/>
      <c r="T1346" s="222"/>
      <c r="U1346" s="222"/>
      <c r="V1346" s="222"/>
      <c r="W1346" s="222"/>
      <c r="X1346" s="222"/>
      <c r="Y1346" s="222"/>
      <c r="Z1346" s="212"/>
      <c r="AA1346" s="212"/>
      <c r="AB1346" s="212"/>
      <c r="AC1346" s="212"/>
      <c r="AD1346" s="212"/>
      <c r="AE1346" s="212"/>
      <c r="AF1346" s="212"/>
      <c r="AG1346" s="212" t="s">
        <v>302</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53" t="s">
        <v>961</v>
      </c>
      <c r="D1347" s="223"/>
      <c r="E1347" s="224"/>
      <c r="F1347" s="222"/>
      <c r="G1347" s="222"/>
      <c r="H1347" s="222"/>
      <c r="I1347" s="222"/>
      <c r="J1347" s="222"/>
      <c r="K1347" s="222"/>
      <c r="L1347" s="222"/>
      <c r="M1347" s="222"/>
      <c r="N1347" s="221"/>
      <c r="O1347" s="221"/>
      <c r="P1347" s="221"/>
      <c r="Q1347" s="221"/>
      <c r="R1347" s="222"/>
      <c r="S1347" s="222"/>
      <c r="T1347" s="222"/>
      <c r="U1347" s="222"/>
      <c r="V1347" s="222"/>
      <c r="W1347" s="222"/>
      <c r="X1347" s="222"/>
      <c r="Y1347" s="222"/>
      <c r="Z1347" s="212"/>
      <c r="AA1347" s="212"/>
      <c r="AB1347" s="212"/>
      <c r="AC1347" s="212"/>
      <c r="AD1347" s="212"/>
      <c r="AE1347" s="212"/>
      <c r="AF1347" s="212"/>
      <c r="AG1347" s="212" t="s">
        <v>302</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
      <c r="A1348" s="219"/>
      <c r="B1348" s="220"/>
      <c r="C1348" s="263" t="s">
        <v>429</v>
      </c>
      <c r="D1348" s="257"/>
      <c r="E1348" s="258"/>
      <c r="F1348" s="222"/>
      <c r="G1348" s="222"/>
      <c r="H1348" s="222"/>
      <c r="I1348" s="222"/>
      <c r="J1348" s="222"/>
      <c r="K1348" s="222"/>
      <c r="L1348" s="222"/>
      <c r="M1348" s="222"/>
      <c r="N1348" s="221"/>
      <c r="O1348" s="221"/>
      <c r="P1348" s="221"/>
      <c r="Q1348" s="221"/>
      <c r="R1348" s="222"/>
      <c r="S1348" s="222"/>
      <c r="T1348" s="222"/>
      <c r="U1348" s="222"/>
      <c r="V1348" s="222"/>
      <c r="W1348" s="222"/>
      <c r="X1348" s="222"/>
      <c r="Y1348" s="222"/>
      <c r="Z1348" s="212"/>
      <c r="AA1348" s="212"/>
      <c r="AB1348" s="212"/>
      <c r="AC1348" s="212"/>
      <c r="AD1348" s="212"/>
      <c r="AE1348" s="212"/>
      <c r="AF1348" s="212"/>
      <c r="AG1348" s="212" t="s">
        <v>302</v>
      </c>
      <c r="AH1348" s="212"/>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
      <c r="A1349" s="219"/>
      <c r="B1349" s="220"/>
      <c r="C1349" s="264" t="s">
        <v>859</v>
      </c>
      <c r="D1349" s="257"/>
      <c r="E1349" s="258">
        <v>155.37</v>
      </c>
      <c r="F1349" s="222"/>
      <c r="G1349" s="222"/>
      <c r="H1349" s="222"/>
      <c r="I1349" s="222"/>
      <c r="J1349" s="222"/>
      <c r="K1349" s="222"/>
      <c r="L1349" s="222"/>
      <c r="M1349" s="222"/>
      <c r="N1349" s="221"/>
      <c r="O1349" s="221"/>
      <c r="P1349" s="221"/>
      <c r="Q1349" s="221"/>
      <c r="R1349" s="222"/>
      <c r="S1349" s="222"/>
      <c r="T1349" s="222"/>
      <c r="U1349" s="222"/>
      <c r="V1349" s="222"/>
      <c r="W1349" s="222"/>
      <c r="X1349" s="222"/>
      <c r="Y1349" s="222"/>
      <c r="Z1349" s="212"/>
      <c r="AA1349" s="212"/>
      <c r="AB1349" s="212"/>
      <c r="AC1349" s="212"/>
      <c r="AD1349" s="212"/>
      <c r="AE1349" s="212"/>
      <c r="AF1349" s="212"/>
      <c r="AG1349" s="212" t="s">
        <v>302</v>
      </c>
      <c r="AH1349" s="212">
        <v>2</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
      <c r="A1350" s="219"/>
      <c r="B1350" s="220"/>
      <c r="C1350" s="263" t="s">
        <v>431</v>
      </c>
      <c r="D1350" s="257"/>
      <c r="E1350" s="258"/>
      <c r="F1350" s="222"/>
      <c r="G1350" s="222"/>
      <c r="H1350" s="222"/>
      <c r="I1350" s="222"/>
      <c r="J1350" s="222"/>
      <c r="K1350" s="222"/>
      <c r="L1350" s="222"/>
      <c r="M1350" s="222"/>
      <c r="N1350" s="221"/>
      <c r="O1350" s="221"/>
      <c r="P1350" s="221"/>
      <c r="Q1350" s="221"/>
      <c r="R1350" s="222"/>
      <c r="S1350" s="222"/>
      <c r="T1350" s="222"/>
      <c r="U1350" s="222"/>
      <c r="V1350" s="222"/>
      <c r="W1350" s="222"/>
      <c r="X1350" s="222"/>
      <c r="Y1350" s="222"/>
      <c r="Z1350" s="212"/>
      <c r="AA1350" s="212"/>
      <c r="AB1350" s="212"/>
      <c r="AC1350" s="212"/>
      <c r="AD1350" s="212"/>
      <c r="AE1350" s="212"/>
      <c r="AF1350" s="212"/>
      <c r="AG1350" s="212" t="s">
        <v>302</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
      <c r="A1351" s="219"/>
      <c r="B1351" s="220"/>
      <c r="C1351" s="253" t="s">
        <v>1010</v>
      </c>
      <c r="D1351" s="223"/>
      <c r="E1351" s="224">
        <v>53.6</v>
      </c>
      <c r="F1351" s="222"/>
      <c r="G1351" s="222"/>
      <c r="H1351" s="222"/>
      <c r="I1351" s="222"/>
      <c r="J1351" s="222"/>
      <c r="K1351" s="222"/>
      <c r="L1351" s="222"/>
      <c r="M1351" s="222"/>
      <c r="N1351" s="221"/>
      <c r="O1351" s="221"/>
      <c r="P1351" s="221"/>
      <c r="Q1351" s="221"/>
      <c r="R1351" s="222"/>
      <c r="S1351" s="222"/>
      <c r="T1351" s="222"/>
      <c r="U1351" s="222"/>
      <c r="V1351" s="222"/>
      <c r="W1351" s="222"/>
      <c r="X1351" s="222"/>
      <c r="Y1351" s="222"/>
      <c r="Z1351" s="212"/>
      <c r="AA1351" s="212"/>
      <c r="AB1351" s="212"/>
      <c r="AC1351" s="212"/>
      <c r="AD1351" s="212"/>
      <c r="AE1351" s="212"/>
      <c r="AF1351" s="212"/>
      <c r="AG1351" s="212" t="s">
        <v>302</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53" t="s">
        <v>965</v>
      </c>
      <c r="D1352" s="223"/>
      <c r="E1352" s="224"/>
      <c r="F1352" s="222"/>
      <c r="G1352" s="222"/>
      <c r="H1352" s="222"/>
      <c r="I1352" s="222"/>
      <c r="J1352" s="222"/>
      <c r="K1352" s="222"/>
      <c r="L1352" s="222"/>
      <c r="M1352" s="222"/>
      <c r="N1352" s="221"/>
      <c r="O1352" s="221"/>
      <c r="P1352" s="221"/>
      <c r="Q1352" s="221"/>
      <c r="R1352" s="222"/>
      <c r="S1352" s="222"/>
      <c r="T1352" s="222"/>
      <c r="U1352" s="222"/>
      <c r="V1352" s="222"/>
      <c r="W1352" s="222"/>
      <c r="X1352" s="222"/>
      <c r="Y1352" s="222"/>
      <c r="Z1352" s="212"/>
      <c r="AA1352" s="212"/>
      <c r="AB1352" s="212"/>
      <c r="AC1352" s="212"/>
      <c r="AD1352" s="212"/>
      <c r="AE1352" s="212"/>
      <c r="AF1352" s="212"/>
      <c r="AG1352" s="212" t="s">
        <v>302</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53" t="s">
        <v>961</v>
      </c>
      <c r="D1353" s="223"/>
      <c r="E1353" s="224"/>
      <c r="F1353" s="222"/>
      <c r="G1353" s="222"/>
      <c r="H1353" s="222"/>
      <c r="I1353" s="222"/>
      <c r="J1353" s="222"/>
      <c r="K1353" s="222"/>
      <c r="L1353" s="222"/>
      <c r="M1353" s="222"/>
      <c r="N1353" s="221"/>
      <c r="O1353" s="221"/>
      <c r="P1353" s="221"/>
      <c r="Q1353" s="221"/>
      <c r="R1353" s="222"/>
      <c r="S1353" s="222"/>
      <c r="T1353" s="222"/>
      <c r="U1353" s="222"/>
      <c r="V1353" s="222"/>
      <c r="W1353" s="222"/>
      <c r="X1353" s="222"/>
      <c r="Y1353" s="222"/>
      <c r="Z1353" s="212"/>
      <c r="AA1353" s="212"/>
      <c r="AB1353" s="212"/>
      <c r="AC1353" s="212"/>
      <c r="AD1353" s="212"/>
      <c r="AE1353" s="212"/>
      <c r="AF1353" s="212"/>
      <c r="AG1353" s="212" t="s">
        <v>302</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
      <c r="A1354" s="219"/>
      <c r="B1354" s="220"/>
      <c r="C1354" s="263" t="s">
        <v>429</v>
      </c>
      <c r="D1354" s="257"/>
      <c r="E1354" s="258"/>
      <c r="F1354" s="222"/>
      <c r="G1354" s="222"/>
      <c r="H1354" s="222"/>
      <c r="I1354" s="222"/>
      <c r="J1354" s="222"/>
      <c r="K1354" s="222"/>
      <c r="L1354" s="222"/>
      <c r="M1354" s="222"/>
      <c r="N1354" s="221"/>
      <c r="O1354" s="221"/>
      <c r="P1354" s="221"/>
      <c r="Q1354" s="221"/>
      <c r="R1354" s="222"/>
      <c r="S1354" s="222"/>
      <c r="T1354" s="222"/>
      <c r="U1354" s="222"/>
      <c r="V1354" s="222"/>
      <c r="W1354" s="222"/>
      <c r="X1354" s="222"/>
      <c r="Y1354" s="222"/>
      <c r="Z1354" s="212"/>
      <c r="AA1354" s="212"/>
      <c r="AB1354" s="212"/>
      <c r="AC1354" s="212"/>
      <c r="AD1354" s="212"/>
      <c r="AE1354" s="212"/>
      <c r="AF1354" s="212"/>
      <c r="AG1354" s="212" t="s">
        <v>302</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
      <c r="A1355" s="219"/>
      <c r="B1355" s="220"/>
      <c r="C1355" s="264" t="s">
        <v>1011</v>
      </c>
      <c r="D1355" s="257"/>
      <c r="E1355" s="258">
        <v>31</v>
      </c>
      <c r="F1355" s="222"/>
      <c r="G1355" s="222"/>
      <c r="H1355" s="222"/>
      <c r="I1355" s="222"/>
      <c r="J1355" s="222"/>
      <c r="K1355" s="222"/>
      <c r="L1355" s="222"/>
      <c r="M1355" s="222"/>
      <c r="N1355" s="221"/>
      <c r="O1355" s="221"/>
      <c r="P1355" s="221"/>
      <c r="Q1355" s="221"/>
      <c r="R1355" s="222"/>
      <c r="S1355" s="222"/>
      <c r="T1355" s="222"/>
      <c r="U1355" s="222"/>
      <c r="V1355" s="222"/>
      <c r="W1355" s="222"/>
      <c r="X1355" s="222"/>
      <c r="Y1355" s="222"/>
      <c r="Z1355" s="212"/>
      <c r="AA1355" s="212"/>
      <c r="AB1355" s="212"/>
      <c r="AC1355" s="212"/>
      <c r="AD1355" s="212"/>
      <c r="AE1355" s="212"/>
      <c r="AF1355" s="212"/>
      <c r="AG1355" s="212" t="s">
        <v>302</v>
      </c>
      <c r="AH1355" s="212">
        <v>2</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
      <c r="A1356" s="219"/>
      <c r="B1356" s="220"/>
      <c r="C1356" s="263" t="s">
        <v>431</v>
      </c>
      <c r="D1356" s="257"/>
      <c r="E1356" s="258"/>
      <c r="F1356" s="222"/>
      <c r="G1356" s="222"/>
      <c r="H1356" s="222"/>
      <c r="I1356" s="222"/>
      <c r="J1356" s="222"/>
      <c r="K1356" s="222"/>
      <c r="L1356" s="222"/>
      <c r="M1356" s="222"/>
      <c r="N1356" s="221"/>
      <c r="O1356" s="221"/>
      <c r="P1356" s="221"/>
      <c r="Q1356" s="221"/>
      <c r="R1356" s="222"/>
      <c r="S1356" s="222"/>
      <c r="T1356" s="222"/>
      <c r="U1356" s="222"/>
      <c r="V1356" s="222"/>
      <c r="W1356" s="222"/>
      <c r="X1356" s="222"/>
      <c r="Y1356" s="222"/>
      <c r="Z1356" s="212"/>
      <c r="AA1356" s="212"/>
      <c r="AB1356" s="212"/>
      <c r="AC1356" s="212"/>
      <c r="AD1356" s="212"/>
      <c r="AE1356" s="212"/>
      <c r="AF1356" s="212"/>
      <c r="AG1356" s="212" t="s">
        <v>302</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53" t="s">
        <v>1012</v>
      </c>
      <c r="D1357" s="223"/>
      <c r="E1357" s="224">
        <v>10.7</v>
      </c>
      <c r="F1357" s="222"/>
      <c r="G1357" s="222"/>
      <c r="H1357" s="222"/>
      <c r="I1357" s="222"/>
      <c r="J1357" s="222"/>
      <c r="K1357" s="222"/>
      <c r="L1357" s="222"/>
      <c r="M1357" s="222"/>
      <c r="N1357" s="221"/>
      <c r="O1357" s="221"/>
      <c r="P1357" s="221"/>
      <c r="Q1357" s="221"/>
      <c r="R1357" s="222"/>
      <c r="S1357" s="222"/>
      <c r="T1357" s="222"/>
      <c r="U1357" s="222"/>
      <c r="V1357" s="222"/>
      <c r="W1357" s="222"/>
      <c r="X1357" s="222"/>
      <c r="Y1357" s="222"/>
      <c r="Z1357" s="212"/>
      <c r="AA1357" s="212"/>
      <c r="AB1357" s="212"/>
      <c r="AC1357" s="212"/>
      <c r="AD1357" s="212"/>
      <c r="AE1357" s="212"/>
      <c r="AF1357" s="212"/>
      <c r="AG1357" s="212" t="s">
        <v>302</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ht="22.5" outlineLevel="1" x14ac:dyDescent="0.2">
      <c r="A1358" s="233">
        <v>107</v>
      </c>
      <c r="B1358" s="234" t="s">
        <v>1013</v>
      </c>
      <c r="C1358" s="250" t="s">
        <v>1014</v>
      </c>
      <c r="D1358" s="235" t="s">
        <v>376</v>
      </c>
      <c r="E1358" s="236">
        <v>132.21780000000001</v>
      </c>
      <c r="F1358" s="237"/>
      <c r="G1358" s="238">
        <f>ROUND(E1358*F1358,2)</f>
        <v>0</v>
      </c>
      <c r="H1358" s="237"/>
      <c r="I1358" s="238">
        <f>ROUND(E1358*H1358,2)</f>
        <v>0</v>
      </c>
      <c r="J1358" s="237"/>
      <c r="K1358" s="238">
        <f>ROUND(E1358*J1358,2)</f>
        <v>0</v>
      </c>
      <c r="L1358" s="238">
        <v>21</v>
      </c>
      <c r="M1358" s="238">
        <f>G1358*(1+L1358/100)</f>
        <v>0</v>
      </c>
      <c r="N1358" s="236">
        <v>4.0000000000000002E-4</v>
      </c>
      <c r="O1358" s="236">
        <f>ROUND(E1358*N1358,2)</f>
        <v>0.05</v>
      </c>
      <c r="P1358" s="236">
        <v>0</v>
      </c>
      <c r="Q1358" s="236">
        <f>ROUND(E1358*P1358,2)</f>
        <v>0</v>
      </c>
      <c r="R1358" s="238" t="s">
        <v>450</v>
      </c>
      <c r="S1358" s="238" t="s">
        <v>285</v>
      </c>
      <c r="T1358" s="239" t="s">
        <v>320</v>
      </c>
      <c r="U1358" s="222">
        <v>0</v>
      </c>
      <c r="V1358" s="222">
        <f>ROUND(E1358*U1358,2)</f>
        <v>0</v>
      </c>
      <c r="W1358" s="222"/>
      <c r="X1358" s="222" t="s">
        <v>451</v>
      </c>
      <c r="Y1358" s="222" t="s">
        <v>279</v>
      </c>
      <c r="Z1358" s="212"/>
      <c r="AA1358" s="212"/>
      <c r="AB1358" s="212"/>
      <c r="AC1358" s="212"/>
      <c r="AD1358" s="212"/>
      <c r="AE1358" s="212"/>
      <c r="AF1358" s="212"/>
      <c r="AG1358" s="212" t="s">
        <v>1008</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
      <c r="A1359" s="219"/>
      <c r="B1359" s="220"/>
      <c r="C1359" s="253" t="s">
        <v>394</v>
      </c>
      <c r="D1359" s="223"/>
      <c r="E1359" s="224"/>
      <c r="F1359" s="222"/>
      <c r="G1359" s="222"/>
      <c r="H1359" s="222"/>
      <c r="I1359" s="222"/>
      <c r="J1359" s="222"/>
      <c r="K1359" s="222"/>
      <c r="L1359" s="222"/>
      <c r="M1359" s="222"/>
      <c r="N1359" s="221"/>
      <c r="O1359" s="221"/>
      <c r="P1359" s="221"/>
      <c r="Q1359" s="221"/>
      <c r="R1359" s="222"/>
      <c r="S1359" s="222"/>
      <c r="T1359" s="222"/>
      <c r="U1359" s="222"/>
      <c r="V1359" s="222"/>
      <c r="W1359" s="222"/>
      <c r="X1359" s="222"/>
      <c r="Y1359" s="222"/>
      <c r="Z1359" s="212"/>
      <c r="AA1359" s="212"/>
      <c r="AB1359" s="212"/>
      <c r="AC1359" s="212"/>
      <c r="AD1359" s="212"/>
      <c r="AE1359" s="212"/>
      <c r="AF1359" s="212"/>
      <c r="AG1359" s="212" t="s">
        <v>302</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
      <c r="A1360" s="219"/>
      <c r="B1360" s="220"/>
      <c r="C1360" s="253" t="s">
        <v>969</v>
      </c>
      <c r="D1360" s="223"/>
      <c r="E1360" s="224"/>
      <c r="F1360" s="222"/>
      <c r="G1360" s="222"/>
      <c r="H1360" s="222"/>
      <c r="I1360" s="222"/>
      <c r="J1360" s="222"/>
      <c r="K1360" s="222"/>
      <c r="L1360" s="222"/>
      <c r="M1360" s="222"/>
      <c r="N1360" s="221"/>
      <c r="O1360" s="221"/>
      <c r="P1360" s="221"/>
      <c r="Q1360" s="221"/>
      <c r="R1360" s="222"/>
      <c r="S1360" s="222"/>
      <c r="T1360" s="222"/>
      <c r="U1360" s="222"/>
      <c r="V1360" s="222"/>
      <c r="W1360" s="222"/>
      <c r="X1360" s="222"/>
      <c r="Y1360" s="222"/>
      <c r="Z1360" s="212"/>
      <c r="AA1360" s="212"/>
      <c r="AB1360" s="212"/>
      <c r="AC1360" s="212"/>
      <c r="AD1360" s="212"/>
      <c r="AE1360" s="212"/>
      <c r="AF1360" s="212"/>
      <c r="AG1360" s="212" t="s">
        <v>302</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
      <c r="A1361" s="219"/>
      <c r="B1361" s="220"/>
      <c r="C1361" s="263" t="s">
        <v>429</v>
      </c>
      <c r="D1361" s="257"/>
      <c r="E1361" s="258"/>
      <c r="F1361" s="222"/>
      <c r="G1361" s="222"/>
      <c r="H1361" s="222"/>
      <c r="I1361" s="222"/>
      <c r="J1361" s="222"/>
      <c r="K1361" s="222"/>
      <c r="L1361" s="222"/>
      <c r="M1361" s="222"/>
      <c r="N1361" s="221"/>
      <c r="O1361" s="221"/>
      <c r="P1361" s="221"/>
      <c r="Q1361" s="221"/>
      <c r="R1361" s="222"/>
      <c r="S1361" s="222"/>
      <c r="T1361" s="222"/>
      <c r="U1361" s="222"/>
      <c r="V1361" s="222"/>
      <c r="W1361" s="222"/>
      <c r="X1361" s="222"/>
      <c r="Y1361" s="222"/>
      <c r="Z1361" s="212"/>
      <c r="AA1361" s="212"/>
      <c r="AB1361" s="212"/>
      <c r="AC1361" s="212"/>
      <c r="AD1361" s="212"/>
      <c r="AE1361" s="212"/>
      <c r="AF1361" s="212"/>
      <c r="AG1361" s="212" t="s">
        <v>302</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
      <c r="A1362" s="219"/>
      <c r="B1362" s="220"/>
      <c r="C1362" s="264" t="s">
        <v>1015</v>
      </c>
      <c r="D1362" s="257"/>
      <c r="E1362" s="258">
        <v>85.5</v>
      </c>
      <c r="F1362" s="222"/>
      <c r="G1362" s="222"/>
      <c r="H1362" s="222"/>
      <c r="I1362" s="222"/>
      <c r="J1362" s="222"/>
      <c r="K1362" s="222"/>
      <c r="L1362" s="222"/>
      <c r="M1362" s="222"/>
      <c r="N1362" s="221"/>
      <c r="O1362" s="221"/>
      <c r="P1362" s="221"/>
      <c r="Q1362" s="221"/>
      <c r="R1362" s="222"/>
      <c r="S1362" s="222"/>
      <c r="T1362" s="222"/>
      <c r="U1362" s="222"/>
      <c r="V1362" s="222"/>
      <c r="W1362" s="222"/>
      <c r="X1362" s="222"/>
      <c r="Y1362" s="222"/>
      <c r="Z1362" s="212"/>
      <c r="AA1362" s="212"/>
      <c r="AB1362" s="212"/>
      <c r="AC1362" s="212"/>
      <c r="AD1362" s="212"/>
      <c r="AE1362" s="212"/>
      <c r="AF1362" s="212"/>
      <c r="AG1362" s="212" t="s">
        <v>302</v>
      </c>
      <c r="AH1362" s="212">
        <v>2</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
      <c r="A1363" s="219"/>
      <c r="B1363" s="220"/>
      <c r="C1363" s="264" t="s">
        <v>1016</v>
      </c>
      <c r="D1363" s="257"/>
      <c r="E1363" s="258">
        <v>29.47</v>
      </c>
      <c r="F1363" s="222"/>
      <c r="G1363" s="222"/>
      <c r="H1363" s="222"/>
      <c r="I1363" s="222"/>
      <c r="J1363" s="222"/>
      <c r="K1363" s="222"/>
      <c r="L1363" s="222"/>
      <c r="M1363" s="222"/>
      <c r="N1363" s="221"/>
      <c r="O1363" s="221"/>
      <c r="P1363" s="221"/>
      <c r="Q1363" s="221"/>
      <c r="R1363" s="222"/>
      <c r="S1363" s="222"/>
      <c r="T1363" s="222"/>
      <c r="U1363" s="222"/>
      <c r="V1363" s="222"/>
      <c r="W1363" s="222"/>
      <c r="X1363" s="222"/>
      <c r="Y1363" s="222"/>
      <c r="Z1363" s="212"/>
      <c r="AA1363" s="212"/>
      <c r="AB1363" s="212"/>
      <c r="AC1363" s="212"/>
      <c r="AD1363" s="212"/>
      <c r="AE1363" s="212"/>
      <c r="AF1363" s="212"/>
      <c r="AG1363" s="212" t="s">
        <v>302</v>
      </c>
      <c r="AH1363" s="212">
        <v>2</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
      <c r="A1364" s="219"/>
      <c r="B1364" s="220"/>
      <c r="C1364" s="263" t="s">
        <v>431</v>
      </c>
      <c r="D1364" s="257"/>
      <c r="E1364" s="258"/>
      <c r="F1364" s="222"/>
      <c r="G1364" s="222"/>
      <c r="H1364" s="222"/>
      <c r="I1364" s="222"/>
      <c r="J1364" s="222"/>
      <c r="K1364" s="222"/>
      <c r="L1364" s="222"/>
      <c r="M1364" s="222"/>
      <c r="N1364" s="221"/>
      <c r="O1364" s="221"/>
      <c r="P1364" s="221"/>
      <c r="Q1364" s="221"/>
      <c r="R1364" s="222"/>
      <c r="S1364" s="222"/>
      <c r="T1364" s="222"/>
      <c r="U1364" s="222"/>
      <c r="V1364" s="222"/>
      <c r="W1364" s="222"/>
      <c r="X1364" s="222"/>
      <c r="Y1364" s="222"/>
      <c r="Z1364" s="212"/>
      <c r="AA1364" s="212"/>
      <c r="AB1364" s="212"/>
      <c r="AC1364" s="212"/>
      <c r="AD1364" s="212"/>
      <c r="AE1364" s="212"/>
      <c r="AF1364" s="212"/>
      <c r="AG1364" s="212" t="s">
        <v>302</v>
      </c>
      <c r="AH1364" s="212"/>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
      <c r="A1365" s="219"/>
      <c r="B1365" s="220"/>
      <c r="C1365" s="253" t="s">
        <v>1017</v>
      </c>
      <c r="D1365" s="223"/>
      <c r="E1365" s="224">
        <v>132.22</v>
      </c>
      <c r="F1365" s="222"/>
      <c r="G1365" s="222"/>
      <c r="H1365" s="222"/>
      <c r="I1365" s="222"/>
      <c r="J1365" s="222"/>
      <c r="K1365" s="222"/>
      <c r="L1365" s="222"/>
      <c r="M1365" s="222"/>
      <c r="N1365" s="221"/>
      <c r="O1365" s="221"/>
      <c r="P1365" s="221"/>
      <c r="Q1365" s="221"/>
      <c r="R1365" s="222"/>
      <c r="S1365" s="222"/>
      <c r="T1365" s="222"/>
      <c r="U1365" s="222"/>
      <c r="V1365" s="222"/>
      <c r="W1365" s="222"/>
      <c r="X1365" s="222"/>
      <c r="Y1365" s="222"/>
      <c r="Z1365" s="212"/>
      <c r="AA1365" s="212"/>
      <c r="AB1365" s="212"/>
      <c r="AC1365" s="212"/>
      <c r="AD1365" s="212"/>
      <c r="AE1365" s="212"/>
      <c r="AF1365" s="212"/>
      <c r="AG1365" s="212" t="s">
        <v>302</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ht="22.5" outlineLevel="1" x14ac:dyDescent="0.2">
      <c r="A1366" s="233">
        <v>108</v>
      </c>
      <c r="B1366" s="234" t="s">
        <v>1018</v>
      </c>
      <c r="C1366" s="250" t="s">
        <v>1019</v>
      </c>
      <c r="D1366" s="235" t="s">
        <v>376</v>
      </c>
      <c r="E1366" s="236">
        <v>1698.7455</v>
      </c>
      <c r="F1366" s="237"/>
      <c r="G1366" s="238">
        <f>ROUND(E1366*F1366,2)</f>
        <v>0</v>
      </c>
      <c r="H1366" s="237"/>
      <c r="I1366" s="238">
        <f>ROUND(E1366*H1366,2)</f>
        <v>0</v>
      </c>
      <c r="J1366" s="237"/>
      <c r="K1366" s="238">
        <f>ROUND(E1366*J1366,2)</f>
        <v>0</v>
      </c>
      <c r="L1366" s="238">
        <v>21</v>
      </c>
      <c r="M1366" s="238">
        <f>G1366*(1+L1366/100)</f>
        <v>0</v>
      </c>
      <c r="N1366" s="236">
        <v>4.0000000000000001E-3</v>
      </c>
      <c r="O1366" s="236">
        <f>ROUND(E1366*N1366,2)</f>
        <v>6.79</v>
      </c>
      <c r="P1366" s="236">
        <v>0</v>
      </c>
      <c r="Q1366" s="236">
        <f>ROUND(E1366*P1366,2)</f>
        <v>0</v>
      </c>
      <c r="R1366" s="238" t="s">
        <v>450</v>
      </c>
      <c r="S1366" s="238" t="s">
        <v>285</v>
      </c>
      <c r="T1366" s="239" t="s">
        <v>320</v>
      </c>
      <c r="U1366" s="222">
        <v>0</v>
      </c>
      <c r="V1366" s="222">
        <f>ROUND(E1366*U1366,2)</f>
        <v>0</v>
      </c>
      <c r="W1366" s="222"/>
      <c r="X1366" s="222" t="s">
        <v>451</v>
      </c>
      <c r="Y1366" s="222" t="s">
        <v>279</v>
      </c>
      <c r="Z1366" s="212"/>
      <c r="AA1366" s="212"/>
      <c r="AB1366" s="212"/>
      <c r="AC1366" s="212"/>
      <c r="AD1366" s="212"/>
      <c r="AE1366" s="212"/>
      <c r="AF1366" s="212"/>
      <c r="AG1366" s="212" t="s">
        <v>1008</v>
      </c>
      <c r="AH1366" s="212"/>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2" x14ac:dyDescent="0.2">
      <c r="A1367" s="219"/>
      <c r="B1367" s="220"/>
      <c r="C1367" s="253" t="s">
        <v>378</v>
      </c>
      <c r="D1367" s="223"/>
      <c r="E1367" s="224"/>
      <c r="F1367" s="222"/>
      <c r="G1367" s="222"/>
      <c r="H1367" s="222"/>
      <c r="I1367" s="222"/>
      <c r="J1367" s="222"/>
      <c r="K1367" s="222"/>
      <c r="L1367" s="222"/>
      <c r="M1367" s="222"/>
      <c r="N1367" s="221"/>
      <c r="O1367" s="221"/>
      <c r="P1367" s="221"/>
      <c r="Q1367" s="221"/>
      <c r="R1367" s="222"/>
      <c r="S1367" s="222"/>
      <c r="T1367" s="222"/>
      <c r="U1367" s="222"/>
      <c r="V1367" s="222"/>
      <c r="W1367" s="222"/>
      <c r="X1367" s="222"/>
      <c r="Y1367" s="222"/>
      <c r="Z1367" s="212"/>
      <c r="AA1367" s="212"/>
      <c r="AB1367" s="212"/>
      <c r="AC1367" s="212"/>
      <c r="AD1367" s="212"/>
      <c r="AE1367" s="212"/>
      <c r="AF1367" s="212"/>
      <c r="AG1367" s="212" t="s">
        <v>302</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
      <c r="A1368" s="219"/>
      <c r="B1368" s="220"/>
      <c r="C1368" s="253" t="s">
        <v>974</v>
      </c>
      <c r="D1368" s="223"/>
      <c r="E1368" s="224"/>
      <c r="F1368" s="222"/>
      <c r="G1368" s="222"/>
      <c r="H1368" s="222"/>
      <c r="I1368" s="222"/>
      <c r="J1368" s="222"/>
      <c r="K1368" s="222"/>
      <c r="L1368" s="222"/>
      <c r="M1368" s="222"/>
      <c r="N1368" s="221"/>
      <c r="O1368" s="221"/>
      <c r="P1368" s="221"/>
      <c r="Q1368" s="221"/>
      <c r="R1368" s="222"/>
      <c r="S1368" s="222"/>
      <c r="T1368" s="222"/>
      <c r="U1368" s="222"/>
      <c r="V1368" s="222"/>
      <c r="W1368" s="222"/>
      <c r="X1368" s="222"/>
      <c r="Y1368" s="222"/>
      <c r="Z1368" s="212"/>
      <c r="AA1368" s="212"/>
      <c r="AB1368" s="212"/>
      <c r="AC1368" s="212"/>
      <c r="AD1368" s="212"/>
      <c r="AE1368" s="212"/>
      <c r="AF1368" s="212"/>
      <c r="AG1368" s="212" t="s">
        <v>302</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
      <c r="A1369" s="219"/>
      <c r="B1369" s="220"/>
      <c r="C1369" s="263" t="s">
        <v>429</v>
      </c>
      <c r="D1369" s="257"/>
      <c r="E1369" s="258"/>
      <c r="F1369" s="222"/>
      <c r="G1369" s="222"/>
      <c r="H1369" s="222"/>
      <c r="I1369" s="222"/>
      <c r="J1369" s="222"/>
      <c r="K1369" s="222"/>
      <c r="L1369" s="222"/>
      <c r="M1369" s="222"/>
      <c r="N1369" s="221"/>
      <c r="O1369" s="221"/>
      <c r="P1369" s="221"/>
      <c r="Q1369" s="221"/>
      <c r="R1369" s="222"/>
      <c r="S1369" s="222"/>
      <c r="T1369" s="222"/>
      <c r="U1369" s="222"/>
      <c r="V1369" s="222"/>
      <c r="W1369" s="222"/>
      <c r="X1369" s="222"/>
      <c r="Y1369" s="222"/>
      <c r="Z1369" s="212"/>
      <c r="AA1369" s="212"/>
      <c r="AB1369" s="212"/>
      <c r="AC1369" s="212"/>
      <c r="AD1369" s="212"/>
      <c r="AE1369" s="212"/>
      <c r="AF1369" s="212"/>
      <c r="AG1369" s="212" t="s">
        <v>302</v>
      </c>
      <c r="AH1369" s="212"/>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
      <c r="A1370" s="219"/>
      <c r="B1370" s="220"/>
      <c r="C1370" s="264" t="s">
        <v>1020</v>
      </c>
      <c r="D1370" s="257"/>
      <c r="E1370" s="258"/>
      <c r="F1370" s="222"/>
      <c r="G1370" s="222"/>
      <c r="H1370" s="222"/>
      <c r="I1370" s="222"/>
      <c r="J1370" s="222"/>
      <c r="K1370" s="222"/>
      <c r="L1370" s="222"/>
      <c r="M1370" s="222"/>
      <c r="N1370" s="221"/>
      <c r="O1370" s="221"/>
      <c r="P1370" s="221"/>
      <c r="Q1370" s="221"/>
      <c r="R1370" s="222"/>
      <c r="S1370" s="222"/>
      <c r="T1370" s="222"/>
      <c r="U1370" s="222"/>
      <c r="V1370" s="222"/>
      <c r="W1370" s="222"/>
      <c r="X1370" s="222"/>
      <c r="Y1370" s="222"/>
      <c r="Z1370" s="212"/>
      <c r="AA1370" s="212"/>
      <c r="AB1370" s="212"/>
      <c r="AC1370" s="212"/>
      <c r="AD1370" s="212"/>
      <c r="AE1370" s="212"/>
      <c r="AF1370" s="212"/>
      <c r="AG1370" s="212" t="s">
        <v>302</v>
      </c>
      <c r="AH1370" s="212">
        <v>2</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
      <c r="A1371" s="219"/>
      <c r="B1371" s="220"/>
      <c r="C1371" s="264" t="s">
        <v>889</v>
      </c>
      <c r="D1371" s="257"/>
      <c r="E1371" s="258">
        <v>645.4</v>
      </c>
      <c r="F1371" s="222"/>
      <c r="G1371" s="222"/>
      <c r="H1371" s="222"/>
      <c r="I1371" s="222"/>
      <c r="J1371" s="222"/>
      <c r="K1371" s="222"/>
      <c r="L1371" s="222"/>
      <c r="M1371" s="222"/>
      <c r="N1371" s="221"/>
      <c r="O1371" s="221"/>
      <c r="P1371" s="221"/>
      <c r="Q1371" s="221"/>
      <c r="R1371" s="222"/>
      <c r="S1371" s="222"/>
      <c r="T1371" s="222"/>
      <c r="U1371" s="222"/>
      <c r="V1371" s="222"/>
      <c r="W1371" s="222"/>
      <c r="X1371" s="222"/>
      <c r="Y1371" s="222"/>
      <c r="Z1371" s="212"/>
      <c r="AA1371" s="212"/>
      <c r="AB1371" s="212"/>
      <c r="AC1371" s="212"/>
      <c r="AD1371" s="212"/>
      <c r="AE1371" s="212"/>
      <c r="AF1371" s="212"/>
      <c r="AG1371" s="212" t="s">
        <v>302</v>
      </c>
      <c r="AH1371" s="212">
        <v>2</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
      <c r="A1372" s="219"/>
      <c r="B1372" s="220"/>
      <c r="C1372" s="264" t="s">
        <v>1021</v>
      </c>
      <c r="D1372" s="257"/>
      <c r="E1372" s="258"/>
      <c r="F1372" s="222"/>
      <c r="G1372" s="222"/>
      <c r="H1372" s="222"/>
      <c r="I1372" s="222"/>
      <c r="J1372" s="222"/>
      <c r="K1372" s="222"/>
      <c r="L1372" s="222"/>
      <c r="M1372" s="222"/>
      <c r="N1372" s="221"/>
      <c r="O1372" s="221"/>
      <c r="P1372" s="221"/>
      <c r="Q1372" s="221"/>
      <c r="R1372" s="222"/>
      <c r="S1372" s="222"/>
      <c r="T1372" s="222"/>
      <c r="U1372" s="222"/>
      <c r="V1372" s="222"/>
      <c r="W1372" s="222"/>
      <c r="X1372" s="222"/>
      <c r="Y1372" s="222"/>
      <c r="Z1372" s="212"/>
      <c r="AA1372" s="212"/>
      <c r="AB1372" s="212"/>
      <c r="AC1372" s="212"/>
      <c r="AD1372" s="212"/>
      <c r="AE1372" s="212"/>
      <c r="AF1372" s="212"/>
      <c r="AG1372" s="212" t="s">
        <v>302</v>
      </c>
      <c r="AH1372" s="212">
        <v>2</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
      <c r="A1373" s="219"/>
      <c r="B1373" s="220"/>
      <c r="C1373" s="264" t="s">
        <v>889</v>
      </c>
      <c r="D1373" s="257"/>
      <c r="E1373" s="258">
        <v>645.4</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22"/>
      <c r="Z1373" s="212"/>
      <c r="AA1373" s="212"/>
      <c r="AB1373" s="212"/>
      <c r="AC1373" s="212"/>
      <c r="AD1373" s="212"/>
      <c r="AE1373" s="212"/>
      <c r="AF1373" s="212"/>
      <c r="AG1373" s="212" t="s">
        <v>302</v>
      </c>
      <c r="AH1373" s="212">
        <v>2</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
      <c r="A1374" s="219"/>
      <c r="B1374" s="220"/>
      <c r="C1374" s="263" t="s">
        <v>431</v>
      </c>
      <c r="D1374" s="257"/>
      <c r="E1374" s="258"/>
      <c r="F1374" s="222"/>
      <c r="G1374" s="222"/>
      <c r="H1374" s="222"/>
      <c r="I1374" s="222"/>
      <c r="J1374" s="222"/>
      <c r="K1374" s="222"/>
      <c r="L1374" s="222"/>
      <c r="M1374" s="222"/>
      <c r="N1374" s="221"/>
      <c r="O1374" s="221"/>
      <c r="P1374" s="221"/>
      <c r="Q1374" s="221"/>
      <c r="R1374" s="222"/>
      <c r="S1374" s="222"/>
      <c r="T1374" s="222"/>
      <c r="U1374" s="222"/>
      <c r="V1374" s="222"/>
      <c r="W1374" s="222"/>
      <c r="X1374" s="222"/>
      <c r="Y1374" s="222"/>
      <c r="Z1374" s="212"/>
      <c r="AA1374" s="212"/>
      <c r="AB1374" s="212"/>
      <c r="AC1374" s="212"/>
      <c r="AD1374" s="212"/>
      <c r="AE1374" s="212"/>
      <c r="AF1374" s="212"/>
      <c r="AG1374" s="212" t="s">
        <v>302</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
      <c r="A1375" s="219"/>
      <c r="B1375" s="220"/>
      <c r="C1375" s="253" t="s">
        <v>1022</v>
      </c>
      <c r="D1375" s="223"/>
      <c r="E1375" s="224">
        <v>1484.42</v>
      </c>
      <c r="F1375" s="222"/>
      <c r="G1375" s="222"/>
      <c r="H1375" s="222"/>
      <c r="I1375" s="222"/>
      <c r="J1375" s="222"/>
      <c r="K1375" s="222"/>
      <c r="L1375" s="222"/>
      <c r="M1375" s="222"/>
      <c r="N1375" s="221"/>
      <c r="O1375" s="221"/>
      <c r="P1375" s="221"/>
      <c r="Q1375" s="221"/>
      <c r="R1375" s="222"/>
      <c r="S1375" s="222"/>
      <c r="T1375" s="222"/>
      <c r="U1375" s="222"/>
      <c r="V1375" s="222"/>
      <c r="W1375" s="222"/>
      <c r="X1375" s="222"/>
      <c r="Y1375" s="222"/>
      <c r="Z1375" s="212"/>
      <c r="AA1375" s="212"/>
      <c r="AB1375" s="212"/>
      <c r="AC1375" s="212"/>
      <c r="AD1375" s="212"/>
      <c r="AE1375" s="212"/>
      <c r="AF1375" s="212"/>
      <c r="AG1375" s="212" t="s">
        <v>302</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
      <c r="A1376" s="219"/>
      <c r="B1376" s="220"/>
      <c r="C1376" s="253" t="s">
        <v>394</v>
      </c>
      <c r="D1376" s="223"/>
      <c r="E1376" s="224"/>
      <c r="F1376" s="222"/>
      <c r="G1376" s="222"/>
      <c r="H1376" s="222"/>
      <c r="I1376" s="222"/>
      <c r="J1376" s="222"/>
      <c r="K1376" s="222"/>
      <c r="L1376" s="222"/>
      <c r="M1376" s="222"/>
      <c r="N1376" s="221"/>
      <c r="O1376" s="221"/>
      <c r="P1376" s="221"/>
      <c r="Q1376" s="221"/>
      <c r="R1376" s="222"/>
      <c r="S1376" s="222"/>
      <c r="T1376" s="222"/>
      <c r="U1376" s="222"/>
      <c r="V1376" s="222"/>
      <c r="W1376" s="222"/>
      <c r="X1376" s="222"/>
      <c r="Y1376" s="222"/>
      <c r="Z1376" s="212"/>
      <c r="AA1376" s="212"/>
      <c r="AB1376" s="212"/>
      <c r="AC1376" s="212"/>
      <c r="AD1376" s="212"/>
      <c r="AE1376" s="212"/>
      <c r="AF1376" s="212"/>
      <c r="AG1376" s="212" t="s">
        <v>302</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
      <c r="A1377" s="219"/>
      <c r="B1377" s="220"/>
      <c r="C1377" s="253" t="s">
        <v>974</v>
      </c>
      <c r="D1377" s="223"/>
      <c r="E1377" s="224"/>
      <c r="F1377" s="222"/>
      <c r="G1377" s="222"/>
      <c r="H1377" s="222"/>
      <c r="I1377" s="222"/>
      <c r="J1377" s="222"/>
      <c r="K1377" s="222"/>
      <c r="L1377" s="222"/>
      <c r="M1377" s="222"/>
      <c r="N1377" s="221"/>
      <c r="O1377" s="221"/>
      <c r="P1377" s="221"/>
      <c r="Q1377" s="221"/>
      <c r="R1377" s="222"/>
      <c r="S1377" s="222"/>
      <c r="T1377" s="222"/>
      <c r="U1377" s="222"/>
      <c r="V1377" s="222"/>
      <c r="W1377" s="222"/>
      <c r="X1377" s="222"/>
      <c r="Y1377" s="222"/>
      <c r="Z1377" s="212"/>
      <c r="AA1377" s="212"/>
      <c r="AB1377" s="212"/>
      <c r="AC1377" s="212"/>
      <c r="AD1377" s="212"/>
      <c r="AE1377" s="212"/>
      <c r="AF1377" s="212"/>
      <c r="AG1377" s="212" t="s">
        <v>302</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
      <c r="A1378" s="219"/>
      <c r="B1378" s="220"/>
      <c r="C1378" s="263" t="s">
        <v>429</v>
      </c>
      <c r="D1378" s="257"/>
      <c r="E1378" s="258"/>
      <c r="F1378" s="222"/>
      <c r="G1378" s="222"/>
      <c r="H1378" s="222"/>
      <c r="I1378" s="222"/>
      <c r="J1378" s="222"/>
      <c r="K1378" s="222"/>
      <c r="L1378" s="222"/>
      <c r="M1378" s="222"/>
      <c r="N1378" s="221"/>
      <c r="O1378" s="221"/>
      <c r="P1378" s="221"/>
      <c r="Q1378" s="221"/>
      <c r="R1378" s="222"/>
      <c r="S1378" s="222"/>
      <c r="T1378" s="222"/>
      <c r="U1378" s="222"/>
      <c r="V1378" s="222"/>
      <c r="W1378" s="222"/>
      <c r="X1378" s="222"/>
      <c r="Y1378" s="222"/>
      <c r="Z1378" s="212"/>
      <c r="AA1378" s="212"/>
      <c r="AB1378" s="212"/>
      <c r="AC1378" s="212"/>
      <c r="AD1378" s="212"/>
      <c r="AE1378" s="212"/>
      <c r="AF1378" s="212"/>
      <c r="AG1378" s="212" t="s">
        <v>302</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
      <c r="A1379" s="219"/>
      <c r="B1379" s="220"/>
      <c r="C1379" s="264" t="s">
        <v>859</v>
      </c>
      <c r="D1379" s="257"/>
      <c r="E1379" s="258">
        <v>155.37</v>
      </c>
      <c r="F1379" s="222"/>
      <c r="G1379" s="222"/>
      <c r="H1379" s="222"/>
      <c r="I1379" s="222"/>
      <c r="J1379" s="222"/>
      <c r="K1379" s="222"/>
      <c r="L1379" s="222"/>
      <c r="M1379" s="222"/>
      <c r="N1379" s="221"/>
      <c r="O1379" s="221"/>
      <c r="P1379" s="221"/>
      <c r="Q1379" s="221"/>
      <c r="R1379" s="222"/>
      <c r="S1379" s="222"/>
      <c r="T1379" s="222"/>
      <c r="U1379" s="222"/>
      <c r="V1379" s="222"/>
      <c r="W1379" s="222"/>
      <c r="X1379" s="222"/>
      <c r="Y1379" s="222"/>
      <c r="Z1379" s="212"/>
      <c r="AA1379" s="212"/>
      <c r="AB1379" s="212"/>
      <c r="AC1379" s="212"/>
      <c r="AD1379" s="212"/>
      <c r="AE1379" s="212"/>
      <c r="AF1379" s="212"/>
      <c r="AG1379" s="212" t="s">
        <v>302</v>
      </c>
      <c r="AH1379" s="212">
        <v>2</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
      <c r="A1380" s="219"/>
      <c r="B1380" s="220"/>
      <c r="C1380" s="263" t="s">
        <v>431</v>
      </c>
      <c r="D1380" s="257"/>
      <c r="E1380" s="258"/>
      <c r="F1380" s="222"/>
      <c r="G1380" s="222"/>
      <c r="H1380" s="222"/>
      <c r="I1380" s="222"/>
      <c r="J1380" s="222"/>
      <c r="K1380" s="222"/>
      <c r="L1380" s="222"/>
      <c r="M1380" s="222"/>
      <c r="N1380" s="221"/>
      <c r="O1380" s="221"/>
      <c r="P1380" s="221"/>
      <c r="Q1380" s="221"/>
      <c r="R1380" s="222"/>
      <c r="S1380" s="222"/>
      <c r="T1380" s="222"/>
      <c r="U1380" s="222"/>
      <c r="V1380" s="222"/>
      <c r="W1380" s="222"/>
      <c r="X1380" s="222"/>
      <c r="Y1380" s="222"/>
      <c r="Z1380" s="212"/>
      <c r="AA1380" s="212"/>
      <c r="AB1380" s="212"/>
      <c r="AC1380" s="212"/>
      <c r="AD1380" s="212"/>
      <c r="AE1380" s="212"/>
      <c r="AF1380" s="212"/>
      <c r="AG1380" s="212" t="s">
        <v>302</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
      <c r="A1381" s="219"/>
      <c r="B1381" s="220"/>
      <c r="C1381" s="253" t="s">
        <v>1023</v>
      </c>
      <c r="D1381" s="223"/>
      <c r="E1381" s="224">
        <v>178.68</v>
      </c>
      <c r="F1381" s="222"/>
      <c r="G1381" s="222"/>
      <c r="H1381" s="222"/>
      <c r="I1381" s="222"/>
      <c r="J1381" s="222"/>
      <c r="K1381" s="222"/>
      <c r="L1381" s="222"/>
      <c r="M1381" s="222"/>
      <c r="N1381" s="221"/>
      <c r="O1381" s="221"/>
      <c r="P1381" s="221"/>
      <c r="Q1381" s="221"/>
      <c r="R1381" s="222"/>
      <c r="S1381" s="222"/>
      <c r="T1381" s="222"/>
      <c r="U1381" s="222"/>
      <c r="V1381" s="222"/>
      <c r="W1381" s="222"/>
      <c r="X1381" s="222"/>
      <c r="Y1381" s="222"/>
      <c r="Z1381" s="212"/>
      <c r="AA1381" s="212"/>
      <c r="AB1381" s="212"/>
      <c r="AC1381" s="212"/>
      <c r="AD1381" s="212"/>
      <c r="AE1381" s="212"/>
      <c r="AF1381" s="212"/>
      <c r="AG1381" s="212" t="s">
        <v>302</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
      <c r="A1382" s="219"/>
      <c r="B1382" s="220"/>
      <c r="C1382" s="253" t="s">
        <v>965</v>
      </c>
      <c r="D1382" s="223"/>
      <c r="E1382" s="224"/>
      <c r="F1382" s="222"/>
      <c r="G1382" s="222"/>
      <c r="H1382" s="222"/>
      <c r="I1382" s="222"/>
      <c r="J1382" s="222"/>
      <c r="K1382" s="222"/>
      <c r="L1382" s="222"/>
      <c r="M1382" s="222"/>
      <c r="N1382" s="221"/>
      <c r="O1382" s="221"/>
      <c r="P1382" s="221"/>
      <c r="Q1382" s="221"/>
      <c r="R1382" s="222"/>
      <c r="S1382" s="222"/>
      <c r="T1382" s="222"/>
      <c r="U1382" s="222"/>
      <c r="V1382" s="222"/>
      <c r="W1382" s="222"/>
      <c r="X1382" s="222"/>
      <c r="Y1382" s="222"/>
      <c r="Z1382" s="212"/>
      <c r="AA1382" s="212"/>
      <c r="AB1382" s="212"/>
      <c r="AC1382" s="212"/>
      <c r="AD1382" s="212"/>
      <c r="AE1382" s="212"/>
      <c r="AF1382" s="212"/>
      <c r="AG1382" s="212" t="s">
        <v>302</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
      <c r="A1383" s="219"/>
      <c r="B1383" s="220"/>
      <c r="C1383" s="253" t="s">
        <v>974</v>
      </c>
      <c r="D1383" s="223"/>
      <c r="E1383" s="224"/>
      <c r="F1383" s="222"/>
      <c r="G1383" s="222"/>
      <c r="H1383" s="222"/>
      <c r="I1383" s="222"/>
      <c r="J1383" s="222"/>
      <c r="K1383" s="222"/>
      <c r="L1383" s="222"/>
      <c r="M1383" s="222"/>
      <c r="N1383" s="221"/>
      <c r="O1383" s="221"/>
      <c r="P1383" s="221"/>
      <c r="Q1383" s="221"/>
      <c r="R1383" s="222"/>
      <c r="S1383" s="222"/>
      <c r="T1383" s="222"/>
      <c r="U1383" s="222"/>
      <c r="V1383" s="222"/>
      <c r="W1383" s="222"/>
      <c r="X1383" s="222"/>
      <c r="Y1383" s="222"/>
      <c r="Z1383" s="212"/>
      <c r="AA1383" s="212"/>
      <c r="AB1383" s="212"/>
      <c r="AC1383" s="212"/>
      <c r="AD1383" s="212"/>
      <c r="AE1383" s="212"/>
      <c r="AF1383" s="212"/>
      <c r="AG1383" s="212" t="s">
        <v>302</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
      <c r="A1384" s="219"/>
      <c r="B1384" s="220"/>
      <c r="C1384" s="263" t="s">
        <v>429</v>
      </c>
      <c r="D1384" s="257"/>
      <c r="E1384" s="258"/>
      <c r="F1384" s="222"/>
      <c r="G1384" s="222"/>
      <c r="H1384" s="222"/>
      <c r="I1384" s="222"/>
      <c r="J1384" s="222"/>
      <c r="K1384" s="222"/>
      <c r="L1384" s="222"/>
      <c r="M1384" s="222"/>
      <c r="N1384" s="221"/>
      <c r="O1384" s="221"/>
      <c r="P1384" s="221"/>
      <c r="Q1384" s="221"/>
      <c r="R1384" s="222"/>
      <c r="S1384" s="222"/>
      <c r="T1384" s="222"/>
      <c r="U1384" s="222"/>
      <c r="V1384" s="222"/>
      <c r="W1384" s="222"/>
      <c r="X1384" s="222"/>
      <c r="Y1384" s="222"/>
      <c r="Z1384" s="212"/>
      <c r="AA1384" s="212"/>
      <c r="AB1384" s="212"/>
      <c r="AC1384" s="212"/>
      <c r="AD1384" s="212"/>
      <c r="AE1384" s="212"/>
      <c r="AF1384" s="212"/>
      <c r="AG1384" s="212" t="s">
        <v>302</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
      <c r="A1385" s="219"/>
      <c r="B1385" s="220"/>
      <c r="C1385" s="264" t="s">
        <v>1011</v>
      </c>
      <c r="D1385" s="257"/>
      <c r="E1385" s="258">
        <v>31</v>
      </c>
      <c r="F1385" s="222"/>
      <c r="G1385" s="222"/>
      <c r="H1385" s="222"/>
      <c r="I1385" s="222"/>
      <c r="J1385" s="222"/>
      <c r="K1385" s="222"/>
      <c r="L1385" s="222"/>
      <c r="M1385" s="222"/>
      <c r="N1385" s="221"/>
      <c r="O1385" s="221"/>
      <c r="P1385" s="221"/>
      <c r="Q1385" s="221"/>
      <c r="R1385" s="222"/>
      <c r="S1385" s="222"/>
      <c r="T1385" s="222"/>
      <c r="U1385" s="222"/>
      <c r="V1385" s="222"/>
      <c r="W1385" s="222"/>
      <c r="X1385" s="222"/>
      <c r="Y1385" s="222"/>
      <c r="Z1385" s="212"/>
      <c r="AA1385" s="212"/>
      <c r="AB1385" s="212"/>
      <c r="AC1385" s="212"/>
      <c r="AD1385" s="212"/>
      <c r="AE1385" s="212"/>
      <c r="AF1385" s="212"/>
      <c r="AG1385" s="212" t="s">
        <v>302</v>
      </c>
      <c r="AH1385" s="212">
        <v>2</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
      <c r="A1386" s="219"/>
      <c r="B1386" s="220"/>
      <c r="C1386" s="263" t="s">
        <v>431</v>
      </c>
      <c r="D1386" s="257"/>
      <c r="E1386" s="258"/>
      <c r="F1386" s="222"/>
      <c r="G1386" s="222"/>
      <c r="H1386" s="222"/>
      <c r="I1386" s="222"/>
      <c r="J1386" s="222"/>
      <c r="K1386" s="222"/>
      <c r="L1386" s="222"/>
      <c r="M1386" s="222"/>
      <c r="N1386" s="221"/>
      <c r="O1386" s="221"/>
      <c r="P1386" s="221"/>
      <c r="Q1386" s="221"/>
      <c r="R1386" s="222"/>
      <c r="S1386" s="222"/>
      <c r="T1386" s="222"/>
      <c r="U1386" s="222"/>
      <c r="V1386" s="222"/>
      <c r="W1386" s="222"/>
      <c r="X1386" s="222"/>
      <c r="Y1386" s="222"/>
      <c r="Z1386" s="212"/>
      <c r="AA1386" s="212"/>
      <c r="AB1386" s="212"/>
      <c r="AC1386" s="212"/>
      <c r="AD1386" s="212"/>
      <c r="AE1386" s="212"/>
      <c r="AF1386" s="212"/>
      <c r="AG1386" s="212" t="s">
        <v>302</v>
      </c>
      <c r="AH1386" s="212"/>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
      <c r="A1387" s="219"/>
      <c r="B1387" s="220"/>
      <c r="C1387" s="253" t="s">
        <v>1024</v>
      </c>
      <c r="D1387" s="223"/>
      <c r="E1387" s="224">
        <v>35.65</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22"/>
      <c r="Z1387" s="212"/>
      <c r="AA1387" s="212"/>
      <c r="AB1387" s="212"/>
      <c r="AC1387" s="212"/>
      <c r="AD1387" s="212"/>
      <c r="AE1387" s="212"/>
      <c r="AF1387" s="212"/>
      <c r="AG1387" s="212" t="s">
        <v>302</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1" x14ac:dyDescent="0.2">
      <c r="A1388" s="233">
        <v>109</v>
      </c>
      <c r="B1388" s="234" t="s">
        <v>1025</v>
      </c>
      <c r="C1388" s="250" t="s">
        <v>1026</v>
      </c>
      <c r="D1388" s="235" t="s">
        <v>383</v>
      </c>
      <c r="E1388" s="236">
        <v>8.3996700000000004</v>
      </c>
      <c r="F1388" s="237"/>
      <c r="G1388" s="238">
        <f>ROUND(E1388*F1388,2)</f>
        <v>0</v>
      </c>
      <c r="H1388" s="237"/>
      <c r="I1388" s="238">
        <f>ROUND(E1388*H1388,2)</f>
        <v>0</v>
      </c>
      <c r="J1388" s="237"/>
      <c r="K1388" s="238">
        <f>ROUND(E1388*J1388,2)</f>
        <v>0</v>
      </c>
      <c r="L1388" s="238">
        <v>21</v>
      </c>
      <c r="M1388" s="238">
        <f>G1388*(1+L1388/100)</f>
        <v>0</v>
      </c>
      <c r="N1388" s="236">
        <v>0</v>
      </c>
      <c r="O1388" s="236">
        <f>ROUND(E1388*N1388,2)</f>
        <v>0</v>
      </c>
      <c r="P1388" s="236">
        <v>0</v>
      </c>
      <c r="Q1388" s="236">
        <f>ROUND(E1388*P1388,2)</f>
        <v>0</v>
      </c>
      <c r="R1388" s="238" t="s">
        <v>959</v>
      </c>
      <c r="S1388" s="238" t="s">
        <v>285</v>
      </c>
      <c r="T1388" s="239" t="s">
        <v>320</v>
      </c>
      <c r="U1388" s="222">
        <v>1.5980000000000001</v>
      </c>
      <c r="V1388" s="222">
        <f>ROUND(E1388*U1388,2)</f>
        <v>13.42</v>
      </c>
      <c r="W1388" s="222"/>
      <c r="X1388" s="222" t="s">
        <v>950</v>
      </c>
      <c r="Y1388" s="222" t="s">
        <v>279</v>
      </c>
      <c r="Z1388" s="212"/>
      <c r="AA1388" s="212"/>
      <c r="AB1388" s="212"/>
      <c r="AC1388" s="212"/>
      <c r="AD1388" s="212"/>
      <c r="AE1388" s="212"/>
      <c r="AF1388" s="212"/>
      <c r="AG1388" s="212" t="s">
        <v>951</v>
      </c>
      <c r="AH1388" s="212"/>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2" x14ac:dyDescent="0.2">
      <c r="A1389" s="219"/>
      <c r="B1389" s="220"/>
      <c r="C1389" s="262" t="s">
        <v>1027</v>
      </c>
      <c r="D1389" s="259"/>
      <c r="E1389" s="259"/>
      <c r="F1389" s="259"/>
      <c r="G1389" s="259"/>
      <c r="H1389" s="222"/>
      <c r="I1389" s="222"/>
      <c r="J1389" s="222"/>
      <c r="K1389" s="222"/>
      <c r="L1389" s="222"/>
      <c r="M1389" s="222"/>
      <c r="N1389" s="221"/>
      <c r="O1389" s="221"/>
      <c r="P1389" s="221"/>
      <c r="Q1389" s="221"/>
      <c r="R1389" s="222"/>
      <c r="S1389" s="222"/>
      <c r="T1389" s="222"/>
      <c r="U1389" s="222"/>
      <c r="V1389" s="222"/>
      <c r="W1389" s="222"/>
      <c r="X1389" s="222"/>
      <c r="Y1389" s="222"/>
      <c r="Z1389" s="212"/>
      <c r="AA1389" s="212"/>
      <c r="AB1389" s="212"/>
      <c r="AC1389" s="212"/>
      <c r="AD1389" s="212"/>
      <c r="AE1389" s="212"/>
      <c r="AF1389" s="212"/>
      <c r="AG1389" s="212" t="s">
        <v>324</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2" x14ac:dyDescent="0.2">
      <c r="A1390" s="219"/>
      <c r="B1390" s="220"/>
      <c r="C1390" s="253" t="s">
        <v>953</v>
      </c>
      <c r="D1390" s="223"/>
      <c r="E1390" s="224"/>
      <c r="F1390" s="222"/>
      <c r="G1390" s="222"/>
      <c r="H1390" s="222"/>
      <c r="I1390" s="222"/>
      <c r="J1390" s="222"/>
      <c r="K1390" s="222"/>
      <c r="L1390" s="222"/>
      <c r="M1390" s="222"/>
      <c r="N1390" s="221"/>
      <c r="O1390" s="221"/>
      <c r="P1390" s="221"/>
      <c r="Q1390" s="221"/>
      <c r="R1390" s="222"/>
      <c r="S1390" s="222"/>
      <c r="T1390" s="222"/>
      <c r="U1390" s="222"/>
      <c r="V1390" s="222"/>
      <c r="W1390" s="222"/>
      <c r="X1390" s="222"/>
      <c r="Y1390" s="222"/>
      <c r="Z1390" s="212"/>
      <c r="AA1390" s="212"/>
      <c r="AB1390" s="212"/>
      <c r="AC1390" s="212"/>
      <c r="AD1390" s="212"/>
      <c r="AE1390" s="212"/>
      <c r="AF1390" s="212"/>
      <c r="AG1390" s="212" t="s">
        <v>302</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
      <c r="A1391" s="219"/>
      <c r="B1391" s="220"/>
      <c r="C1391" s="253" t="s">
        <v>1028</v>
      </c>
      <c r="D1391" s="223"/>
      <c r="E1391" s="224"/>
      <c r="F1391" s="222"/>
      <c r="G1391" s="222"/>
      <c r="H1391" s="222"/>
      <c r="I1391" s="222"/>
      <c r="J1391" s="222"/>
      <c r="K1391" s="222"/>
      <c r="L1391" s="222"/>
      <c r="M1391" s="222"/>
      <c r="N1391" s="221"/>
      <c r="O1391" s="221"/>
      <c r="P1391" s="221"/>
      <c r="Q1391" s="221"/>
      <c r="R1391" s="222"/>
      <c r="S1391" s="222"/>
      <c r="T1391" s="222"/>
      <c r="U1391" s="222"/>
      <c r="V1391" s="222"/>
      <c r="W1391" s="222"/>
      <c r="X1391" s="222"/>
      <c r="Y1391" s="222"/>
      <c r="Z1391" s="212"/>
      <c r="AA1391" s="212"/>
      <c r="AB1391" s="212"/>
      <c r="AC1391" s="212"/>
      <c r="AD1391" s="212"/>
      <c r="AE1391" s="212"/>
      <c r="AF1391" s="212"/>
      <c r="AG1391" s="212" t="s">
        <v>302</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
      <c r="A1392" s="219"/>
      <c r="B1392" s="220"/>
      <c r="C1392" s="253" t="s">
        <v>1029</v>
      </c>
      <c r="D1392" s="223"/>
      <c r="E1392" s="224">
        <v>8.3996700000000004</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22"/>
      <c r="Z1392" s="212"/>
      <c r="AA1392" s="212"/>
      <c r="AB1392" s="212"/>
      <c r="AC1392" s="212"/>
      <c r="AD1392" s="212"/>
      <c r="AE1392" s="212"/>
      <c r="AF1392" s="212"/>
      <c r="AG1392" s="212" t="s">
        <v>302</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x14ac:dyDescent="0.2">
      <c r="A1393" s="226" t="s">
        <v>271</v>
      </c>
      <c r="B1393" s="227" t="s">
        <v>166</v>
      </c>
      <c r="C1393" s="249" t="s">
        <v>167</v>
      </c>
      <c r="D1393" s="228"/>
      <c r="E1393" s="229"/>
      <c r="F1393" s="230"/>
      <c r="G1393" s="230">
        <f>SUMIF(AG1394:AG1537,"&lt;&gt;NOR",G1394:G1537)</f>
        <v>0</v>
      </c>
      <c r="H1393" s="230"/>
      <c r="I1393" s="230">
        <f>SUM(I1394:I1537)</f>
        <v>0</v>
      </c>
      <c r="J1393" s="230"/>
      <c r="K1393" s="230">
        <f>SUM(K1394:K1537)</f>
        <v>0</v>
      </c>
      <c r="L1393" s="230"/>
      <c r="M1393" s="230">
        <f>SUM(M1394:M1537)</f>
        <v>0</v>
      </c>
      <c r="N1393" s="229"/>
      <c r="O1393" s="229">
        <f>SUM(O1394:O1537)</f>
        <v>6.8100000000000005</v>
      </c>
      <c r="P1393" s="229"/>
      <c r="Q1393" s="229">
        <f>SUM(Q1394:Q1537)</f>
        <v>0</v>
      </c>
      <c r="R1393" s="230"/>
      <c r="S1393" s="230"/>
      <c r="T1393" s="231"/>
      <c r="U1393" s="225"/>
      <c r="V1393" s="225">
        <f>SUM(V1394:V1537)</f>
        <v>1001.78</v>
      </c>
      <c r="W1393" s="225"/>
      <c r="X1393" s="225"/>
      <c r="Y1393" s="225"/>
      <c r="AG1393" t="s">
        <v>272</v>
      </c>
    </row>
    <row r="1394" spans="1:60" outlineLevel="1" x14ac:dyDescent="0.2">
      <c r="A1394" s="233">
        <v>110</v>
      </c>
      <c r="B1394" s="234" t="s">
        <v>1030</v>
      </c>
      <c r="C1394" s="250" t="s">
        <v>1031</v>
      </c>
      <c r="D1394" s="235" t="s">
        <v>376</v>
      </c>
      <c r="E1394" s="236">
        <v>48.51</v>
      </c>
      <c r="F1394" s="237"/>
      <c r="G1394" s="238">
        <f>ROUND(E1394*F1394,2)</f>
        <v>0</v>
      </c>
      <c r="H1394" s="237"/>
      <c r="I1394" s="238">
        <f>ROUND(E1394*H1394,2)</f>
        <v>0</v>
      </c>
      <c r="J1394" s="237"/>
      <c r="K1394" s="238">
        <f>ROUND(E1394*J1394,2)</f>
        <v>0</v>
      </c>
      <c r="L1394" s="238">
        <v>21</v>
      </c>
      <c r="M1394" s="238">
        <f>G1394*(1+L1394/100)</f>
        <v>0</v>
      </c>
      <c r="N1394" s="236">
        <v>0</v>
      </c>
      <c r="O1394" s="236">
        <f>ROUND(E1394*N1394,2)</f>
        <v>0</v>
      </c>
      <c r="P1394" s="236">
        <v>0</v>
      </c>
      <c r="Q1394" s="236">
        <f>ROUND(E1394*P1394,2)</f>
        <v>0</v>
      </c>
      <c r="R1394" s="238" t="s">
        <v>1032</v>
      </c>
      <c r="S1394" s="238" t="s">
        <v>285</v>
      </c>
      <c r="T1394" s="239" t="s">
        <v>320</v>
      </c>
      <c r="U1394" s="222">
        <v>0.09</v>
      </c>
      <c r="V1394" s="222">
        <f>ROUND(E1394*U1394,2)</f>
        <v>4.37</v>
      </c>
      <c r="W1394" s="222"/>
      <c r="X1394" s="222" t="s">
        <v>321</v>
      </c>
      <c r="Y1394" s="222" t="s">
        <v>279</v>
      </c>
      <c r="Z1394" s="212"/>
      <c r="AA1394" s="212"/>
      <c r="AB1394" s="212"/>
      <c r="AC1394" s="212"/>
      <c r="AD1394" s="212"/>
      <c r="AE1394" s="212"/>
      <c r="AF1394" s="212"/>
      <c r="AG1394" s="212" t="s">
        <v>960</v>
      </c>
      <c r="AH1394" s="212"/>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2" x14ac:dyDescent="0.2">
      <c r="A1395" s="219"/>
      <c r="B1395" s="220"/>
      <c r="C1395" s="253" t="s">
        <v>325</v>
      </c>
      <c r="D1395" s="223"/>
      <c r="E1395" s="224"/>
      <c r="F1395" s="222"/>
      <c r="G1395" s="222"/>
      <c r="H1395" s="222"/>
      <c r="I1395" s="222"/>
      <c r="J1395" s="222"/>
      <c r="K1395" s="222"/>
      <c r="L1395" s="222"/>
      <c r="M1395" s="222"/>
      <c r="N1395" s="221"/>
      <c r="O1395" s="221"/>
      <c r="P1395" s="221"/>
      <c r="Q1395" s="221"/>
      <c r="R1395" s="222"/>
      <c r="S1395" s="222"/>
      <c r="T1395" s="222"/>
      <c r="U1395" s="222"/>
      <c r="V1395" s="222"/>
      <c r="W1395" s="222"/>
      <c r="X1395" s="222"/>
      <c r="Y1395" s="222"/>
      <c r="Z1395" s="212"/>
      <c r="AA1395" s="212"/>
      <c r="AB1395" s="212"/>
      <c r="AC1395" s="212"/>
      <c r="AD1395" s="212"/>
      <c r="AE1395" s="212"/>
      <c r="AF1395" s="212"/>
      <c r="AG1395" s="212" t="s">
        <v>302</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
      <c r="A1396" s="219"/>
      <c r="B1396" s="220"/>
      <c r="C1396" s="253" t="s">
        <v>1033</v>
      </c>
      <c r="D1396" s="223"/>
      <c r="E1396" s="224"/>
      <c r="F1396" s="222"/>
      <c r="G1396" s="222"/>
      <c r="H1396" s="222"/>
      <c r="I1396" s="222"/>
      <c r="J1396" s="222"/>
      <c r="K1396" s="222"/>
      <c r="L1396" s="222"/>
      <c r="M1396" s="222"/>
      <c r="N1396" s="221"/>
      <c r="O1396" s="221"/>
      <c r="P1396" s="221"/>
      <c r="Q1396" s="221"/>
      <c r="R1396" s="222"/>
      <c r="S1396" s="222"/>
      <c r="T1396" s="222"/>
      <c r="U1396" s="222"/>
      <c r="V1396" s="222"/>
      <c r="W1396" s="222"/>
      <c r="X1396" s="222"/>
      <c r="Y1396" s="222"/>
      <c r="Z1396" s="212"/>
      <c r="AA1396" s="212"/>
      <c r="AB1396" s="212"/>
      <c r="AC1396" s="212"/>
      <c r="AD1396" s="212"/>
      <c r="AE1396" s="212"/>
      <c r="AF1396" s="212"/>
      <c r="AG1396" s="212" t="s">
        <v>302</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
      <c r="A1397" s="219"/>
      <c r="B1397" s="220"/>
      <c r="C1397" s="253" t="s">
        <v>1034</v>
      </c>
      <c r="D1397" s="223"/>
      <c r="E1397" s="224"/>
      <c r="F1397" s="222"/>
      <c r="G1397" s="222"/>
      <c r="H1397" s="222"/>
      <c r="I1397" s="222"/>
      <c r="J1397" s="222"/>
      <c r="K1397" s="222"/>
      <c r="L1397" s="222"/>
      <c r="M1397" s="222"/>
      <c r="N1397" s="221"/>
      <c r="O1397" s="221"/>
      <c r="P1397" s="221"/>
      <c r="Q1397" s="221"/>
      <c r="R1397" s="222"/>
      <c r="S1397" s="222"/>
      <c r="T1397" s="222"/>
      <c r="U1397" s="222"/>
      <c r="V1397" s="222"/>
      <c r="W1397" s="222"/>
      <c r="X1397" s="222"/>
      <c r="Y1397" s="222"/>
      <c r="Z1397" s="212"/>
      <c r="AA1397" s="212"/>
      <c r="AB1397" s="212"/>
      <c r="AC1397" s="212"/>
      <c r="AD1397" s="212"/>
      <c r="AE1397" s="212"/>
      <c r="AF1397" s="212"/>
      <c r="AG1397" s="212" t="s">
        <v>302</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
      <c r="A1398" s="219"/>
      <c r="B1398" s="220"/>
      <c r="C1398" s="253" t="s">
        <v>1035</v>
      </c>
      <c r="D1398" s="223"/>
      <c r="E1398" s="224"/>
      <c r="F1398" s="222"/>
      <c r="G1398" s="222"/>
      <c r="H1398" s="222"/>
      <c r="I1398" s="222"/>
      <c r="J1398" s="222"/>
      <c r="K1398" s="222"/>
      <c r="L1398" s="222"/>
      <c r="M1398" s="222"/>
      <c r="N1398" s="221"/>
      <c r="O1398" s="221"/>
      <c r="P1398" s="221"/>
      <c r="Q1398" s="221"/>
      <c r="R1398" s="222"/>
      <c r="S1398" s="222"/>
      <c r="T1398" s="222"/>
      <c r="U1398" s="222"/>
      <c r="V1398" s="222"/>
      <c r="W1398" s="222"/>
      <c r="X1398" s="222"/>
      <c r="Y1398" s="222"/>
      <c r="Z1398" s="212"/>
      <c r="AA1398" s="212"/>
      <c r="AB1398" s="212"/>
      <c r="AC1398" s="212"/>
      <c r="AD1398" s="212"/>
      <c r="AE1398" s="212"/>
      <c r="AF1398" s="212"/>
      <c r="AG1398" s="212" t="s">
        <v>302</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
      <c r="A1399" s="219"/>
      <c r="B1399" s="220"/>
      <c r="C1399" s="253" t="s">
        <v>1036</v>
      </c>
      <c r="D1399" s="223"/>
      <c r="E1399" s="224"/>
      <c r="F1399" s="222"/>
      <c r="G1399" s="222"/>
      <c r="H1399" s="222"/>
      <c r="I1399" s="222"/>
      <c r="J1399" s="222"/>
      <c r="K1399" s="222"/>
      <c r="L1399" s="222"/>
      <c r="M1399" s="222"/>
      <c r="N1399" s="221"/>
      <c r="O1399" s="221"/>
      <c r="P1399" s="221"/>
      <c r="Q1399" s="221"/>
      <c r="R1399" s="222"/>
      <c r="S1399" s="222"/>
      <c r="T1399" s="222"/>
      <c r="U1399" s="222"/>
      <c r="V1399" s="222"/>
      <c r="W1399" s="222"/>
      <c r="X1399" s="222"/>
      <c r="Y1399" s="222"/>
      <c r="Z1399" s="212"/>
      <c r="AA1399" s="212"/>
      <c r="AB1399" s="212"/>
      <c r="AC1399" s="212"/>
      <c r="AD1399" s="212"/>
      <c r="AE1399" s="212"/>
      <c r="AF1399" s="212"/>
      <c r="AG1399" s="212" t="s">
        <v>302</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
      <c r="A1400" s="219"/>
      <c r="B1400" s="220"/>
      <c r="C1400" s="253" t="s">
        <v>464</v>
      </c>
      <c r="D1400" s="223"/>
      <c r="E1400" s="224"/>
      <c r="F1400" s="222"/>
      <c r="G1400" s="222"/>
      <c r="H1400" s="222"/>
      <c r="I1400" s="222"/>
      <c r="J1400" s="222"/>
      <c r="K1400" s="222"/>
      <c r="L1400" s="222"/>
      <c r="M1400" s="222"/>
      <c r="N1400" s="221"/>
      <c r="O1400" s="221"/>
      <c r="P1400" s="221"/>
      <c r="Q1400" s="221"/>
      <c r="R1400" s="222"/>
      <c r="S1400" s="222"/>
      <c r="T1400" s="222"/>
      <c r="U1400" s="222"/>
      <c r="V1400" s="222"/>
      <c r="W1400" s="222"/>
      <c r="X1400" s="222"/>
      <c r="Y1400" s="222"/>
      <c r="Z1400" s="212"/>
      <c r="AA1400" s="212"/>
      <c r="AB1400" s="212"/>
      <c r="AC1400" s="212"/>
      <c r="AD1400" s="212"/>
      <c r="AE1400" s="212"/>
      <c r="AF1400" s="212"/>
      <c r="AG1400" s="212" t="s">
        <v>302</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
      <c r="A1401" s="219"/>
      <c r="B1401" s="220"/>
      <c r="C1401" s="253" t="s">
        <v>1037</v>
      </c>
      <c r="D1401" s="223"/>
      <c r="E1401" s="224">
        <v>10.199999999999999</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22"/>
      <c r="Z1401" s="212"/>
      <c r="AA1401" s="212"/>
      <c r="AB1401" s="212"/>
      <c r="AC1401" s="212"/>
      <c r="AD1401" s="212"/>
      <c r="AE1401" s="212"/>
      <c r="AF1401" s="212"/>
      <c r="AG1401" s="212" t="s">
        <v>302</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
      <c r="A1402" s="219"/>
      <c r="B1402" s="220"/>
      <c r="C1402" s="253" t="s">
        <v>471</v>
      </c>
      <c r="D1402" s="223"/>
      <c r="E1402" s="224"/>
      <c r="F1402" s="222"/>
      <c r="G1402" s="222"/>
      <c r="H1402" s="222"/>
      <c r="I1402" s="222"/>
      <c r="J1402" s="222"/>
      <c r="K1402" s="222"/>
      <c r="L1402" s="222"/>
      <c r="M1402" s="222"/>
      <c r="N1402" s="221"/>
      <c r="O1402" s="221"/>
      <c r="P1402" s="221"/>
      <c r="Q1402" s="221"/>
      <c r="R1402" s="222"/>
      <c r="S1402" s="222"/>
      <c r="T1402" s="222"/>
      <c r="U1402" s="222"/>
      <c r="V1402" s="222"/>
      <c r="W1402" s="222"/>
      <c r="X1402" s="222"/>
      <c r="Y1402" s="222"/>
      <c r="Z1402" s="212"/>
      <c r="AA1402" s="212"/>
      <c r="AB1402" s="212"/>
      <c r="AC1402" s="212"/>
      <c r="AD1402" s="212"/>
      <c r="AE1402" s="212"/>
      <c r="AF1402" s="212"/>
      <c r="AG1402" s="212" t="s">
        <v>302</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
      <c r="A1403" s="219"/>
      <c r="B1403" s="220"/>
      <c r="C1403" s="253" t="s">
        <v>1037</v>
      </c>
      <c r="D1403" s="223"/>
      <c r="E1403" s="224">
        <v>10.199999999999999</v>
      </c>
      <c r="F1403" s="222"/>
      <c r="G1403" s="222"/>
      <c r="H1403" s="222"/>
      <c r="I1403" s="222"/>
      <c r="J1403" s="222"/>
      <c r="K1403" s="222"/>
      <c r="L1403" s="222"/>
      <c r="M1403" s="222"/>
      <c r="N1403" s="221"/>
      <c r="O1403" s="221"/>
      <c r="P1403" s="221"/>
      <c r="Q1403" s="221"/>
      <c r="R1403" s="222"/>
      <c r="S1403" s="222"/>
      <c r="T1403" s="222"/>
      <c r="U1403" s="222"/>
      <c r="V1403" s="222"/>
      <c r="W1403" s="222"/>
      <c r="X1403" s="222"/>
      <c r="Y1403" s="222"/>
      <c r="Z1403" s="212"/>
      <c r="AA1403" s="212"/>
      <c r="AB1403" s="212"/>
      <c r="AC1403" s="212"/>
      <c r="AD1403" s="212"/>
      <c r="AE1403" s="212"/>
      <c r="AF1403" s="212"/>
      <c r="AG1403" s="212" t="s">
        <v>302</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
      <c r="A1404" s="219"/>
      <c r="B1404" s="220"/>
      <c r="C1404" s="253" t="s">
        <v>473</v>
      </c>
      <c r="D1404" s="223"/>
      <c r="E1404" s="224"/>
      <c r="F1404" s="222"/>
      <c r="G1404" s="222"/>
      <c r="H1404" s="222"/>
      <c r="I1404" s="222"/>
      <c r="J1404" s="222"/>
      <c r="K1404" s="222"/>
      <c r="L1404" s="222"/>
      <c r="M1404" s="222"/>
      <c r="N1404" s="221"/>
      <c r="O1404" s="221"/>
      <c r="P1404" s="221"/>
      <c r="Q1404" s="221"/>
      <c r="R1404" s="222"/>
      <c r="S1404" s="222"/>
      <c r="T1404" s="222"/>
      <c r="U1404" s="222"/>
      <c r="V1404" s="222"/>
      <c r="W1404" s="222"/>
      <c r="X1404" s="222"/>
      <c r="Y1404" s="222"/>
      <c r="Z1404" s="212"/>
      <c r="AA1404" s="212"/>
      <c r="AB1404" s="212"/>
      <c r="AC1404" s="212"/>
      <c r="AD1404" s="212"/>
      <c r="AE1404" s="212"/>
      <c r="AF1404" s="212"/>
      <c r="AG1404" s="212" t="s">
        <v>302</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
      <c r="A1405" s="219"/>
      <c r="B1405" s="220"/>
      <c r="C1405" s="253" t="s">
        <v>1038</v>
      </c>
      <c r="D1405" s="223"/>
      <c r="E1405" s="224">
        <v>8.91</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22"/>
      <c r="Z1405" s="212"/>
      <c r="AA1405" s="212"/>
      <c r="AB1405" s="212"/>
      <c r="AC1405" s="212"/>
      <c r="AD1405" s="212"/>
      <c r="AE1405" s="212"/>
      <c r="AF1405" s="212"/>
      <c r="AG1405" s="212" t="s">
        <v>302</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
      <c r="A1406" s="219"/>
      <c r="B1406" s="220"/>
      <c r="C1406" s="253" t="s">
        <v>478</v>
      </c>
      <c r="D1406" s="223"/>
      <c r="E1406" s="224"/>
      <c r="F1406" s="222"/>
      <c r="G1406" s="222"/>
      <c r="H1406" s="222"/>
      <c r="I1406" s="222"/>
      <c r="J1406" s="222"/>
      <c r="K1406" s="222"/>
      <c r="L1406" s="222"/>
      <c r="M1406" s="222"/>
      <c r="N1406" s="221"/>
      <c r="O1406" s="221"/>
      <c r="P1406" s="221"/>
      <c r="Q1406" s="221"/>
      <c r="R1406" s="222"/>
      <c r="S1406" s="222"/>
      <c r="T1406" s="222"/>
      <c r="U1406" s="222"/>
      <c r="V1406" s="222"/>
      <c r="W1406" s="222"/>
      <c r="X1406" s="222"/>
      <c r="Y1406" s="222"/>
      <c r="Z1406" s="212"/>
      <c r="AA1406" s="212"/>
      <c r="AB1406" s="212"/>
      <c r="AC1406" s="212"/>
      <c r="AD1406" s="212"/>
      <c r="AE1406" s="212"/>
      <c r="AF1406" s="212"/>
      <c r="AG1406" s="212" t="s">
        <v>302</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3" x14ac:dyDescent="0.2">
      <c r="A1407" s="219"/>
      <c r="B1407" s="220"/>
      <c r="C1407" s="253" t="s">
        <v>1039</v>
      </c>
      <c r="D1407" s="223"/>
      <c r="E1407" s="224">
        <v>9.6</v>
      </c>
      <c r="F1407" s="222"/>
      <c r="G1407" s="222"/>
      <c r="H1407" s="222"/>
      <c r="I1407" s="222"/>
      <c r="J1407" s="222"/>
      <c r="K1407" s="222"/>
      <c r="L1407" s="222"/>
      <c r="M1407" s="222"/>
      <c r="N1407" s="221"/>
      <c r="O1407" s="221"/>
      <c r="P1407" s="221"/>
      <c r="Q1407" s="221"/>
      <c r="R1407" s="222"/>
      <c r="S1407" s="222"/>
      <c r="T1407" s="222"/>
      <c r="U1407" s="222"/>
      <c r="V1407" s="222"/>
      <c r="W1407" s="222"/>
      <c r="X1407" s="222"/>
      <c r="Y1407" s="222"/>
      <c r="Z1407" s="212"/>
      <c r="AA1407" s="212"/>
      <c r="AB1407" s="212"/>
      <c r="AC1407" s="212"/>
      <c r="AD1407" s="212"/>
      <c r="AE1407" s="212"/>
      <c r="AF1407" s="212"/>
      <c r="AG1407" s="212" t="s">
        <v>302</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53" t="s">
        <v>1039</v>
      </c>
      <c r="D1408" s="223"/>
      <c r="E1408" s="224">
        <v>9.6</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22"/>
      <c r="Z1408" s="212"/>
      <c r="AA1408" s="212"/>
      <c r="AB1408" s="212"/>
      <c r="AC1408" s="212"/>
      <c r="AD1408" s="212"/>
      <c r="AE1408" s="212"/>
      <c r="AF1408" s="212"/>
      <c r="AG1408" s="212" t="s">
        <v>302</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1" x14ac:dyDescent="0.2">
      <c r="A1409" s="233">
        <v>111</v>
      </c>
      <c r="B1409" s="234" t="s">
        <v>1040</v>
      </c>
      <c r="C1409" s="250" t="s">
        <v>1041</v>
      </c>
      <c r="D1409" s="235" t="s">
        <v>376</v>
      </c>
      <c r="E1409" s="236">
        <v>1348.36</v>
      </c>
      <c r="F1409" s="237"/>
      <c r="G1409" s="238">
        <f>ROUND(E1409*F1409,2)</f>
        <v>0</v>
      </c>
      <c r="H1409" s="237"/>
      <c r="I1409" s="238">
        <f>ROUND(E1409*H1409,2)</f>
        <v>0</v>
      </c>
      <c r="J1409" s="237"/>
      <c r="K1409" s="238">
        <f>ROUND(E1409*J1409,2)</f>
        <v>0</v>
      </c>
      <c r="L1409" s="238">
        <v>21</v>
      </c>
      <c r="M1409" s="238">
        <f>G1409*(1+L1409/100)</f>
        <v>0</v>
      </c>
      <c r="N1409" s="236">
        <v>8.3000000000000001E-4</v>
      </c>
      <c r="O1409" s="236">
        <f>ROUND(E1409*N1409,2)</f>
        <v>1.1200000000000001</v>
      </c>
      <c r="P1409" s="236">
        <v>0</v>
      </c>
      <c r="Q1409" s="236">
        <f>ROUND(E1409*P1409,2)</f>
        <v>0</v>
      </c>
      <c r="R1409" s="238" t="s">
        <v>1032</v>
      </c>
      <c r="S1409" s="238" t="s">
        <v>285</v>
      </c>
      <c r="T1409" s="239" t="s">
        <v>320</v>
      </c>
      <c r="U1409" s="222">
        <v>0.46200000000000002</v>
      </c>
      <c r="V1409" s="222">
        <f>ROUND(E1409*U1409,2)</f>
        <v>622.94000000000005</v>
      </c>
      <c r="W1409" s="222"/>
      <c r="X1409" s="222" t="s">
        <v>321</v>
      </c>
      <c r="Y1409" s="222" t="s">
        <v>279</v>
      </c>
      <c r="Z1409" s="212"/>
      <c r="AA1409" s="212"/>
      <c r="AB1409" s="212"/>
      <c r="AC1409" s="212"/>
      <c r="AD1409" s="212"/>
      <c r="AE1409" s="212"/>
      <c r="AF1409" s="212"/>
      <c r="AG1409" s="212" t="s">
        <v>960</v>
      </c>
      <c r="AH1409" s="212"/>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2" x14ac:dyDescent="0.2">
      <c r="A1410" s="219"/>
      <c r="B1410" s="220"/>
      <c r="C1410" s="253" t="s">
        <v>548</v>
      </c>
      <c r="D1410" s="223"/>
      <c r="E1410" s="224"/>
      <c r="F1410" s="222"/>
      <c r="G1410" s="222"/>
      <c r="H1410" s="222"/>
      <c r="I1410" s="222"/>
      <c r="J1410" s="222"/>
      <c r="K1410" s="222"/>
      <c r="L1410" s="222"/>
      <c r="M1410" s="222"/>
      <c r="N1410" s="221"/>
      <c r="O1410" s="221"/>
      <c r="P1410" s="221"/>
      <c r="Q1410" s="221"/>
      <c r="R1410" s="222"/>
      <c r="S1410" s="222"/>
      <c r="T1410" s="222"/>
      <c r="U1410" s="222"/>
      <c r="V1410" s="222"/>
      <c r="W1410" s="222"/>
      <c r="X1410" s="222"/>
      <c r="Y1410" s="222"/>
      <c r="Z1410" s="212"/>
      <c r="AA1410" s="212"/>
      <c r="AB1410" s="212"/>
      <c r="AC1410" s="212"/>
      <c r="AD1410" s="212"/>
      <c r="AE1410" s="212"/>
      <c r="AF1410" s="212"/>
      <c r="AG1410" s="212" t="s">
        <v>302</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
      <c r="A1411" s="219"/>
      <c r="B1411" s="220"/>
      <c r="C1411" s="253" t="s">
        <v>1042</v>
      </c>
      <c r="D1411" s="223"/>
      <c r="E1411" s="224"/>
      <c r="F1411" s="222"/>
      <c r="G1411" s="222"/>
      <c r="H1411" s="222"/>
      <c r="I1411" s="222"/>
      <c r="J1411" s="222"/>
      <c r="K1411" s="222"/>
      <c r="L1411" s="222"/>
      <c r="M1411" s="222"/>
      <c r="N1411" s="221"/>
      <c r="O1411" s="221"/>
      <c r="P1411" s="221"/>
      <c r="Q1411" s="221"/>
      <c r="R1411" s="222"/>
      <c r="S1411" s="222"/>
      <c r="T1411" s="222"/>
      <c r="U1411" s="222"/>
      <c r="V1411" s="222"/>
      <c r="W1411" s="222"/>
      <c r="X1411" s="222"/>
      <c r="Y1411" s="222"/>
      <c r="Z1411" s="212"/>
      <c r="AA1411" s="212"/>
      <c r="AB1411" s="212"/>
      <c r="AC1411" s="212"/>
      <c r="AD1411" s="212"/>
      <c r="AE1411" s="212"/>
      <c r="AF1411" s="212"/>
      <c r="AG1411" s="212" t="s">
        <v>302</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
      <c r="A1412" s="219"/>
      <c r="B1412" s="220"/>
      <c r="C1412" s="253" t="s">
        <v>975</v>
      </c>
      <c r="D1412" s="223"/>
      <c r="E1412" s="224"/>
      <c r="F1412" s="222"/>
      <c r="G1412" s="222"/>
      <c r="H1412" s="222"/>
      <c r="I1412" s="222"/>
      <c r="J1412" s="222"/>
      <c r="K1412" s="222"/>
      <c r="L1412" s="222"/>
      <c r="M1412" s="222"/>
      <c r="N1412" s="221"/>
      <c r="O1412" s="221"/>
      <c r="P1412" s="221"/>
      <c r="Q1412" s="221"/>
      <c r="R1412" s="222"/>
      <c r="S1412" s="222"/>
      <c r="T1412" s="222"/>
      <c r="U1412" s="222"/>
      <c r="V1412" s="222"/>
      <c r="W1412" s="222"/>
      <c r="X1412" s="222"/>
      <c r="Y1412" s="222"/>
      <c r="Z1412" s="212"/>
      <c r="AA1412" s="212"/>
      <c r="AB1412" s="212"/>
      <c r="AC1412" s="212"/>
      <c r="AD1412" s="212"/>
      <c r="AE1412" s="212"/>
      <c r="AF1412" s="212"/>
      <c r="AG1412" s="212" t="s">
        <v>302</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53" t="s">
        <v>1043</v>
      </c>
      <c r="D1413" s="223"/>
      <c r="E1413" s="224">
        <v>674.18</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22"/>
      <c r="Z1413" s="212"/>
      <c r="AA1413" s="212"/>
      <c r="AB1413" s="212"/>
      <c r="AC1413" s="212"/>
      <c r="AD1413" s="212"/>
      <c r="AE1413" s="212"/>
      <c r="AF1413" s="212"/>
      <c r="AG1413" s="212" t="s">
        <v>302</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53" t="s">
        <v>976</v>
      </c>
      <c r="D1414" s="223"/>
      <c r="E1414" s="224"/>
      <c r="F1414" s="222"/>
      <c r="G1414" s="222"/>
      <c r="H1414" s="222"/>
      <c r="I1414" s="222"/>
      <c r="J1414" s="222"/>
      <c r="K1414" s="222"/>
      <c r="L1414" s="222"/>
      <c r="M1414" s="222"/>
      <c r="N1414" s="221"/>
      <c r="O1414" s="221"/>
      <c r="P1414" s="221"/>
      <c r="Q1414" s="221"/>
      <c r="R1414" s="222"/>
      <c r="S1414" s="222"/>
      <c r="T1414" s="222"/>
      <c r="U1414" s="222"/>
      <c r="V1414" s="222"/>
      <c r="W1414" s="222"/>
      <c r="X1414" s="222"/>
      <c r="Y1414" s="222"/>
      <c r="Z1414" s="212"/>
      <c r="AA1414" s="212"/>
      <c r="AB1414" s="212"/>
      <c r="AC1414" s="212"/>
      <c r="AD1414" s="212"/>
      <c r="AE1414" s="212"/>
      <c r="AF1414" s="212"/>
      <c r="AG1414" s="212" t="s">
        <v>302</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53" t="s">
        <v>1043</v>
      </c>
      <c r="D1415" s="223"/>
      <c r="E1415" s="224">
        <v>674.18</v>
      </c>
      <c r="F1415" s="222"/>
      <c r="G1415" s="222"/>
      <c r="H1415" s="222"/>
      <c r="I1415" s="222"/>
      <c r="J1415" s="222"/>
      <c r="K1415" s="222"/>
      <c r="L1415" s="222"/>
      <c r="M1415" s="222"/>
      <c r="N1415" s="221"/>
      <c r="O1415" s="221"/>
      <c r="P1415" s="221"/>
      <c r="Q1415" s="221"/>
      <c r="R1415" s="222"/>
      <c r="S1415" s="222"/>
      <c r="T1415" s="222"/>
      <c r="U1415" s="222"/>
      <c r="V1415" s="222"/>
      <c r="W1415" s="222"/>
      <c r="X1415" s="222"/>
      <c r="Y1415" s="222"/>
      <c r="Z1415" s="212"/>
      <c r="AA1415" s="212"/>
      <c r="AB1415" s="212"/>
      <c r="AC1415" s="212"/>
      <c r="AD1415" s="212"/>
      <c r="AE1415" s="212"/>
      <c r="AF1415" s="212"/>
      <c r="AG1415" s="212" t="s">
        <v>302</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ht="22.5" outlineLevel="1" x14ac:dyDescent="0.2">
      <c r="A1416" s="233">
        <v>112</v>
      </c>
      <c r="B1416" s="234" t="s">
        <v>1044</v>
      </c>
      <c r="C1416" s="250" t="s">
        <v>1045</v>
      </c>
      <c r="D1416" s="235" t="s">
        <v>376</v>
      </c>
      <c r="E1416" s="236">
        <v>645.4</v>
      </c>
      <c r="F1416" s="237"/>
      <c r="G1416" s="238">
        <f>ROUND(E1416*F1416,2)</f>
        <v>0</v>
      </c>
      <c r="H1416" s="237"/>
      <c r="I1416" s="238">
        <f>ROUND(E1416*H1416,2)</f>
        <v>0</v>
      </c>
      <c r="J1416" s="237"/>
      <c r="K1416" s="238">
        <f>ROUND(E1416*J1416,2)</f>
        <v>0</v>
      </c>
      <c r="L1416" s="238">
        <v>21</v>
      </c>
      <c r="M1416" s="238">
        <f>G1416*(1+L1416/100)</f>
        <v>0</v>
      </c>
      <c r="N1416" s="236">
        <v>2.0000000000000001E-4</v>
      </c>
      <c r="O1416" s="236">
        <f>ROUND(E1416*N1416,2)</f>
        <v>0.13</v>
      </c>
      <c r="P1416" s="236">
        <v>0</v>
      </c>
      <c r="Q1416" s="236">
        <f>ROUND(E1416*P1416,2)</f>
        <v>0</v>
      </c>
      <c r="R1416" s="238" t="s">
        <v>1032</v>
      </c>
      <c r="S1416" s="238" t="s">
        <v>285</v>
      </c>
      <c r="T1416" s="239" t="s">
        <v>320</v>
      </c>
      <c r="U1416" s="222">
        <v>0.18</v>
      </c>
      <c r="V1416" s="222">
        <f>ROUND(E1416*U1416,2)</f>
        <v>116.17</v>
      </c>
      <c r="W1416" s="222"/>
      <c r="X1416" s="222" t="s">
        <v>321</v>
      </c>
      <c r="Y1416" s="222" t="s">
        <v>279</v>
      </c>
      <c r="Z1416" s="212"/>
      <c r="AA1416" s="212"/>
      <c r="AB1416" s="212"/>
      <c r="AC1416" s="212"/>
      <c r="AD1416" s="212"/>
      <c r="AE1416" s="212"/>
      <c r="AF1416" s="212"/>
      <c r="AG1416" s="212" t="s">
        <v>960</v>
      </c>
      <c r="AH1416" s="212"/>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2" x14ac:dyDescent="0.2">
      <c r="A1417" s="219"/>
      <c r="B1417" s="220"/>
      <c r="C1417" s="253" t="s">
        <v>548</v>
      </c>
      <c r="D1417" s="223"/>
      <c r="E1417" s="224"/>
      <c r="F1417" s="222"/>
      <c r="G1417" s="222"/>
      <c r="H1417" s="222"/>
      <c r="I1417" s="222"/>
      <c r="J1417" s="222"/>
      <c r="K1417" s="222"/>
      <c r="L1417" s="222"/>
      <c r="M1417" s="222"/>
      <c r="N1417" s="221"/>
      <c r="O1417" s="221"/>
      <c r="P1417" s="221"/>
      <c r="Q1417" s="221"/>
      <c r="R1417" s="222"/>
      <c r="S1417" s="222"/>
      <c r="T1417" s="222"/>
      <c r="U1417" s="222"/>
      <c r="V1417" s="222"/>
      <c r="W1417" s="222"/>
      <c r="X1417" s="222"/>
      <c r="Y1417" s="222"/>
      <c r="Z1417" s="212"/>
      <c r="AA1417" s="212"/>
      <c r="AB1417" s="212"/>
      <c r="AC1417" s="212"/>
      <c r="AD1417" s="212"/>
      <c r="AE1417" s="212"/>
      <c r="AF1417" s="212"/>
      <c r="AG1417" s="212" t="s">
        <v>302</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53" t="s">
        <v>1046</v>
      </c>
      <c r="D1418" s="223"/>
      <c r="E1418" s="224"/>
      <c r="F1418" s="222"/>
      <c r="G1418" s="222"/>
      <c r="H1418" s="222"/>
      <c r="I1418" s="222"/>
      <c r="J1418" s="222"/>
      <c r="K1418" s="222"/>
      <c r="L1418" s="222"/>
      <c r="M1418" s="222"/>
      <c r="N1418" s="221"/>
      <c r="O1418" s="221"/>
      <c r="P1418" s="221"/>
      <c r="Q1418" s="221"/>
      <c r="R1418" s="222"/>
      <c r="S1418" s="222"/>
      <c r="T1418" s="222"/>
      <c r="U1418" s="222"/>
      <c r="V1418" s="222"/>
      <c r="W1418" s="222"/>
      <c r="X1418" s="222"/>
      <c r="Y1418" s="222"/>
      <c r="Z1418" s="212"/>
      <c r="AA1418" s="212"/>
      <c r="AB1418" s="212"/>
      <c r="AC1418" s="212"/>
      <c r="AD1418" s="212"/>
      <c r="AE1418" s="212"/>
      <c r="AF1418" s="212"/>
      <c r="AG1418" s="212" t="s">
        <v>302</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53" t="s">
        <v>962</v>
      </c>
      <c r="D1419" s="223"/>
      <c r="E1419" s="224">
        <v>645.4</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22"/>
      <c r="Z1419" s="212"/>
      <c r="AA1419" s="212"/>
      <c r="AB1419" s="212"/>
      <c r="AC1419" s="212"/>
      <c r="AD1419" s="212"/>
      <c r="AE1419" s="212"/>
      <c r="AF1419" s="212"/>
      <c r="AG1419" s="212" t="s">
        <v>302</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1" x14ac:dyDescent="0.2">
      <c r="A1420" s="233">
        <v>113</v>
      </c>
      <c r="B1420" s="234" t="s">
        <v>1047</v>
      </c>
      <c r="C1420" s="250" t="s">
        <v>1048</v>
      </c>
      <c r="D1420" s="235" t="s">
        <v>376</v>
      </c>
      <c r="E1420" s="236">
        <v>1145.4000000000001</v>
      </c>
      <c r="F1420" s="237"/>
      <c r="G1420" s="238">
        <f>ROUND(E1420*F1420,2)</f>
        <v>0</v>
      </c>
      <c r="H1420" s="237"/>
      <c r="I1420" s="238">
        <f>ROUND(E1420*H1420,2)</f>
        <v>0</v>
      </c>
      <c r="J1420" s="237"/>
      <c r="K1420" s="238">
        <f>ROUND(E1420*J1420,2)</f>
        <v>0</v>
      </c>
      <c r="L1420" s="238">
        <v>21</v>
      </c>
      <c r="M1420" s="238">
        <f>G1420*(1+L1420/100)</f>
        <v>0</v>
      </c>
      <c r="N1420" s="236">
        <v>0</v>
      </c>
      <c r="O1420" s="236">
        <f>ROUND(E1420*N1420,2)</f>
        <v>0</v>
      </c>
      <c r="P1420" s="236">
        <v>0</v>
      </c>
      <c r="Q1420" s="236">
        <f>ROUND(E1420*P1420,2)</f>
        <v>0</v>
      </c>
      <c r="R1420" s="238" t="s">
        <v>1032</v>
      </c>
      <c r="S1420" s="238" t="s">
        <v>285</v>
      </c>
      <c r="T1420" s="239" t="s">
        <v>320</v>
      </c>
      <c r="U1420" s="222">
        <v>0.15</v>
      </c>
      <c r="V1420" s="222">
        <f>ROUND(E1420*U1420,2)</f>
        <v>171.81</v>
      </c>
      <c r="W1420" s="222"/>
      <c r="X1420" s="222" t="s">
        <v>321</v>
      </c>
      <c r="Y1420" s="222" t="s">
        <v>279</v>
      </c>
      <c r="Z1420" s="212"/>
      <c r="AA1420" s="212"/>
      <c r="AB1420" s="212"/>
      <c r="AC1420" s="212"/>
      <c r="AD1420" s="212"/>
      <c r="AE1420" s="212"/>
      <c r="AF1420" s="212"/>
      <c r="AG1420" s="212" t="s">
        <v>960</v>
      </c>
      <c r="AH1420" s="212"/>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2" x14ac:dyDescent="0.2">
      <c r="A1421" s="219"/>
      <c r="B1421" s="220"/>
      <c r="C1421" s="253" t="s">
        <v>378</v>
      </c>
      <c r="D1421" s="223"/>
      <c r="E1421" s="224"/>
      <c r="F1421" s="222"/>
      <c r="G1421" s="222"/>
      <c r="H1421" s="222"/>
      <c r="I1421" s="222"/>
      <c r="J1421" s="222"/>
      <c r="K1421" s="222"/>
      <c r="L1421" s="222"/>
      <c r="M1421" s="222"/>
      <c r="N1421" s="221"/>
      <c r="O1421" s="221"/>
      <c r="P1421" s="221"/>
      <c r="Q1421" s="221"/>
      <c r="R1421" s="222"/>
      <c r="S1421" s="222"/>
      <c r="T1421" s="222"/>
      <c r="U1421" s="222"/>
      <c r="V1421" s="222"/>
      <c r="W1421" s="222"/>
      <c r="X1421" s="222"/>
      <c r="Y1421" s="222"/>
      <c r="Z1421" s="212"/>
      <c r="AA1421" s="212"/>
      <c r="AB1421" s="212"/>
      <c r="AC1421" s="212"/>
      <c r="AD1421" s="212"/>
      <c r="AE1421" s="212"/>
      <c r="AF1421" s="212"/>
      <c r="AG1421" s="212" t="s">
        <v>302</v>
      </c>
      <c r="AH1421" s="212">
        <v>0</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
      <c r="A1422" s="219"/>
      <c r="B1422" s="220"/>
      <c r="C1422" s="253" t="s">
        <v>1049</v>
      </c>
      <c r="D1422" s="223"/>
      <c r="E1422" s="224"/>
      <c r="F1422" s="222"/>
      <c r="G1422" s="222"/>
      <c r="H1422" s="222"/>
      <c r="I1422" s="222"/>
      <c r="J1422" s="222"/>
      <c r="K1422" s="222"/>
      <c r="L1422" s="222"/>
      <c r="M1422" s="222"/>
      <c r="N1422" s="221"/>
      <c r="O1422" s="221"/>
      <c r="P1422" s="221"/>
      <c r="Q1422" s="221"/>
      <c r="R1422" s="222"/>
      <c r="S1422" s="222"/>
      <c r="T1422" s="222"/>
      <c r="U1422" s="222"/>
      <c r="V1422" s="222"/>
      <c r="W1422" s="222"/>
      <c r="X1422" s="222"/>
      <c r="Y1422" s="222"/>
      <c r="Z1422" s="212"/>
      <c r="AA1422" s="212"/>
      <c r="AB1422" s="212"/>
      <c r="AC1422" s="212"/>
      <c r="AD1422" s="212"/>
      <c r="AE1422" s="212"/>
      <c r="AF1422" s="212"/>
      <c r="AG1422" s="212" t="s">
        <v>302</v>
      </c>
      <c r="AH1422" s="212">
        <v>0</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
      <c r="A1423" s="219"/>
      <c r="B1423" s="220"/>
      <c r="C1423" s="253" t="s">
        <v>975</v>
      </c>
      <c r="D1423" s="223"/>
      <c r="E1423" s="224"/>
      <c r="F1423" s="222"/>
      <c r="G1423" s="222"/>
      <c r="H1423" s="222"/>
      <c r="I1423" s="222"/>
      <c r="J1423" s="222"/>
      <c r="K1423" s="222"/>
      <c r="L1423" s="222"/>
      <c r="M1423" s="222"/>
      <c r="N1423" s="221"/>
      <c r="O1423" s="221"/>
      <c r="P1423" s="221"/>
      <c r="Q1423" s="221"/>
      <c r="R1423" s="222"/>
      <c r="S1423" s="222"/>
      <c r="T1423" s="222"/>
      <c r="U1423" s="222"/>
      <c r="V1423" s="222"/>
      <c r="W1423" s="222"/>
      <c r="X1423" s="222"/>
      <c r="Y1423" s="222"/>
      <c r="Z1423" s="212"/>
      <c r="AA1423" s="212"/>
      <c r="AB1423" s="212"/>
      <c r="AC1423" s="212"/>
      <c r="AD1423" s="212"/>
      <c r="AE1423" s="212"/>
      <c r="AF1423" s="212"/>
      <c r="AG1423" s="212" t="s">
        <v>302</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53" t="s">
        <v>464</v>
      </c>
      <c r="D1424" s="223"/>
      <c r="E1424" s="224"/>
      <c r="F1424" s="222"/>
      <c r="G1424" s="222"/>
      <c r="H1424" s="222"/>
      <c r="I1424" s="222"/>
      <c r="J1424" s="222"/>
      <c r="K1424" s="222"/>
      <c r="L1424" s="222"/>
      <c r="M1424" s="222"/>
      <c r="N1424" s="221"/>
      <c r="O1424" s="221"/>
      <c r="P1424" s="221"/>
      <c r="Q1424" s="221"/>
      <c r="R1424" s="222"/>
      <c r="S1424" s="222"/>
      <c r="T1424" s="222"/>
      <c r="U1424" s="222"/>
      <c r="V1424" s="222"/>
      <c r="W1424" s="222"/>
      <c r="X1424" s="222"/>
      <c r="Y1424" s="222"/>
      <c r="Z1424" s="212"/>
      <c r="AA1424" s="212"/>
      <c r="AB1424" s="212"/>
      <c r="AC1424" s="212"/>
      <c r="AD1424" s="212"/>
      <c r="AE1424" s="212"/>
      <c r="AF1424" s="212"/>
      <c r="AG1424" s="212" t="s">
        <v>302</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53" t="s">
        <v>895</v>
      </c>
      <c r="D1425" s="223"/>
      <c r="E1425" s="224">
        <v>148.80000000000001</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22"/>
      <c r="Z1425" s="212"/>
      <c r="AA1425" s="212"/>
      <c r="AB1425" s="212"/>
      <c r="AC1425" s="212"/>
      <c r="AD1425" s="212"/>
      <c r="AE1425" s="212"/>
      <c r="AF1425" s="212"/>
      <c r="AG1425" s="212" t="s">
        <v>302</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53" t="s">
        <v>471</v>
      </c>
      <c r="D1426" s="223"/>
      <c r="E1426" s="224"/>
      <c r="F1426" s="222"/>
      <c r="G1426" s="222"/>
      <c r="H1426" s="222"/>
      <c r="I1426" s="222"/>
      <c r="J1426" s="222"/>
      <c r="K1426" s="222"/>
      <c r="L1426" s="222"/>
      <c r="M1426" s="222"/>
      <c r="N1426" s="221"/>
      <c r="O1426" s="221"/>
      <c r="P1426" s="221"/>
      <c r="Q1426" s="221"/>
      <c r="R1426" s="222"/>
      <c r="S1426" s="222"/>
      <c r="T1426" s="222"/>
      <c r="U1426" s="222"/>
      <c r="V1426" s="222"/>
      <c r="W1426" s="222"/>
      <c r="X1426" s="222"/>
      <c r="Y1426" s="222"/>
      <c r="Z1426" s="212"/>
      <c r="AA1426" s="212"/>
      <c r="AB1426" s="212"/>
      <c r="AC1426" s="212"/>
      <c r="AD1426" s="212"/>
      <c r="AE1426" s="212"/>
      <c r="AF1426" s="212"/>
      <c r="AG1426" s="212" t="s">
        <v>302</v>
      </c>
      <c r="AH1426" s="212">
        <v>0</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53" t="s">
        <v>896</v>
      </c>
      <c r="D1427" s="223"/>
      <c r="E1427" s="224">
        <v>149.80000000000001</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22"/>
      <c r="Z1427" s="212"/>
      <c r="AA1427" s="212"/>
      <c r="AB1427" s="212"/>
      <c r="AC1427" s="212"/>
      <c r="AD1427" s="212"/>
      <c r="AE1427" s="212"/>
      <c r="AF1427" s="212"/>
      <c r="AG1427" s="212" t="s">
        <v>302</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53" t="s">
        <v>473</v>
      </c>
      <c r="D1428" s="223"/>
      <c r="E1428" s="224"/>
      <c r="F1428" s="222"/>
      <c r="G1428" s="222"/>
      <c r="H1428" s="222"/>
      <c r="I1428" s="222"/>
      <c r="J1428" s="222"/>
      <c r="K1428" s="222"/>
      <c r="L1428" s="222"/>
      <c r="M1428" s="222"/>
      <c r="N1428" s="221"/>
      <c r="O1428" s="221"/>
      <c r="P1428" s="221"/>
      <c r="Q1428" s="221"/>
      <c r="R1428" s="222"/>
      <c r="S1428" s="222"/>
      <c r="T1428" s="222"/>
      <c r="U1428" s="222"/>
      <c r="V1428" s="222"/>
      <c r="W1428" s="222"/>
      <c r="X1428" s="222"/>
      <c r="Y1428" s="222"/>
      <c r="Z1428" s="212"/>
      <c r="AA1428" s="212"/>
      <c r="AB1428" s="212"/>
      <c r="AC1428" s="212"/>
      <c r="AD1428" s="212"/>
      <c r="AE1428" s="212"/>
      <c r="AF1428" s="212"/>
      <c r="AG1428" s="212" t="s">
        <v>302</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53" t="s">
        <v>897</v>
      </c>
      <c r="D1429" s="223"/>
      <c r="E1429" s="224">
        <v>157.1</v>
      </c>
      <c r="F1429" s="222"/>
      <c r="G1429" s="222"/>
      <c r="H1429" s="222"/>
      <c r="I1429" s="222"/>
      <c r="J1429" s="222"/>
      <c r="K1429" s="222"/>
      <c r="L1429" s="222"/>
      <c r="M1429" s="222"/>
      <c r="N1429" s="221"/>
      <c r="O1429" s="221"/>
      <c r="P1429" s="221"/>
      <c r="Q1429" s="221"/>
      <c r="R1429" s="222"/>
      <c r="S1429" s="222"/>
      <c r="T1429" s="222"/>
      <c r="U1429" s="222"/>
      <c r="V1429" s="222"/>
      <c r="W1429" s="222"/>
      <c r="X1429" s="222"/>
      <c r="Y1429" s="222"/>
      <c r="Z1429" s="212"/>
      <c r="AA1429" s="212"/>
      <c r="AB1429" s="212"/>
      <c r="AC1429" s="212"/>
      <c r="AD1429" s="212"/>
      <c r="AE1429" s="212"/>
      <c r="AF1429" s="212"/>
      <c r="AG1429" s="212" t="s">
        <v>302</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53" t="s">
        <v>567</v>
      </c>
      <c r="D1430" s="223"/>
      <c r="E1430" s="224"/>
      <c r="F1430" s="222"/>
      <c r="G1430" s="222"/>
      <c r="H1430" s="222"/>
      <c r="I1430" s="222"/>
      <c r="J1430" s="222"/>
      <c r="K1430" s="222"/>
      <c r="L1430" s="222"/>
      <c r="M1430" s="222"/>
      <c r="N1430" s="221"/>
      <c r="O1430" s="221"/>
      <c r="P1430" s="221"/>
      <c r="Q1430" s="221"/>
      <c r="R1430" s="222"/>
      <c r="S1430" s="222"/>
      <c r="T1430" s="222"/>
      <c r="U1430" s="222"/>
      <c r="V1430" s="222"/>
      <c r="W1430" s="222"/>
      <c r="X1430" s="222"/>
      <c r="Y1430" s="222"/>
      <c r="Z1430" s="212"/>
      <c r="AA1430" s="212"/>
      <c r="AB1430" s="212"/>
      <c r="AC1430" s="212"/>
      <c r="AD1430" s="212"/>
      <c r="AE1430" s="212"/>
      <c r="AF1430" s="212"/>
      <c r="AG1430" s="212" t="s">
        <v>302</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53" t="s">
        <v>898</v>
      </c>
      <c r="D1431" s="223"/>
      <c r="E1431" s="224">
        <v>117</v>
      </c>
      <c r="F1431" s="222"/>
      <c r="G1431" s="222"/>
      <c r="H1431" s="222"/>
      <c r="I1431" s="222"/>
      <c r="J1431" s="222"/>
      <c r="K1431" s="222"/>
      <c r="L1431" s="222"/>
      <c r="M1431" s="222"/>
      <c r="N1431" s="221"/>
      <c r="O1431" s="221"/>
      <c r="P1431" s="221"/>
      <c r="Q1431" s="221"/>
      <c r="R1431" s="222"/>
      <c r="S1431" s="222"/>
      <c r="T1431" s="222"/>
      <c r="U1431" s="222"/>
      <c r="V1431" s="222"/>
      <c r="W1431" s="222"/>
      <c r="X1431" s="222"/>
      <c r="Y1431" s="222"/>
      <c r="Z1431" s="212"/>
      <c r="AA1431" s="212"/>
      <c r="AB1431" s="212"/>
      <c r="AC1431" s="212"/>
      <c r="AD1431" s="212"/>
      <c r="AE1431" s="212"/>
      <c r="AF1431" s="212"/>
      <c r="AG1431" s="212" t="s">
        <v>302</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53" t="s">
        <v>976</v>
      </c>
      <c r="D1432" s="223"/>
      <c r="E1432" s="224"/>
      <c r="F1432" s="222"/>
      <c r="G1432" s="222"/>
      <c r="H1432" s="222"/>
      <c r="I1432" s="222"/>
      <c r="J1432" s="222"/>
      <c r="K1432" s="222"/>
      <c r="L1432" s="222"/>
      <c r="M1432" s="222"/>
      <c r="N1432" s="221"/>
      <c r="O1432" s="221"/>
      <c r="P1432" s="221"/>
      <c r="Q1432" s="221"/>
      <c r="R1432" s="222"/>
      <c r="S1432" s="222"/>
      <c r="T1432" s="222"/>
      <c r="U1432" s="222"/>
      <c r="V1432" s="222"/>
      <c r="W1432" s="222"/>
      <c r="X1432" s="222"/>
      <c r="Y1432" s="222"/>
      <c r="Z1432" s="212"/>
      <c r="AA1432" s="212"/>
      <c r="AB1432" s="212"/>
      <c r="AC1432" s="212"/>
      <c r="AD1432" s="212"/>
      <c r="AE1432" s="212"/>
      <c r="AF1432" s="212"/>
      <c r="AG1432" s="212" t="s">
        <v>302</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53" t="s">
        <v>464</v>
      </c>
      <c r="D1433" s="223"/>
      <c r="E1433" s="224"/>
      <c r="F1433" s="222"/>
      <c r="G1433" s="222"/>
      <c r="H1433" s="222"/>
      <c r="I1433" s="222"/>
      <c r="J1433" s="222"/>
      <c r="K1433" s="222"/>
      <c r="L1433" s="222"/>
      <c r="M1433" s="222"/>
      <c r="N1433" s="221"/>
      <c r="O1433" s="221"/>
      <c r="P1433" s="221"/>
      <c r="Q1433" s="221"/>
      <c r="R1433" s="222"/>
      <c r="S1433" s="222"/>
      <c r="T1433" s="222"/>
      <c r="U1433" s="222"/>
      <c r="V1433" s="222"/>
      <c r="W1433" s="222"/>
      <c r="X1433" s="222"/>
      <c r="Y1433" s="222"/>
      <c r="Z1433" s="212"/>
      <c r="AA1433" s="212"/>
      <c r="AB1433" s="212"/>
      <c r="AC1433" s="212"/>
      <c r="AD1433" s="212"/>
      <c r="AE1433" s="212"/>
      <c r="AF1433" s="212"/>
      <c r="AG1433" s="212" t="s">
        <v>302</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53" t="s">
        <v>895</v>
      </c>
      <c r="D1434" s="223"/>
      <c r="E1434" s="224">
        <v>148.80000000000001</v>
      </c>
      <c r="F1434" s="222"/>
      <c r="G1434" s="222"/>
      <c r="H1434" s="222"/>
      <c r="I1434" s="222"/>
      <c r="J1434" s="222"/>
      <c r="K1434" s="222"/>
      <c r="L1434" s="222"/>
      <c r="M1434" s="222"/>
      <c r="N1434" s="221"/>
      <c r="O1434" s="221"/>
      <c r="P1434" s="221"/>
      <c r="Q1434" s="221"/>
      <c r="R1434" s="222"/>
      <c r="S1434" s="222"/>
      <c r="T1434" s="222"/>
      <c r="U1434" s="222"/>
      <c r="V1434" s="222"/>
      <c r="W1434" s="222"/>
      <c r="X1434" s="222"/>
      <c r="Y1434" s="222"/>
      <c r="Z1434" s="212"/>
      <c r="AA1434" s="212"/>
      <c r="AB1434" s="212"/>
      <c r="AC1434" s="212"/>
      <c r="AD1434" s="212"/>
      <c r="AE1434" s="212"/>
      <c r="AF1434" s="212"/>
      <c r="AG1434" s="212" t="s">
        <v>302</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
      <c r="A1435" s="219"/>
      <c r="B1435" s="220"/>
      <c r="C1435" s="253" t="s">
        <v>471</v>
      </c>
      <c r="D1435" s="223"/>
      <c r="E1435" s="224"/>
      <c r="F1435" s="222"/>
      <c r="G1435" s="222"/>
      <c r="H1435" s="222"/>
      <c r="I1435" s="222"/>
      <c r="J1435" s="222"/>
      <c r="K1435" s="222"/>
      <c r="L1435" s="222"/>
      <c r="M1435" s="222"/>
      <c r="N1435" s="221"/>
      <c r="O1435" s="221"/>
      <c r="P1435" s="221"/>
      <c r="Q1435" s="221"/>
      <c r="R1435" s="222"/>
      <c r="S1435" s="222"/>
      <c r="T1435" s="222"/>
      <c r="U1435" s="222"/>
      <c r="V1435" s="222"/>
      <c r="W1435" s="222"/>
      <c r="X1435" s="222"/>
      <c r="Y1435" s="222"/>
      <c r="Z1435" s="212"/>
      <c r="AA1435" s="212"/>
      <c r="AB1435" s="212"/>
      <c r="AC1435" s="212"/>
      <c r="AD1435" s="212"/>
      <c r="AE1435" s="212"/>
      <c r="AF1435" s="212"/>
      <c r="AG1435" s="212" t="s">
        <v>302</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
      <c r="A1436" s="219"/>
      <c r="B1436" s="220"/>
      <c r="C1436" s="253" t="s">
        <v>896</v>
      </c>
      <c r="D1436" s="223"/>
      <c r="E1436" s="224">
        <v>149.80000000000001</v>
      </c>
      <c r="F1436" s="222"/>
      <c r="G1436" s="222"/>
      <c r="H1436" s="222"/>
      <c r="I1436" s="222"/>
      <c r="J1436" s="222"/>
      <c r="K1436" s="222"/>
      <c r="L1436" s="222"/>
      <c r="M1436" s="222"/>
      <c r="N1436" s="221"/>
      <c r="O1436" s="221"/>
      <c r="P1436" s="221"/>
      <c r="Q1436" s="221"/>
      <c r="R1436" s="222"/>
      <c r="S1436" s="222"/>
      <c r="T1436" s="222"/>
      <c r="U1436" s="222"/>
      <c r="V1436" s="222"/>
      <c r="W1436" s="222"/>
      <c r="X1436" s="222"/>
      <c r="Y1436" s="222"/>
      <c r="Z1436" s="212"/>
      <c r="AA1436" s="212"/>
      <c r="AB1436" s="212"/>
      <c r="AC1436" s="212"/>
      <c r="AD1436" s="212"/>
      <c r="AE1436" s="212"/>
      <c r="AF1436" s="212"/>
      <c r="AG1436" s="212" t="s">
        <v>302</v>
      </c>
      <c r="AH1436" s="212">
        <v>0</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
      <c r="A1437" s="219"/>
      <c r="B1437" s="220"/>
      <c r="C1437" s="253" t="s">
        <v>473</v>
      </c>
      <c r="D1437" s="223"/>
      <c r="E1437" s="224"/>
      <c r="F1437" s="222"/>
      <c r="G1437" s="222"/>
      <c r="H1437" s="222"/>
      <c r="I1437" s="222"/>
      <c r="J1437" s="222"/>
      <c r="K1437" s="222"/>
      <c r="L1437" s="222"/>
      <c r="M1437" s="222"/>
      <c r="N1437" s="221"/>
      <c r="O1437" s="221"/>
      <c r="P1437" s="221"/>
      <c r="Q1437" s="221"/>
      <c r="R1437" s="222"/>
      <c r="S1437" s="222"/>
      <c r="T1437" s="222"/>
      <c r="U1437" s="222"/>
      <c r="V1437" s="222"/>
      <c r="W1437" s="222"/>
      <c r="X1437" s="222"/>
      <c r="Y1437" s="222"/>
      <c r="Z1437" s="212"/>
      <c r="AA1437" s="212"/>
      <c r="AB1437" s="212"/>
      <c r="AC1437" s="212"/>
      <c r="AD1437" s="212"/>
      <c r="AE1437" s="212"/>
      <c r="AF1437" s="212"/>
      <c r="AG1437" s="212" t="s">
        <v>302</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53" t="s">
        <v>897</v>
      </c>
      <c r="D1438" s="223"/>
      <c r="E1438" s="224">
        <v>157.1</v>
      </c>
      <c r="F1438" s="222"/>
      <c r="G1438" s="222"/>
      <c r="H1438" s="222"/>
      <c r="I1438" s="222"/>
      <c r="J1438" s="222"/>
      <c r="K1438" s="222"/>
      <c r="L1438" s="222"/>
      <c r="M1438" s="222"/>
      <c r="N1438" s="221"/>
      <c r="O1438" s="221"/>
      <c r="P1438" s="221"/>
      <c r="Q1438" s="221"/>
      <c r="R1438" s="222"/>
      <c r="S1438" s="222"/>
      <c r="T1438" s="222"/>
      <c r="U1438" s="222"/>
      <c r="V1438" s="222"/>
      <c r="W1438" s="222"/>
      <c r="X1438" s="222"/>
      <c r="Y1438" s="222"/>
      <c r="Z1438" s="212"/>
      <c r="AA1438" s="212"/>
      <c r="AB1438" s="212"/>
      <c r="AC1438" s="212"/>
      <c r="AD1438" s="212"/>
      <c r="AE1438" s="212"/>
      <c r="AF1438" s="212"/>
      <c r="AG1438" s="212" t="s">
        <v>302</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53" t="s">
        <v>567</v>
      </c>
      <c r="D1439" s="223"/>
      <c r="E1439" s="224"/>
      <c r="F1439" s="222"/>
      <c r="G1439" s="222"/>
      <c r="H1439" s="222"/>
      <c r="I1439" s="222"/>
      <c r="J1439" s="222"/>
      <c r="K1439" s="222"/>
      <c r="L1439" s="222"/>
      <c r="M1439" s="222"/>
      <c r="N1439" s="221"/>
      <c r="O1439" s="221"/>
      <c r="P1439" s="221"/>
      <c r="Q1439" s="221"/>
      <c r="R1439" s="222"/>
      <c r="S1439" s="222"/>
      <c r="T1439" s="222"/>
      <c r="U1439" s="222"/>
      <c r="V1439" s="222"/>
      <c r="W1439" s="222"/>
      <c r="X1439" s="222"/>
      <c r="Y1439" s="222"/>
      <c r="Z1439" s="212"/>
      <c r="AA1439" s="212"/>
      <c r="AB1439" s="212"/>
      <c r="AC1439" s="212"/>
      <c r="AD1439" s="212"/>
      <c r="AE1439" s="212"/>
      <c r="AF1439" s="212"/>
      <c r="AG1439" s="212" t="s">
        <v>302</v>
      </c>
      <c r="AH1439" s="212">
        <v>0</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53" t="s">
        <v>898</v>
      </c>
      <c r="D1440" s="223"/>
      <c r="E1440" s="224">
        <v>117</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22"/>
      <c r="Z1440" s="212"/>
      <c r="AA1440" s="212"/>
      <c r="AB1440" s="212"/>
      <c r="AC1440" s="212"/>
      <c r="AD1440" s="212"/>
      <c r="AE1440" s="212"/>
      <c r="AF1440" s="212"/>
      <c r="AG1440" s="212" t="s">
        <v>302</v>
      </c>
      <c r="AH1440" s="212">
        <v>0</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1" x14ac:dyDescent="0.2">
      <c r="A1441" s="233">
        <v>114</v>
      </c>
      <c r="B1441" s="234" t="s">
        <v>1050</v>
      </c>
      <c r="C1441" s="250" t="s">
        <v>1051</v>
      </c>
      <c r="D1441" s="235" t="s">
        <v>376</v>
      </c>
      <c r="E1441" s="236">
        <v>31</v>
      </c>
      <c r="F1441" s="237"/>
      <c r="G1441" s="238">
        <f>ROUND(E1441*F1441,2)</f>
        <v>0</v>
      </c>
      <c r="H1441" s="237"/>
      <c r="I1441" s="238">
        <f>ROUND(E1441*H1441,2)</f>
        <v>0</v>
      </c>
      <c r="J1441" s="237"/>
      <c r="K1441" s="238">
        <f>ROUND(E1441*J1441,2)</f>
        <v>0</v>
      </c>
      <c r="L1441" s="238">
        <v>21</v>
      </c>
      <c r="M1441" s="238">
        <f>G1441*(1+L1441/100)</f>
        <v>0</v>
      </c>
      <c r="N1441" s="236">
        <v>3.0000000000000001E-3</v>
      </c>
      <c r="O1441" s="236">
        <f>ROUND(E1441*N1441,2)</f>
        <v>0.09</v>
      </c>
      <c r="P1441" s="236">
        <v>0</v>
      </c>
      <c r="Q1441" s="236">
        <f>ROUND(E1441*P1441,2)</f>
        <v>0</v>
      </c>
      <c r="R1441" s="238" t="s">
        <v>1032</v>
      </c>
      <c r="S1441" s="238" t="s">
        <v>285</v>
      </c>
      <c r="T1441" s="239" t="s">
        <v>320</v>
      </c>
      <c r="U1441" s="222">
        <v>0.28000000000000003</v>
      </c>
      <c r="V1441" s="222">
        <f>ROUND(E1441*U1441,2)</f>
        <v>8.68</v>
      </c>
      <c r="W1441" s="222"/>
      <c r="X1441" s="222" t="s">
        <v>321</v>
      </c>
      <c r="Y1441" s="222" t="s">
        <v>279</v>
      </c>
      <c r="Z1441" s="212"/>
      <c r="AA1441" s="212"/>
      <c r="AB1441" s="212"/>
      <c r="AC1441" s="212"/>
      <c r="AD1441" s="212"/>
      <c r="AE1441" s="212"/>
      <c r="AF1441" s="212"/>
      <c r="AG1441" s="212" t="s">
        <v>960</v>
      </c>
      <c r="AH1441" s="212"/>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2" x14ac:dyDescent="0.2">
      <c r="A1442" s="219"/>
      <c r="B1442" s="220"/>
      <c r="C1442" s="253" t="s">
        <v>965</v>
      </c>
      <c r="D1442" s="223"/>
      <c r="E1442" s="224"/>
      <c r="F1442" s="222"/>
      <c r="G1442" s="222"/>
      <c r="H1442" s="222"/>
      <c r="I1442" s="222"/>
      <c r="J1442" s="222"/>
      <c r="K1442" s="222"/>
      <c r="L1442" s="222"/>
      <c r="M1442" s="222"/>
      <c r="N1442" s="221"/>
      <c r="O1442" s="221"/>
      <c r="P1442" s="221"/>
      <c r="Q1442" s="221"/>
      <c r="R1442" s="222"/>
      <c r="S1442" s="222"/>
      <c r="T1442" s="222"/>
      <c r="U1442" s="222"/>
      <c r="V1442" s="222"/>
      <c r="W1442" s="222"/>
      <c r="X1442" s="222"/>
      <c r="Y1442" s="222"/>
      <c r="Z1442" s="212"/>
      <c r="AA1442" s="212"/>
      <c r="AB1442" s="212"/>
      <c r="AC1442" s="212"/>
      <c r="AD1442" s="212"/>
      <c r="AE1442" s="212"/>
      <c r="AF1442" s="212"/>
      <c r="AG1442" s="212" t="s">
        <v>302</v>
      </c>
      <c r="AH1442" s="212">
        <v>0</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53" t="s">
        <v>1052</v>
      </c>
      <c r="D1443" s="223"/>
      <c r="E1443" s="224"/>
      <c r="F1443" s="222"/>
      <c r="G1443" s="222"/>
      <c r="H1443" s="222"/>
      <c r="I1443" s="222"/>
      <c r="J1443" s="222"/>
      <c r="K1443" s="222"/>
      <c r="L1443" s="222"/>
      <c r="M1443" s="222"/>
      <c r="N1443" s="221"/>
      <c r="O1443" s="221"/>
      <c r="P1443" s="221"/>
      <c r="Q1443" s="221"/>
      <c r="R1443" s="222"/>
      <c r="S1443" s="222"/>
      <c r="T1443" s="222"/>
      <c r="U1443" s="222"/>
      <c r="V1443" s="222"/>
      <c r="W1443" s="222"/>
      <c r="X1443" s="222"/>
      <c r="Y1443" s="222"/>
      <c r="Z1443" s="212"/>
      <c r="AA1443" s="212"/>
      <c r="AB1443" s="212"/>
      <c r="AC1443" s="212"/>
      <c r="AD1443" s="212"/>
      <c r="AE1443" s="212"/>
      <c r="AF1443" s="212"/>
      <c r="AG1443" s="212" t="s">
        <v>302</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53" t="s">
        <v>966</v>
      </c>
      <c r="D1444" s="223"/>
      <c r="E1444" s="224">
        <v>31</v>
      </c>
      <c r="F1444" s="222"/>
      <c r="G1444" s="222"/>
      <c r="H1444" s="222"/>
      <c r="I1444" s="222"/>
      <c r="J1444" s="222"/>
      <c r="K1444" s="222"/>
      <c r="L1444" s="222"/>
      <c r="M1444" s="222"/>
      <c r="N1444" s="221"/>
      <c r="O1444" s="221"/>
      <c r="P1444" s="221"/>
      <c r="Q1444" s="221"/>
      <c r="R1444" s="222"/>
      <c r="S1444" s="222"/>
      <c r="T1444" s="222"/>
      <c r="U1444" s="222"/>
      <c r="V1444" s="222"/>
      <c r="W1444" s="222"/>
      <c r="X1444" s="222"/>
      <c r="Y1444" s="222"/>
      <c r="Z1444" s="212"/>
      <c r="AA1444" s="212"/>
      <c r="AB1444" s="212"/>
      <c r="AC1444" s="212"/>
      <c r="AD1444" s="212"/>
      <c r="AE1444" s="212"/>
      <c r="AF1444" s="212"/>
      <c r="AG1444" s="212" t="s">
        <v>302</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ht="22.5" outlineLevel="1" x14ac:dyDescent="0.2">
      <c r="A1445" s="233">
        <v>115</v>
      </c>
      <c r="B1445" s="234" t="s">
        <v>1053</v>
      </c>
      <c r="C1445" s="250" t="s">
        <v>1054</v>
      </c>
      <c r="D1445" s="235" t="s">
        <v>376</v>
      </c>
      <c r="E1445" s="236">
        <v>572.70000000000005</v>
      </c>
      <c r="F1445" s="237"/>
      <c r="G1445" s="238">
        <f>ROUND(E1445*F1445,2)</f>
        <v>0</v>
      </c>
      <c r="H1445" s="237"/>
      <c r="I1445" s="238">
        <f>ROUND(E1445*H1445,2)</f>
        <v>0</v>
      </c>
      <c r="J1445" s="237"/>
      <c r="K1445" s="238">
        <f>ROUND(E1445*J1445,2)</f>
        <v>0</v>
      </c>
      <c r="L1445" s="238">
        <v>21</v>
      </c>
      <c r="M1445" s="238">
        <f>G1445*(1+L1445/100)</f>
        <v>0</v>
      </c>
      <c r="N1445" s="236">
        <v>1.0000000000000001E-5</v>
      </c>
      <c r="O1445" s="236">
        <f>ROUND(E1445*N1445,2)</f>
        <v>0.01</v>
      </c>
      <c r="P1445" s="236">
        <v>0</v>
      </c>
      <c r="Q1445" s="236">
        <f>ROUND(E1445*P1445,2)</f>
        <v>0</v>
      </c>
      <c r="R1445" s="238" t="s">
        <v>1032</v>
      </c>
      <c r="S1445" s="238" t="s">
        <v>285</v>
      </c>
      <c r="T1445" s="239" t="s">
        <v>320</v>
      </c>
      <c r="U1445" s="222">
        <v>7.0000000000000007E-2</v>
      </c>
      <c r="V1445" s="222">
        <f>ROUND(E1445*U1445,2)</f>
        <v>40.090000000000003</v>
      </c>
      <c r="W1445" s="222"/>
      <c r="X1445" s="222" t="s">
        <v>321</v>
      </c>
      <c r="Y1445" s="222" t="s">
        <v>279</v>
      </c>
      <c r="Z1445" s="212"/>
      <c r="AA1445" s="212"/>
      <c r="AB1445" s="212"/>
      <c r="AC1445" s="212"/>
      <c r="AD1445" s="212"/>
      <c r="AE1445" s="212"/>
      <c r="AF1445" s="212"/>
      <c r="AG1445" s="212" t="s">
        <v>960</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2" x14ac:dyDescent="0.2">
      <c r="A1446" s="219"/>
      <c r="B1446" s="220"/>
      <c r="C1446" s="253" t="s">
        <v>378</v>
      </c>
      <c r="D1446" s="223"/>
      <c r="E1446" s="224"/>
      <c r="F1446" s="222"/>
      <c r="G1446" s="222"/>
      <c r="H1446" s="222"/>
      <c r="I1446" s="222"/>
      <c r="J1446" s="222"/>
      <c r="K1446" s="222"/>
      <c r="L1446" s="222"/>
      <c r="M1446" s="222"/>
      <c r="N1446" s="221"/>
      <c r="O1446" s="221"/>
      <c r="P1446" s="221"/>
      <c r="Q1446" s="221"/>
      <c r="R1446" s="222"/>
      <c r="S1446" s="222"/>
      <c r="T1446" s="222"/>
      <c r="U1446" s="222"/>
      <c r="V1446" s="222"/>
      <c r="W1446" s="222"/>
      <c r="X1446" s="222"/>
      <c r="Y1446" s="222"/>
      <c r="Z1446" s="212"/>
      <c r="AA1446" s="212"/>
      <c r="AB1446" s="212"/>
      <c r="AC1446" s="212"/>
      <c r="AD1446" s="212"/>
      <c r="AE1446" s="212"/>
      <c r="AF1446" s="212"/>
      <c r="AG1446" s="212" t="s">
        <v>302</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53" t="s">
        <v>1055</v>
      </c>
      <c r="D1447" s="223"/>
      <c r="E1447" s="224"/>
      <c r="F1447" s="222"/>
      <c r="G1447" s="222"/>
      <c r="H1447" s="222"/>
      <c r="I1447" s="222"/>
      <c r="J1447" s="222"/>
      <c r="K1447" s="222"/>
      <c r="L1447" s="222"/>
      <c r="M1447" s="222"/>
      <c r="N1447" s="221"/>
      <c r="O1447" s="221"/>
      <c r="P1447" s="221"/>
      <c r="Q1447" s="221"/>
      <c r="R1447" s="222"/>
      <c r="S1447" s="222"/>
      <c r="T1447" s="222"/>
      <c r="U1447" s="222"/>
      <c r="V1447" s="222"/>
      <c r="W1447" s="222"/>
      <c r="X1447" s="222"/>
      <c r="Y1447" s="222"/>
      <c r="Z1447" s="212"/>
      <c r="AA1447" s="212"/>
      <c r="AB1447" s="212"/>
      <c r="AC1447" s="212"/>
      <c r="AD1447" s="212"/>
      <c r="AE1447" s="212"/>
      <c r="AF1447" s="212"/>
      <c r="AG1447" s="212" t="s">
        <v>302</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53" t="s">
        <v>464</v>
      </c>
      <c r="D1448" s="223"/>
      <c r="E1448" s="224"/>
      <c r="F1448" s="222"/>
      <c r="G1448" s="222"/>
      <c r="H1448" s="222"/>
      <c r="I1448" s="222"/>
      <c r="J1448" s="222"/>
      <c r="K1448" s="222"/>
      <c r="L1448" s="222"/>
      <c r="M1448" s="222"/>
      <c r="N1448" s="221"/>
      <c r="O1448" s="221"/>
      <c r="P1448" s="221"/>
      <c r="Q1448" s="221"/>
      <c r="R1448" s="222"/>
      <c r="S1448" s="222"/>
      <c r="T1448" s="222"/>
      <c r="U1448" s="222"/>
      <c r="V1448" s="222"/>
      <c r="W1448" s="222"/>
      <c r="X1448" s="222"/>
      <c r="Y1448" s="222"/>
      <c r="Z1448" s="212"/>
      <c r="AA1448" s="212"/>
      <c r="AB1448" s="212"/>
      <c r="AC1448" s="212"/>
      <c r="AD1448" s="212"/>
      <c r="AE1448" s="212"/>
      <c r="AF1448" s="212"/>
      <c r="AG1448" s="212" t="s">
        <v>302</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53" t="s">
        <v>895</v>
      </c>
      <c r="D1449" s="223"/>
      <c r="E1449" s="224">
        <v>148.80000000000001</v>
      </c>
      <c r="F1449" s="222"/>
      <c r="G1449" s="222"/>
      <c r="H1449" s="222"/>
      <c r="I1449" s="222"/>
      <c r="J1449" s="222"/>
      <c r="K1449" s="222"/>
      <c r="L1449" s="222"/>
      <c r="M1449" s="222"/>
      <c r="N1449" s="221"/>
      <c r="O1449" s="221"/>
      <c r="P1449" s="221"/>
      <c r="Q1449" s="221"/>
      <c r="R1449" s="222"/>
      <c r="S1449" s="222"/>
      <c r="T1449" s="222"/>
      <c r="U1449" s="222"/>
      <c r="V1449" s="222"/>
      <c r="W1449" s="222"/>
      <c r="X1449" s="222"/>
      <c r="Y1449" s="222"/>
      <c r="Z1449" s="212"/>
      <c r="AA1449" s="212"/>
      <c r="AB1449" s="212"/>
      <c r="AC1449" s="212"/>
      <c r="AD1449" s="212"/>
      <c r="AE1449" s="212"/>
      <c r="AF1449" s="212"/>
      <c r="AG1449" s="212" t="s">
        <v>302</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
      <c r="A1450" s="219"/>
      <c r="B1450" s="220"/>
      <c r="C1450" s="253" t="s">
        <v>471</v>
      </c>
      <c r="D1450" s="223"/>
      <c r="E1450" s="224"/>
      <c r="F1450" s="222"/>
      <c r="G1450" s="222"/>
      <c r="H1450" s="222"/>
      <c r="I1450" s="222"/>
      <c r="J1450" s="222"/>
      <c r="K1450" s="222"/>
      <c r="L1450" s="222"/>
      <c r="M1450" s="222"/>
      <c r="N1450" s="221"/>
      <c r="O1450" s="221"/>
      <c r="P1450" s="221"/>
      <c r="Q1450" s="221"/>
      <c r="R1450" s="222"/>
      <c r="S1450" s="222"/>
      <c r="T1450" s="222"/>
      <c r="U1450" s="222"/>
      <c r="V1450" s="222"/>
      <c r="W1450" s="222"/>
      <c r="X1450" s="222"/>
      <c r="Y1450" s="222"/>
      <c r="Z1450" s="212"/>
      <c r="AA1450" s="212"/>
      <c r="AB1450" s="212"/>
      <c r="AC1450" s="212"/>
      <c r="AD1450" s="212"/>
      <c r="AE1450" s="212"/>
      <c r="AF1450" s="212"/>
      <c r="AG1450" s="212" t="s">
        <v>302</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
      <c r="A1451" s="219"/>
      <c r="B1451" s="220"/>
      <c r="C1451" s="253" t="s">
        <v>896</v>
      </c>
      <c r="D1451" s="223"/>
      <c r="E1451" s="224">
        <v>149.80000000000001</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22"/>
      <c r="Z1451" s="212"/>
      <c r="AA1451" s="212"/>
      <c r="AB1451" s="212"/>
      <c r="AC1451" s="212"/>
      <c r="AD1451" s="212"/>
      <c r="AE1451" s="212"/>
      <c r="AF1451" s="212"/>
      <c r="AG1451" s="212" t="s">
        <v>302</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
      <c r="A1452" s="219"/>
      <c r="B1452" s="220"/>
      <c r="C1452" s="253" t="s">
        <v>473</v>
      </c>
      <c r="D1452" s="223"/>
      <c r="E1452" s="224"/>
      <c r="F1452" s="222"/>
      <c r="G1452" s="222"/>
      <c r="H1452" s="222"/>
      <c r="I1452" s="222"/>
      <c r="J1452" s="222"/>
      <c r="K1452" s="222"/>
      <c r="L1452" s="222"/>
      <c r="M1452" s="222"/>
      <c r="N1452" s="221"/>
      <c r="O1452" s="221"/>
      <c r="P1452" s="221"/>
      <c r="Q1452" s="221"/>
      <c r="R1452" s="222"/>
      <c r="S1452" s="222"/>
      <c r="T1452" s="222"/>
      <c r="U1452" s="222"/>
      <c r="V1452" s="222"/>
      <c r="W1452" s="222"/>
      <c r="X1452" s="222"/>
      <c r="Y1452" s="222"/>
      <c r="Z1452" s="212"/>
      <c r="AA1452" s="212"/>
      <c r="AB1452" s="212"/>
      <c r="AC1452" s="212"/>
      <c r="AD1452" s="212"/>
      <c r="AE1452" s="212"/>
      <c r="AF1452" s="212"/>
      <c r="AG1452" s="212" t="s">
        <v>302</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53" t="s">
        <v>897</v>
      </c>
      <c r="D1453" s="223"/>
      <c r="E1453" s="224">
        <v>157.1</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22"/>
      <c r="Z1453" s="212"/>
      <c r="AA1453" s="212"/>
      <c r="AB1453" s="212"/>
      <c r="AC1453" s="212"/>
      <c r="AD1453" s="212"/>
      <c r="AE1453" s="212"/>
      <c r="AF1453" s="212"/>
      <c r="AG1453" s="212" t="s">
        <v>302</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53" t="s">
        <v>567</v>
      </c>
      <c r="D1454" s="223"/>
      <c r="E1454" s="224"/>
      <c r="F1454" s="222"/>
      <c r="G1454" s="222"/>
      <c r="H1454" s="222"/>
      <c r="I1454" s="222"/>
      <c r="J1454" s="222"/>
      <c r="K1454" s="222"/>
      <c r="L1454" s="222"/>
      <c r="M1454" s="222"/>
      <c r="N1454" s="221"/>
      <c r="O1454" s="221"/>
      <c r="P1454" s="221"/>
      <c r="Q1454" s="221"/>
      <c r="R1454" s="222"/>
      <c r="S1454" s="222"/>
      <c r="T1454" s="222"/>
      <c r="U1454" s="222"/>
      <c r="V1454" s="222"/>
      <c r="W1454" s="222"/>
      <c r="X1454" s="222"/>
      <c r="Y1454" s="222"/>
      <c r="Z1454" s="212"/>
      <c r="AA1454" s="212"/>
      <c r="AB1454" s="212"/>
      <c r="AC1454" s="212"/>
      <c r="AD1454" s="212"/>
      <c r="AE1454" s="212"/>
      <c r="AF1454" s="212"/>
      <c r="AG1454" s="212" t="s">
        <v>302</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53" t="s">
        <v>898</v>
      </c>
      <c r="D1455" s="223"/>
      <c r="E1455" s="224">
        <v>117</v>
      </c>
      <c r="F1455" s="222"/>
      <c r="G1455" s="222"/>
      <c r="H1455" s="222"/>
      <c r="I1455" s="222"/>
      <c r="J1455" s="222"/>
      <c r="K1455" s="222"/>
      <c r="L1455" s="222"/>
      <c r="M1455" s="222"/>
      <c r="N1455" s="221"/>
      <c r="O1455" s="221"/>
      <c r="P1455" s="221"/>
      <c r="Q1455" s="221"/>
      <c r="R1455" s="222"/>
      <c r="S1455" s="222"/>
      <c r="T1455" s="222"/>
      <c r="U1455" s="222"/>
      <c r="V1455" s="222"/>
      <c r="W1455" s="222"/>
      <c r="X1455" s="222"/>
      <c r="Y1455" s="222"/>
      <c r="Z1455" s="212"/>
      <c r="AA1455" s="212"/>
      <c r="AB1455" s="212"/>
      <c r="AC1455" s="212"/>
      <c r="AD1455" s="212"/>
      <c r="AE1455" s="212"/>
      <c r="AF1455" s="212"/>
      <c r="AG1455" s="212" t="s">
        <v>302</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ht="22.5" outlineLevel="1" x14ac:dyDescent="0.2">
      <c r="A1456" s="233">
        <v>116</v>
      </c>
      <c r="B1456" s="234" t="s">
        <v>1056</v>
      </c>
      <c r="C1456" s="250" t="s">
        <v>1057</v>
      </c>
      <c r="D1456" s="235" t="s">
        <v>435</v>
      </c>
      <c r="E1456" s="236">
        <v>505.4</v>
      </c>
      <c r="F1456" s="237"/>
      <c r="G1456" s="238">
        <f>ROUND(E1456*F1456,2)</f>
        <v>0</v>
      </c>
      <c r="H1456" s="237"/>
      <c r="I1456" s="238">
        <f>ROUND(E1456*H1456,2)</f>
        <v>0</v>
      </c>
      <c r="J1456" s="237"/>
      <c r="K1456" s="238">
        <f>ROUND(E1456*J1456,2)</f>
        <v>0</v>
      </c>
      <c r="L1456" s="238">
        <v>21</v>
      </c>
      <c r="M1456" s="238">
        <f>G1456*(1+L1456/100)</f>
        <v>0</v>
      </c>
      <c r="N1456" s="236">
        <v>4.0000000000000003E-5</v>
      </c>
      <c r="O1456" s="236">
        <f>ROUND(E1456*N1456,2)</f>
        <v>0.02</v>
      </c>
      <c r="P1456" s="236">
        <v>0</v>
      </c>
      <c r="Q1456" s="236">
        <f>ROUND(E1456*P1456,2)</f>
        <v>0</v>
      </c>
      <c r="R1456" s="238" t="s">
        <v>1032</v>
      </c>
      <c r="S1456" s="238" t="s">
        <v>285</v>
      </c>
      <c r="T1456" s="239" t="s">
        <v>320</v>
      </c>
      <c r="U1456" s="222">
        <v>0.05</v>
      </c>
      <c r="V1456" s="222">
        <f>ROUND(E1456*U1456,2)</f>
        <v>25.27</v>
      </c>
      <c r="W1456" s="222"/>
      <c r="X1456" s="222" t="s">
        <v>321</v>
      </c>
      <c r="Y1456" s="222" t="s">
        <v>279</v>
      </c>
      <c r="Z1456" s="212"/>
      <c r="AA1456" s="212"/>
      <c r="AB1456" s="212"/>
      <c r="AC1456" s="212"/>
      <c r="AD1456" s="212"/>
      <c r="AE1456" s="212"/>
      <c r="AF1456" s="212"/>
      <c r="AG1456" s="212" t="s">
        <v>960</v>
      </c>
      <c r="AH1456" s="212"/>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2" x14ac:dyDescent="0.2">
      <c r="A1457" s="219"/>
      <c r="B1457" s="220"/>
      <c r="C1457" s="253" t="s">
        <v>378</v>
      </c>
      <c r="D1457" s="223"/>
      <c r="E1457" s="224"/>
      <c r="F1457" s="222"/>
      <c r="G1457" s="222"/>
      <c r="H1457" s="222"/>
      <c r="I1457" s="222"/>
      <c r="J1457" s="222"/>
      <c r="K1457" s="222"/>
      <c r="L1457" s="222"/>
      <c r="M1457" s="222"/>
      <c r="N1457" s="221"/>
      <c r="O1457" s="221"/>
      <c r="P1457" s="221"/>
      <c r="Q1457" s="221"/>
      <c r="R1457" s="222"/>
      <c r="S1457" s="222"/>
      <c r="T1457" s="222"/>
      <c r="U1457" s="222"/>
      <c r="V1457" s="222"/>
      <c r="W1457" s="222"/>
      <c r="X1457" s="222"/>
      <c r="Y1457" s="222"/>
      <c r="Z1457" s="212"/>
      <c r="AA1457" s="212"/>
      <c r="AB1457" s="212"/>
      <c r="AC1457" s="212"/>
      <c r="AD1457" s="212"/>
      <c r="AE1457" s="212"/>
      <c r="AF1457" s="212"/>
      <c r="AG1457" s="212" t="s">
        <v>302</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53" t="s">
        <v>1058</v>
      </c>
      <c r="D1458" s="223"/>
      <c r="E1458" s="224"/>
      <c r="F1458" s="222"/>
      <c r="G1458" s="222"/>
      <c r="H1458" s="222"/>
      <c r="I1458" s="222"/>
      <c r="J1458" s="222"/>
      <c r="K1458" s="222"/>
      <c r="L1458" s="222"/>
      <c r="M1458" s="222"/>
      <c r="N1458" s="221"/>
      <c r="O1458" s="221"/>
      <c r="P1458" s="221"/>
      <c r="Q1458" s="221"/>
      <c r="R1458" s="222"/>
      <c r="S1458" s="222"/>
      <c r="T1458" s="222"/>
      <c r="U1458" s="222"/>
      <c r="V1458" s="222"/>
      <c r="W1458" s="222"/>
      <c r="X1458" s="222"/>
      <c r="Y1458" s="222"/>
      <c r="Z1458" s="212"/>
      <c r="AA1458" s="212"/>
      <c r="AB1458" s="212"/>
      <c r="AC1458" s="212"/>
      <c r="AD1458" s="212"/>
      <c r="AE1458" s="212"/>
      <c r="AF1458" s="212"/>
      <c r="AG1458" s="212" t="s">
        <v>302</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53" t="s">
        <v>464</v>
      </c>
      <c r="D1459" s="223"/>
      <c r="E1459" s="224"/>
      <c r="F1459" s="222"/>
      <c r="G1459" s="222"/>
      <c r="H1459" s="222"/>
      <c r="I1459" s="222"/>
      <c r="J1459" s="222"/>
      <c r="K1459" s="222"/>
      <c r="L1459" s="222"/>
      <c r="M1459" s="222"/>
      <c r="N1459" s="221"/>
      <c r="O1459" s="221"/>
      <c r="P1459" s="221"/>
      <c r="Q1459" s="221"/>
      <c r="R1459" s="222"/>
      <c r="S1459" s="222"/>
      <c r="T1459" s="222"/>
      <c r="U1459" s="222"/>
      <c r="V1459" s="222"/>
      <c r="W1459" s="222"/>
      <c r="X1459" s="222"/>
      <c r="Y1459" s="222"/>
      <c r="Z1459" s="212"/>
      <c r="AA1459" s="212"/>
      <c r="AB1459" s="212"/>
      <c r="AC1459" s="212"/>
      <c r="AD1459" s="212"/>
      <c r="AE1459" s="212"/>
      <c r="AF1459" s="212"/>
      <c r="AG1459" s="212" t="s">
        <v>302</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53" t="s">
        <v>1059</v>
      </c>
      <c r="D1460" s="223"/>
      <c r="E1460" s="224">
        <v>109.5</v>
      </c>
      <c r="F1460" s="222"/>
      <c r="G1460" s="222"/>
      <c r="H1460" s="222"/>
      <c r="I1460" s="222"/>
      <c r="J1460" s="222"/>
      <c r="K1460" s="222"/>
      <c r="L1460" s="222"/>
      <c r="M1460" s="222"/>
      <c r="N1460" s="221"/>
      <c r="O1460" s="221"/>
      <c r="P1460" s="221"/>
      <c r="Q1460" s="221"/>
      <c r="R1460" s="222"/>
      <c r="S1460" s="222"/>
      <c r="T1460" s="222"/>
      <c r="U1460" s="222"/>
      <c r="V1460" s="222"/>
      <c r="W1460" s="222"/>
      <c r="X1460" s="222"/>
      <c r="Y1460" s="222"/>
      <c r="Z1460" s="212"/>
      <c r="AA1460" s="212"/>
      <c r="AB1460" s="212"/>
      <c r="AC1460" s="212"/>
      <c r="AD1460" s="212"/>
      <c r="AE1460" s="212"/>
      <c r="AF1460" s="212"/>
      <c r="AG1460" s="212" t="s">
        <v>302</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53" t="s">
        <v>471</v>
      </c>
      <c r="D1461" s="223"/>
      <c r="E1461" s="224"/>
      <c r="F1461" s="222"/>
      <c r="G1461" s="222"/>
      <c r="H1461" s="222"/>
      <c r="I1461" s="222"/>
      <c r="J1461" s="222"/>
      <c r="K1461" s="222"/>
      <c r="L1461" s="222"/>
      <c r="M1461" s="222"/>
      <c r="N1461" s="221"/>
      <c r="O1461" s="221"/>
      <c r="P1461" s="221"/>
      <c r="Q1461" s="221"/>
      <c r="R1461" s="222"/>
      <c r="S1461" s="222"/>
      <c r="T1461" s="222"/>
      <c r="U1461" s="222"/>
      <c r="V1461" s="222"/>
      <c r="W1461" s="222"/>
      <c r="X1461" s="222"/>
      <c r="Y1461" s="222"/>
      <c r="Z1461" s="212"/>
      <c r="AA1461" s="212"/>
      <c r="AB1461" s="212"/>
      <c r="AC1461" s="212"/>
      <c r="AD1461" s="212"/>
      <c r="AE1461" s="212"/>
      <c r="AF1461" s="212"/>
      <c r="AG1461" s="212" t="s">
        <v>302</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
      <c r="A1462" s="219"/>
      <c r="B1462" s="220"/>
      <c r="C1462" s="253" t="s">
        <v>1060</v>
      </c>
      <c r="D1462" s="223"/>
      <c r="E1462" s="224">
        <v>120.3</v>
      </c>
      <c r="F1462" s="222"/>
      <c r="G1462" s="222"/>
      <c r="H1462" s="222"/>
      <c r="I1462" s="222"/>
      <c r="J1462" s="222"/>
      <c r="K1462" s="222"/>
      <c r="L1462" s="222"/>
      <c r="M1462" s="222"/>
      <c r="N1462" s="221"/>
      <c r="O1462" s="221"/>
      <c r="P1462" s="221"/>
      <c r="Q1462" s="221"/>
      <c r="R1462" s="222"/>
      <c r="S1462" s="222"/>
      <c r="T1462" s="222"/>
      <c r="U1462" s="222"/>
      <c r="V1462" s="222"/>
      <c r="W1462" s="222"/>
      <c r="X1462" s="222"/>
      <c r="Y1462" s="222"/>
      <c r="Z1462" s="212"/>
      <c r="AA1462" s="212"/>
      <c r="AB1462" s="212"/>
      <c r="AC1462" s="212"/>
      <c r="AD1462" s="212"/>
      <c r="AE1462" s="212"/>
      <c r="AF1462" s="212"/>
      <c r="AG1462" s="212" t="s">
        <v>302</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
      <c r="A1463" s="219"/>
      <c r="B1463" s="220"/>
      <c r="C1463" s="253" t="s">
        <v>473</v>
      </c>
      <c r="D1463" s="223"/>
      <c r="E1463" s="224"/>
      <c r="F1463" s="222"/>
      <c r="G1463" s="222"/>
      <c r="H1463" s="222"/>
      <c r="I1463" s="222"/>
      <c r="J1463" s="222"/>
      <c r="K1463" s="222"/>
      <c r="L1463" s="222"/>
      <c r="M1463" s="222"/>
      <c r="N1463" s="221"/>
      <c r="O1463" s="221"/>
      <c r="P1463" s="221"/>
      <c r="Q1463" s="221"/>
      <c r="R1463" s="222"/>
      <c r="S1463" s="222"/>
      <c r="T1463" s="222"/>
      <c r="U1463" s="222"/>
      <c r="V1463" s="222"/>
      <c r="W1463" s="222"/>
      <c r="X1463" s="222"/>
      <c r="Y1463" s="222"/>
      <c r="Z1463" s="212"/>
      <c r="AA1463" s="212"/>
      <c r="AB1463" s="212"/>
      <c r="AC1463" s="212"/>
      <c r="AD1463" s="212"/>
      <c r="AE1463" s="212"/>
      <c r="AF1463" s="212"/>
      <c r="AG1463" s="212" t="s">
        <v>302</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
      <c r="A1464" s="219"/>
      <c r="B1464" s="220"/>
      <c r="C1464" s="253" t="s">
        <v>1061</v>
      </c>
      <c r="D1464" s="223"/>
      <c r="E1464" s="224">
        <v>131.4</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22"/>
      <c r="Z1464" s="212"/>
      <c r="AA1464" s="212"/>
      <c r="AB1464" s="212"/>
      <c r="AC1464" s="212"/>
      <c r="AD1464" s="212"/>
      <c r="AE1464" s="212"/>
      <c r="AF1464" s="212"/>
      <c r="AG1464" s="212" t="s">
        <v>302</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53" t="s">
        <v>567</v>
      </c>
      <c r="D1465" s="223"/>
      <c r="E1465" s="224"/>
      <c r="F1465" s="222"/>
      <c r="G1465" s="222"/>
      <c r="H1465" s="222"/>
      <c r="I1465" s="222"/>
      <c r="J1465" s="222"/>
      <c r="K1465" s="222"/>
      <c r="L1465" s="222"/>
      <c r="M1465" s="222"/>
      <c r="N1465" s="221"/>
      <c r="O1465" s="221"/>
      <c r="P1465" s="221"/>
      <c r="Q1465" s="221"/>
      <c r="R1465" s="222"/>
      <c r="S1465" s="222"/>
      <c r="T1465" s="222"/>
      <c r="U1465" s="222"/>
      <c r="V1465" s="222"/>
      <c r="W1465" s="222"/>
      <c r="X1465" s="222"/>
      <c r="Y1465" s="222"/>
      <c r="Z1465" s="212"/>
      <c r="AA1465" s="212"/>
      <c r="AB1465" s="212"/>
      <c r="AC1465" s="212"/>
      <c r="AD1465" s="212"/>
      <c r="AE1465" s="212"/>
      <c r="AF1465" s="212"/>
      <c r="AG1465" s="212" t="s">
        <v>302</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
      <c r="A1466" s="219"/>
      <c r="B1466" s="220"/>
      <c r="C1466" s="253" t="s">
        <v>1062</v>
      </c>
      <c r="D1466" s="223"/>
      <c r="E1466" s="224">
        <v>144.19999999999999</v>
      </c>
      <c r="F1466" s="222"/>
      <c r="G1466" s="222"/>
      <c r="H1466" s="222"/>
      <c r="I1466" s="222"/>
      <c r="J1466" s="222"/>
      <c r="K1466" s="222"/>
      <c r="L1466" s="222"/>
      <c r="M1466" s="222"/>
      <c r="N1466" s="221"/>
      <c r="O1466" s="221"/>
      <c r="P1466" s="221"/>
      <c r="Q1466" s="221"/>
      <c r="R1466" s="222"/>
      <c r="S1466" s="222"/>
      <c r="T1466" s="222"/>
      <c r="U1466" s="222"/>
      <c r="V1466" s="222"/>
      <c r="W1466" s="222"/>
      <c r="X1466" s="222"/>
      <c r="Y1466" s="222"/>
      <c r="Z1466" s="212"/>
      <c r="AA1466" s="212"/>
      <c r="AB1466" s="212"/>
      <c r="AC1466" s="212"/>
      <c r="AD1466" s="212"/>
      <c r="AE1466" s="212"/>
      <c r="AF1466" s="212"/>
      <c r="AG1466" s="212" t="s">
        <v>302</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1" x14ac:dyDescent="0.2">
      <c r="A1467" s="233">
        <v>117</v>
      </c>
      <c r="B1467" s="234" t="s">
        <v>1063</v>
      </c>
      <c r="C1467" s="250" t="s">
        <v>1064</v>
      </c>
      <c r="D1467" s="235" t="s">
        <v>435</v>
      </c>
      <c r="E1467" s="236">
        <v>37.4</v>
      </c>
      <c r="F1467" s="237"/>
      <c r="G1467" s="238">
        <f>ROUND(E1467*F1467,2)</f>
        <v>0</v>
      </c>
      <c r="H1467" s="237"/>
      <c r="I1467" s="238">
        <f>ROUND(E1467*H1467,2)</f>
        <v>0</v>
      </c>
      <c r="J1467" s="237"/>
      <c r="K1467" s="238">
        <f>ROUND(E1467*J1467,2)</f>
        <v>0</v>
      </c>
      <c r="L1467" s="238">
        <v>21</v>
      </c>
      <c r="M1467" s="238">
        <f>G1467*(1+L1467/100)</f>
        <v>0</v>
      </c>
      <c r="N1467" s="236">
        <v>0</v>
      </c>
      <c r="O1467" s="236">
        <f>ROUND(E1467*N1467,2)</f>
        <v>0</v>
      </c>
      <c r="P1467" s="236">
        <v>0</v>
      </c>
      <c r="Q1467" s="236">
        <f>ROUND(E1467*P1467,2)</f>
        <v>0</v>
      </c>
      <c r="R1467" s="238"/>
      <c r="S1467" s="238" t="s">
        <v>276</v>
      </c>
      <c r="T1467" s="239" t="s">
        <v>277</v>
      </c>
      <c r="U1467" s="222">
        <v>0</v>
      </c>
      <c r="V1467" s="222">
        <f>ROUND(E1467*U1467,2)</f>
        <v>0</v>
      </c>
      <c r="W1467" s="222"/>
      <c r="X1467" s="222" t="s">
        <v>321</v>
      </c>
      <c r="Y1467" s="222" t="s">
        <v>279</v>
      </c>
      <c r="Z1467" s="212"/>
      <c r="AA1467" s="212"/>
      <c r="AB1467" s="212"/>
      <c r="AC1467" s="212"/>
      <c r="AD1467" s="212"/>
      <c r="AE1467" s="212"/>
      <c r="AF1467" s="212"/>
      <c r="AG1467" s="212" t="s">
        <v>322</v>
      </c>
      <c r="AH1467" s="212"/>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2" x14ac:dyDescent="0.2">
      <c r="A1468" s="219"/>
      <c r="B1468" s="220"/>
      <c r="C1468" s="253" t="s">
        <v>1065</v>
      </c>
      <c r="D1468" s="223"/>
      <c r="E1468" s="224"/>
      <c r="F1468" s="222"/>
      <c r="G1468" s="222"/>
      <c r="H1468" s="222"/>
      <c r="I1468" s="222"/>
      <c r="J1468" s="222"/>
      <c r="K1468" s="222"/>
      <c r="L1468" s="222"/>
      <c r="M1468" s="222"/>
      <c r="N1468" s="221"/>
      <c r="O1468" s="221"/>
      <c r="P1468" s="221"/>
      <c r="Q1468" s="221"/>
      <c r="R1468" s="222"/>
      <c r="S1468" s="222"/>
      <c r="T1468" s="222"/>
      <c r="U1468" s="222"/>
      <c r="V1468" s="222"/>
      <c r="W1468" s="222"/>
      <c r="X1468" s="222"/>
      <c r="Y1468" s="222"/>
      <c r="Z1468" s="212"/>
      <c r="AA1468" s="212"/>
      <c r="AB1468" s="212"/>
      <c r="AC1468" s="212"/>
      <c r="AD1468" s="212"/>
      <c r="AE1468" s="212"/>
      <c r="AF1468" s="212"/>
      <c r="AG1468" s="212" t="s">
        <v>302</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
      <c r="A1469" s="219"/>
      <c r="B1469" s="220"/>
      <c r="C1469" s="253" t="s">
        <v>1066</v>
      </c>
      <c r="D1469" s="223"/>
      <c r="E1469" s="224"/>
      <c r="F1469" s="222"/>
      <c r="G1469" s="222"/>
      <c r="H1469" s="222"/>
      <c r="I1469" s="222"/>
      <c r="J1469" s="222"/>
      <c r="K1469" s="222"/>
      <c r="L1469" s="222"/>
      <c r="M1469" s="222"/>
      <c r="N1469" s="221"/>
      <c r="O1469" s="221"/>
      <c r="P1469" s="221"/>
      <c r="Q1469" s="221"/>
      <c r="R1469" s="222"/>
      <c r="S1469" s="222"/>
      <c r="T1469" s="222"/>
      <c r="U1469" s="222"/>
      <c r="V1469" s="222"/>
      <c r="W1469" s="222"/>
      <c r="X1469" s="222"/>
      <c r="Y1469" s="222"/>
      <c r="Z1469" s="212"/>
      <c r="AA1469" s="212"/>
      <c r="AB1469" s="212"/>
      <c r="AC1469" s="212"/>
      <c r="AD1469" s="212"/>
      <c r="AE1469" s="212"/>
      <c r="AF1469" s="212"/>
      <c r="AG1469" s="212" t="s">
        <v>302</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
      <c r="A1470" s="219"/>
      <c r="B1470" s="220"/>
      <c r="C1470" s="253" t="s">
        <v>1067</v>
      </c>
      <c r="D1470" s="223"/>
      <c r="E1470" s="224"/>
      <c r="F1470" s="222"/>
      <c r="G1470" s="222"/>
      <c r="H1470" s="222"/>
      <c r="I1470" s="222"/>
      <c r="J1470" s="222"/>
      <c r="K1470" s="222"/>
      <c r="L1470" s="222"/>
      <c r="M1470" s="222"/>
      <c r="N1470" s="221"/>
      <c r="O1470" s="221"/>
      <c r="P1470" s="221"/>
      <c r="Q1470" s="221"/>
      <c r="R1470" s="222"/>
      <c r="S1470" s="222"/>
      <c r="T1470" s="222"/>
      <c r="U1470" s="222"/>
      <c r="V1470" s="222"/>
      <c r="W1470" s="222"/>
      <c r="X1470" s="222"/>
      <c r="Y1470" s="222"/>
      <c r="Z1470" s="212"/>
      <c r="AA1470" s="212"/>
      <c r="AB1470" s="212"/>
      <c r="AC1470" s="212"/>
      <c r="AD1470" s="212"/>
      <c r="AE1470" s="212"/>
      <c r="AF1470" s="212"/>
      <c r="AG1470" s="212" t="s">
        <v>302</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
      <c r="A1471" s="219"/>
      <c r="B1471" s="220"/>
      <c r="C1471" s="253" t="s">
        <v>1068</v>
      </c>
      <c r="D1471" s="223"/>
      <c r="E1471" s="224"/>
      <c r="F1471" s="222"/>
      <c r="G1471" s="222"/>
      <c r="H1471" s="222"/>
      <c r="I1471" s="222"/>
      <c r="J1471" s="222"/>
      <c r="K1471" s="222"/>
      <c r="L1471" s="222"/>
      <c r="M1471" s="222"/>
      <c r="N1471" s="221"/>
      <c r="O1471" s="221"/>
      <c r="P1471" s="221"/>
      <c r="Q1471" s="221"/>
      <c r="R1471" s="222"/>
      <c r="S1471" s="222"/>
      <c r="T1471" s="222"/>
      <c r="U1471" s="222"/>
      <c r="V1471" s="222"/>
      <c r="W1471" s="222"/>
      <c r="X1471" s="222"/>
      <c r="Y1471" s="222"/>
      <c r="Z1471" s="212"/>
      <c r="AA1471" s="212"/>
      <c r="AB1471" s="212"/>
      <c r="AC1471" s="212"/>
      <c r="AD1471" s="212"/>
      <c r="AE1471" s="212"/>
      <c r="AF1471" s="212"/>
      <c r="AG1471" s="212" t="s">
        <v>302</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ht="22.5" outlineLevel="3" x14ac:dyDescent="0.2">
      <c r="A1472" s="219"/>
      <c r="B1472" s="220"/>
      <c r="C1472" s="253" t="s">
        <v>1069</v>
      </c>
      <c r="D1472" s="223"/>
      <c r="E1472" s="224"/>
      <c r="F1472" s="222"/>
      <c r="G1472" s="222"/>
      <c r="H1472" s="222"/>
      <c r="I1472" s="222"/>
      <c r="J1472" s="222"/>
      <c r="K1472" s="222"/>
      <c r="L1472" s="222"/>
      <c r="M1472" s="222"/>
      <c r="N1472" s="221"/>
      <c r="O1472" s="221"/>
      <c r="P1472" s="221"/>
      <c r="Q1472" s="221"/>
      <c r="R1472" s="222"/>
      <c r="S1472" s="222"/>
      <c r="T1472" s="222"/>
      <c r="U1472" s="222"/>
      <c r="V1472" s="222"/>
      <c r="W1472" s="222"/>
      <c r="X1472" s="222"/>
      <c r="Y1472" s="222"/>
      <c r="Z1472" s="212"/>
      <c r="AA1472" s="212"/>
      <c r="AB1472" s="212"/>
      <c r="AC1472" s="212"/>
      <c r="AD1472" s="212"/>
      <c r="AE1472" s="212"/>
      <c r="AF1472" s="212"/>
      <c r="AG1472" s="212" t="s">
        <v>302</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
      <c r="A1473" s="219"/>
      <c r="B1473" s="220"/>
      <c r="C1473" s="253" t="s">
        <v>1070</v>
      </c>
      <c r="D1473" s="223"/>
      <c r="E1473" s="224"/>
      <c r="F1473" s="222"/>
      <c r="G1473" s="222"/>
      <c r="H1473" s="222"/>
      <c r="I1473" s="222"/>
      <c r="J1473" s="222"/>
      <c r="K1473" s="222"/>
      <c r="L1473" s="222"/>
      <c r="M1473" s="222"/>
      <c r="N1473" s="221"/>
      <c r="O1473" s="221"/>
      <c r="P1473" s="221"/>
      <c r="Q1473" s="221"/>
      <c r="R1473" s="222"/>
      <c r="S1473" s="222"/>
      <c r="T1473" s="222"/>
      <c r="U1473" s="222"/>
      <c r="V1473" s="222"/>
      <c r="W1473" s="222"/>
      <c r="X1473" s="222"/>
      <c r="Y1473" s="222"/>
      <c r="Z1473" s="212"/>
      <c r="AA1473" s="212"/>
      <c r="AB1473" s="212"/>
      <c r="AC1473" s="212"/>
      <c r="AD1473" s="212"/>
      <c r="AE1473" s="212"/>
      <c r="AF1473" s="212"/>
      <c r="AG1473" s="212" t="s">
        <v>302</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
      <c r="A1474" s="219"/>
      <c r="B1474" s="220"/>
      <c r="C1474" s="253" t="s">
        <v>1071</v>
      </c>
      <c r="D1474" s="223"/>
      <c r="E1474" s="224">
        <v>37.4</v>
      </c>
      <c r="F1474" s="222"/>
      <c r="G1474" s="222"/>
      <c r="H1474" s="222"/>
      <c r="I1474" s="222"/>
      <c r="J1474" s="222"/>
      <c r="K1474" s="222"/>
      <c r="L1474" s="222"/>
      <c r="M1474" s="222"/>
      <c r="N1474" s="221"/>
      <c r="O1474" s="221"/>
      <c r="P1474" s="221"/>
      <c r="Q1474" s="221"/>
      <c r="R1474" s="222"/>
      <c r="S1474" s="222"/>
      <c r="T1474" s="222"/>
      <c r="U1474" s="222"/>
      <c r="V1474" s="222"/>
      <c r="W1474" s="222"/>
      <c r="X1474" s="222"/>
      <c r="Y1474" s="222"/>
      <c r="Z1474" s="212"/>
      <c r="AA1474" s="212"/>
      <c r="AB1474" s="212"/>
      <c r="AC1474" s="212"/>
      <c r="AD1474" s="212"/>
      <c r="AE1474" s="212"/>
      <c r="AF1474" s="212"/>
      <c r="AG1474" s="212" t="s">
        <v>302</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ht="33.75" outlineLevel="1" x14ac:dyDescent="0.2">
      <c r="A1475" s="233">
        <v>118</v>
      </c>
      <c r="B1475" s="234" t="s">
        <v>1072</v>
      </c>
      <c r="C1475" s="250" t="s">
        <v>1073</v>
      </c>
      <c r="D1475" s="235" t="s">
        <v>376</v>
      </c>
      <c r="E1475" s="236">
        <v>32.549999999999997</v>
      </c>
      <c r="F1475" s="237"/>
      <c r="G1475" s="238">
        <f>ROUND(E1475*F1475,2)</f>
        <v>0</v>
      </c>
      <c r="H1475" s="237"/>
      <c r="I1475" s="238">
        <f>ROUND(E1475*H1475,2)</f>
        <v>0</v>
      </c>
      <c r="J1475" s="237"/>
      <c r="K1475" s="238">
        <f>ROUND(E1475*J1475,2)</f>
        <v>0</v>
      </c>
      <c r="L1475" s="238">
        <v>21</v>
      </c>
      <c r="M1475" s="238">
        <f>G1475*(1+L1475/100)</f>
        <v>0</v>
      </c>
      <c r="N1475" s="236">
        <v>4.7999999999999996E-3</v>
      </c>
      <c r="O1475" s="236">
        <f>ROUND(E1475*N1475,2)</f>
        <v>0.16</v>
      </c>
      <c r="P1475" s="236">
        <v>0</v>
      </c>
      <c r="Q1475" s="236">
        <f>ROUND(E1475*P1475,2)</f>
        <v>0</v>
      </c>
      <c r="R1475" s="238" t="s">
        <v>450</v>
      </c>
      <c r="S1475" s="238" t="s">
        <v>285</v>
      </c>
      <c r="T1475" s="239" t="s">
        <v>320</v>
      </c>
      <c r="U1475" s="222">
        <v>0</v>
      </c>
      <c r="V1475" s="222">
        <f>ROUND(E1475*U1475,2)</f>
        <v>0</v>
      </c>
      <c r="W1475" s="222"/>
      <c r="X1475" s="222" t="s">
        <v>451</v>
      </c>
      <c r="Y1475" s="222" t="s">
        <v>279</v>
      </c>
      <c r="Z1475" s="212"/>
      <c r="AA1475" s="212"/>
      <c r="AB1475" s="212"/>
      <c r="AC1475" s="212"/>
      <c r="AD1475" s="212"/>
      <c r="AE1475" s="212"/>
      <c r="AF1475" s="212"/>
      <c r="AG1475" s="212" t="s">
        <v>1008</v>
      </c>
      <c r="AH1475" s="212"/>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2" x14ac:dyDescent="0.2">
      <c r="A1476" s="219"/>
      <c r="B1476" s="220"/>
      <c r="C1476" s="253" t="s">
        <v>965</v>
      </c>
      <c r="D1476" s="223"/>
      <c r="E1476" s="224"/>
      <c r="F1476" s="222"/>
      <c r="G1476" s="222"/>
      <c r="H1476" s="222"/>
      <c r="I1476" s="222"/>
      <c r="J1476" s="222"/>
      <c r="K1476" s="222"/>
      <c r="L1476" s="222"/>
      <c r="M1476" s="222"/>
      <c r="N1476" s="221"/>
      <c r="O1476" s="221"/>
      <c r="P1476" s="221"/>
      <c r="Q1476" s="221"/>
      <c r="R1476" s="222"/>
      <c r="S1476" s="222"/>
      <c r="T1476" s="222"/>
      <c r="U1476" s="222"/>
      <c r="V1476" s="222"/>
      <c r="W1476" s="222"/>
      <c r="X1476" s="222"/>
      <c r="Y1476" s="222"/>
      <c r="Z1476" s="212"/>
      <c r="AA1476" s="212"/>
      <c r="AB1476" s="212"/>
      <c r="AC1476" s="212"/>
      <c r="AD1476" s="212"/>
      <c r="AE1476" s="212"/>
      <c r="AF1476" s="212"/>
      <c r="AG1476" s="212" t="s">
        <v>302</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
      <c r="A1477" s="219"/>
      <c r="B1477" s="220"/>
      <c r="C1477" s="253" t="s">
        <v>1052</v>
      </c>
      <c r="D1477" s="223"/>
      <c r="E1477" s="224"/>
      <c r="F1477" s="222"/>
      <c r="G1477" s="222"/>
      <c r="H1477" s="222"/>
      <c r="I1477" s="222"/>
      <c r="J1477" s="222"/>
      <c r="K1477" s="222"/>
      <c r="L1477" s="222"/>
      <c r="M1477" s="222"/>
      <c r="N1477" s="221"/>
      <c r="O1477" s="221"/>
      <c r="P1477" s="221"/>
      <c r="Q1477" s="221"/>
      <c r="R1477" s="222"/>
      <c r="S1477" s="222"/>
      <c r="T1477" s="222"/>
      <c r="U1477" s="222"/>
      <c r="V1477" s="222"/>
      <c r="W1477" s="222"/>
      <c r="X1477" s="222"/>
      <c r="Y1477" s="222"/>
      <c r="Z1477" s="212"/>
      <c r="AA1477" s="212"/>
      <c r="AB1477" s="212"/>
      <c r="AC1477" s="212"/>
      <c r="AD1477" s="212"/>
      <c r="AE1477" s="212"/>
      <c r="AF1477" s="212"/>
      <c r="AG1477" s="212" t="s">
        <v>302</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
      <c r="A1478" s="219"/>
      <c r="B1478" s="220"/>
      <c r="C1478" s="263" t="s">
        <v>429</v>
      </c>
      <c r="D1478" s="257"/>
      <c r="E1478" s="258"/>
      <c r="F1478" s="222"/>
      <c r="G1478" s="222"/>
      <c r="H1478" s="222"/>
      <c r="I1478" s="222"/>
      <c r="J1478" s="222"/>
      <c r="K1478" s="222"/>
      <c r="L1478" s="222"/>
      <c r="M1478" s="222"/>
      <c r="N1478" s="221"/>
      <c r="O1478" s="221"/>
      <c r="P1478" s="221"/>
      <c r="Q1478" s="221"/>
      <c r="R1478" s="222"/>
      <c r="S1478" s="222"/>
      <c r="T1478" s="222"/>
      <c r="U1478" s="222"/>
      <c r="V1478" s="222"/>
      <c r="W1478" s="222"/>
      <c r="X1478" s="222"/>
      <c r="Y1478" s="222"/>
      <c r="Z1478" s="212"/>
      <c r="AA1478" s="212"/>
      <c r="AB1478" s="212"/>
      <c r="AC1478" s="212"/>
      <c r="AD1478" s="212"/>
      <c r="AE1478" s="212"/>
      <c r="AF1478" s="212"/>
      <c r="AG1478" s="212" t="s">
        <v>302</v>
      </c>
      <c r="AH1478" s="212"/>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
      <c r="A1479" s="219"/>
      <c r="B1479" s="220"/>
      <c r="C1479" s="264" t="s">
        <v>1011</v>
      </c>
      <c r="D1479" s="257"/>
      <c r="E1479" s="258">
        <v>31</v>
      </c>
      <c r="F1479" s="222"/>
      <c r="G1479" s="222"/>
      <c r="H1479" s="222"/>
      <c r="I1479" s="222"/>
      <c r="J1479" s="222"/>
      <c r="K1479" s="222"/>
      <c r="L1479" s="222"/>
      <c r="M1479" s="222"/>
      <c r="N1479" s="221"/>
      <c r="O1479" s="221"/>
      <c r="P1479" s="221"/>
      <c r="Q1479" s="221"/>
      <c r="R1479" s="222"/>
      <c r="S1479" s="222"/>
      <c r="T1479" s="222"/>
      <c r="U1479" s="222"/>
      <c r="V1479" s="222"/>
      <c r="W1479" s="222"/>
      <c r="X1479" s="222"/>
      <c r="Y1479" s="222"/>
      <c r="Z1479" s="212"/>
      <c r="AA1479" s="212"/>
      <c r="AB1479" s="212"/>
      <c r="AC1479" s="212"/>
      <c r="AD1479" s="212"/>
      <c r="AE1479" s="212"/>
      <c r="AF1479" s="212"/>
      <c r="AG1479" s="212" t="s">
        <v>302</v>
      </c>
      <c r="AH1479" s="212">
        <v>2</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3" x14ac:dyDescent="0.2">
      <c r="A1480" s="219"/>
      <c r="B1480" s="220"/>
      <c r="C1480" s="263" t="s">
        <v>431</v>
      </c>
      <c r="D1480" s="257"/>
      <c r="E1480" s="258"/>
      <c r="F1480" s="222"/>
      <c r="G1480" s="222"/>
      <c r="H1480" s="222"/>
      <c r="I1480" s="222"/>
      <c r="J1480" s="222"/>
      <c r="K1480" s="222"/>
      <c r="L1480" s="222"/>
      <c r="M1480" s="222"/>
      <c r="N1480" s="221"/>
      <c r="O1480" s="221"/>
      <c r="P1480" s="221"/>
      <c r="Q1480" s="221"/>
      <c r="R1480" s="222"/>
      <c r="S1480" s="222"/>
      <c r="T1480" s="222"/>
      <c r="U1480" s="222"/>
      <c r="V1480" s="222"/>
      <c r="W1480" s="222"/>
      <c r="X1480" s="222"/>
      <c r="Y1480" s="222"/>
      <c r="Z1480" s="212"/>
      <c r="AA1480" s="212"/>
      <c r="AB1480" s="212"/>
      <c r="AC1480" s="212"/>
      <c r="AD1480" s="212"/>
      <c r="AE1480" s="212"/>
      <c r="AF1480" s="212"/>
      <c r="AG1480" s="212" t="s">
        <v>302</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3" x14ac:dyDescent="0.2">
      <c r="A1481" s="219"/>
      <c r="B1481" s="220"/>
      <c r="C1481" s="253" t="s">
        <v>1074</v>
      </c>
      <c r="D1481" s="223"/>
      <c r="E1481" s="224">
        <v>32.549999999999997</v>
      </c>
      <c r="F1481" s="222"/>
      <c r="G1481" s="222"/>
      <c r="H1481" s="222"/>
      <c r="I1481" s="222"/>
      <c r="J1481" s="222"/>
      <c r="K1481" s="222"/>
      <c r="L1481" s="222"/>
      <c r="M1481" s="222"/>
      <c r="N1481" s="221"/>
      <c r="O1481" s="221"/>
      <c r="P1481" s="221"/>
      <c r="Q1481" s="221"/>
      <c r="R1481" s="222"/>
      <c r="S1481" s="222"/>
      <c r="T1481" s="222"/>
      <c r="U1481" s="222"/>
      <c r="V1481" s="222"/>
      <c r="W1481" s="222"/>
      <c r="X1481" s="222"/>
      <c r="Y1481" s="222"/>
      <c r="Z1481" s="212"/>
      <c r="AA1481" s="212"/>
      <c r="AB1481" s="212"/>
      <c r="AC1481" s="212"/>
      <c r="AD1481" s="212"/>
      <c r="AE1481" s="212"/>
      <c r="AF1481" s="212"/>
      <c r="AG1481" s="212" t="s">
        <v>302</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ht="22.5" outlineLevel="1" x14ac:dyDescent="0.2">
      <c r="A1482" s="233">
        <v>119</v>
      </c>
      <c r="B1482" s="234" t="s">
        <v>1075</v>
      </c>
      <c r="C1482" s="250" t="s">
        <v>1076</v>
      </c>
      <c r="D1482" s="235" t="s">
        <v>318</v>
      </c>
      <c r="E1482" s="236">
        <v>102.3259</v>
      </c>
      <c r="F1482" s="237"/>
      <c r="G1482" s="238">
        <f>ROUND(E1482*F1482,2)</f>
        <v>0</v>
      </c>
      <c r="H1482" s="237"/>
      <c r="I1482" s="238">
        <f>ROUND(E1482*H1482,2)</f>
        <v>0</v>
      </c>
      <c r="J1482" s="237"/>
      <c r="K1482" s="238">
        <f>ROUND(E1482*J1482,2)</f>
        <v>0</v>
      </c>
      <c r="L1482" s="238">
        <v>21</v>
      </c>
      <c r="M1482" s="238">
        <f>G1482*(1+L1482/100)</f>
        <v>0</v>
      </c>
      <c r="N1482" s="236">
        <v>2.5000000000000001E-2</v>
      </c>
      <c r="O1482" s="236">
        <f>ROUND(E1482*N1482,2)</f>
        <v>2.56</v>
      </c>
      <c r="P1482" s="236">
        <v>0</v>
      </c>
      <c r="Q1482" s="236">
        <f>ROUND(E1482*P1482,2)</f>
        <v>0</v>
      </c>
      <c r="R1482" s="238" t="s">
        <v>450</v>
      </c>
      <c r="S1482" s="238" t="s">
        <v>285</v>
      </c>
      <c r="T1482" s="239" t="s">
        <v>320</v>
      </c>
      <c r="U1482" s="222">
        <v>0</v>
      </c>
      <c r="V1482" s="222">
        <f>ROUND(E1482*U1482,2)</f>
        <v>0</v>
      </c>
      <c r="W1482" s="222"/>
      <c r="X1482" s="222" t="s">
        <v>451</v>
      </c>
      <c r="Y1482" s="222" t="s">
        <v>279</v>
      </c>
      <c r="Z1482" s="212"/>
      <c r="AA1482" s="212"/>
      <c r="AB1482" s="212"/>
      <c r="AC1482" s="212"/>
      <c r="AD1482" s="212"/>
      <c r="AE1482" s="212"/>
      <c r="AF1482" s="212"/>
      <c r="AG1482" s="212" t="s">
        <v>1008</v>
      </c>
      <c r="AH1482" s="212"/>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2" x14ac:dyDescent="0.2">
      <c r="A1483" s="219"/>
      <c r="B1483" s="220"/>
      <c r="C1483" s="253" t="s">
        <v>378</v>
      </c>
      <c r="D1483" s="223"/>
      <c r="E1483" s="224"/>
      <c r="F1483" s="222"/>
      <c r="G1483" s="222"/>
      <c r="H1483" s="222"/>
      <c r="I1483" s="222"/>
      <c r="J1483" s="222"/>
      <c r="K1483" s="222"/>
      <c r="L1483" s="222"/>
      <c r="M1483" s="222"/>
      <c r="N1483" s="221"/>
      <c r="O1483" s="221"/>
      <c r="P1483" s="221"/>
      <c r="Q1483" s="221"/>
      <c r="R1483" s="222"/>
      <c r="S1483" s="222"/>
      <c r="T1483" s="222"/>
      <c r="U1483" s="222"/>
      <c r="V1483" s="222"/>
      <c r="W1483" s="222"/>
      <c r="X1483" s="222"/>
      <c r="Y1483" s="222"/>
      <c r="Z1483" s="212"/>
      <c r="AA1483" s="212"/>
      <c r="AB1483" s="212"/>
      <c r="AC1483" s="212"/>
      <c r="AD1483" s="212"/>
      <c r="AE1483" s="212"/>
      <c r="AF1483" s="212"/>
      <c r="AG1483" s="212" t="s">
        <v>302</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
      <c r="A1484" s="219"/>
      <c r="B1484" s="220"/>
      <c r="C1484" s="253" t="s">
        <v>1049</v>
      </c>
      <c r="D1484" s="223"/>
      <c r="E1484" s="224"/>
      <c r="F1484" s="222"/>
      <c r="G1484" s="222"/>
      <c r="H1484" s="222"/>
      <c r="I1484" s="222"/>
      <c r="J1484" s="222"/>
      <c r="K1484" s="222"/>
      <c r="L1484" s="222"/>
      <c r="M1484" s="222"/>
      <c r="N1484" s="221"/>
      <c r="O1484" s="221"/>
      <c r="P1484" s="221"/>
      <c r="Q1484" s="221"/>
      <c r="R1484" s="222"/>
      <c r="S1484" s="222"/>
      <c r="T1484" s="222"/>
      <c r="U1484" s="222"/>
      <c r="V1484" s="222"/>
      <c r="W1484" s="222"/>
      <c r="X1484" s="222"/>
      <c r="Y1484" s="222"/>
      <c r="Z1484" s="212"/>
      <c r="AA1484" s="212"/>
      <c r="AB1484" s="212"/>
      <c r="AC1484" s="212"/>
      <c r="AD1484" s="212"/>
      <c r="AE1484" s="212"/>
      <c r="AF1484" s="212"/>
      <c r="AG1484" s="212" t="s">
        <v>302</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
      <c r="A1485" s="219"/>
      <c r="B1485" s="220"/>
      <c r="C1485" s="263" t="s">
        <v>429</v>
      </c>
      <c r="D1485" s="257"/>
      <c r="E1485" s="258"/>
      <c r="F1485" s="222"/>
      <c r="G1485" s="222"/>
      <c r="H1485" s="222"/>
      <c r="I1485" s="222"/>
      <c r="J1485" s="222"/>
      <c r="K1485" s="222"/>
      <c r="L1485" s="222"/>
      <c r="M1485" s="222"/>
      <c r="N1485" s="221"/>
      <c r="O1485" s="221"/>
      <c r="P1485" s="221"/>
      <c r="Q1485" s="221"/>
      <c r="R1485" s="222"/>
      <c r="S1485" s="222"/>
      <c r="T1485" s="222"/>
      <c r="U1485" s="222"/>
      <c r="V1485" s="222"/>
      <c r="W1485" s="222"/>
      <c r="X1485" s="222"/>
      <c r="Y1485" s="222"/>
      <c r="Z1485" s="212"/>
      <c r="AA1485" s="212"/>
      <c r="AB1485" s="212"/>
      <c r="AC1485" s="212"/>
      <c r="AD1485" s="212"/>
      <c r="AE1485" s="212"/>
      <c r="AF1485" s="212"/>
      <c r="AG1485" s="212" t="s">
        <v>302</v>
      </c>
      <c r="AH1485" s="212"/>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
      <c r="A1486" s="219"/>
      <c r="B1486" s="220"/>
      <c r="C1486" s="264" t="s">
        <v>1020</v>
      </c>
      <c r="D1486" s="257"/>
      <c r="E1486" s="258"/>
      <c r="F1486" s="222"/>
      <c r="G1486" s="222"/>
      <c r="H1486" s="222"/>
      <c r="I1486" s="222"/>
      <c r="J1486" s="222"/>
      <c r="K1486" s="222"/>
      <c r="L1486" s="222"/>
      <c r="M1486" s="222"/>
      <c r="N1486" s="221"/>
      <c r="O1486" s="221"/>
      <c r="P1486" s="221"/>
      <c r="Q1486" s="221"/>
      <c r="R1486" s="222"/>
      <c r="S1486" s="222"/>
      <c r="T1486" s="222"/>
      <c r="U1486" s="222"/>
      <c r="V1486" s="222"/>
      <c r="W1486" s="222"/>
      <c r="X1486" s="222"/>
      <c r="Y1486" s="222"/>
      <c r="Z1486" s="212"/>
      <c r="AA1486" s="212"/>
      <c r="AB1486" s="212"/>
      <c r="AC1486" s="212"/>
      <c r="AD1486" s="212"/>
      <c r="AE1486" s="212"/>
      <c r="AF1486" s="212"/>
      <c r="AG1486" s="212" t="s">
        <v>302</v>
      </c>
      <c r="AH1486" s="212">
        <v>2</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
      <c r="A1487" s="219"/>
      <c r="B1487" s="220"/>
      <c r="C1487" s="264" t="s">
        <v>664</v>
      </c>
      <c r="D1487" s="257"/>
      <c r="E1487" s="258"/>
      <c r="F1487" s="222"/>
      <c r="G1487" s="222"/>
      <c r="H1487" s="222"/>
      <c r="I1487" s="222"/>
      <c r="J1487" s="222"/>
      <c r="K1487" s="222"/>
      <c r="L1487" s="222"/>
      <c r="M1487" s="222"/>
      <c r="N1487" s="221"/>
      <c r="O1487" s="221"/>
      <c r="P1487" s="221"/>
      <c r="Q1487" s="221"/>
      <c r="R1487" s="222"/>
      <c r="S1487" s="222"/>
      <c r="T1487" s="222"/>
      <c r="U1487" s="222"/>
      <c r="V1487" s="222"/>
      <c r="W1487" s="222"/>
      <c r="X1487" s="222"/>
      <c r="Y1487" s="222"/>
      <c r="Z1487" s="212"/>
      <c r="AA1487" s="212"/>
      <c r="AB1487" s="212"/>
      <c r="AC1487" s="212"/>
      <c r="AD1487" s="212"/>
      <c r="AE1487" s="212"/>
      <c r="AF1487" s="212"/>
      <c r="AG1487" s="212" t="s">
        <v>302</v>
      </c>
      <c r="AH1487" s="212">
        <v>2</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
      <c r="A1488" s="219"/>
      <c r="B1488" s="220"/>
      <c r="C1488" s="264" t="s">
        <v>901</v>
      </c>
      <c r="D1488" s="257"/>
      <c r="E1488" s="258">
        <v>148.80000000000001</v>
      </c>
      <c r="F1488" s="222"/>
      <c r="G1488" s="222"/>
      <c r="H1488" s="222"/>
      <c r="I1488" s="222"/>
      <c r="J1488" s="222"/>
      <c r="K1488" s="222"/>
      <c r="L1488" s="222"/>
      <c r="M1488" s="222"/>
      <c r="N1488" s="221"/>
      <c r="O1488" s="221"/>
      <c r="P1488" s="221"/>
      <c r="Q1488" s="221"/>
      <c r="R1488" s="222"/>
      <c r="S1488" s="222"/>
      <c r="T1488" s="222"/>
      <c r="U1488" s="222"/>
      <c r="V1488" s="222"/>
      <c r="W1488" s="222"/>
      <c r="X1488" s="222"/>
      <c r="Y1488" s="222"/>
      <c r="Z1488" s="212"/>
      <c r="AA1488" s="212"/>
      <c r="AB1488" s="212"/>
      <c r="AC1488" s="212"/>
      <c r="AD1488" s="212"/>
      <c r="AE1488" s="212"/>
      <c r="AF1488" s="212"/>
      <c r="AG1488" s="212" t="s">
        <v>302</v>
      </c>
      <c r="AH1488" s="212">
        <v>2</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
      <c r="A1489" s="219"/>
      <c r="B1489" s="220"/>
      <c r="C1489" s="264" t="s">
        <v>666</v>
      </c>
      <c r="D1489" s="257"/>
      <c r="E1489" s="258"/>
      <c r="F1489" s="222"/>
      <c r="G1489" s="222"/>
      <c r="H1489" s="222"/>
      <c r="I1489" s="222"/>
      <c r="J1489" s="222"/>
      <c r="K1489" s="222"/>
      <c r="L1489" s="222"/>
      <c r="M1489" s="222"/>
      <c r="N1489" s="221"/>
      <c r="O1489" s="221"/>
      <c r="P1489" s="221"/>
      <c r="Q1489" s="221"/>
      <c r="R1489" s="222"/>
      <c r="S1489" s="222"/>
      <c r="T1489" s="222"/>
      <c r="U1489" s="222"/>
      <c r="V1489" s="222"/>
      <c r="W1489" s="222"/>
      <c r="X1489" s="222"/>
      <c r="Y1489" s="222"/>
      <c r="Z1489" s="212"/>
      <c r="AA1489" s="212"/>
      <c r="AB1489" s="212"/>
      <c r="AC1489" s="212"/>
      <c r="AD1489" s="212"/>
      <c r="AE1489" s="212"/>
      <c r="AF1489" s="212"/>
      <c r="AG1489" s="212" t="s">
        <v>302</v>
      </c>
      <c r="AH1489" s="212">
        <v>2</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
      <c r="A1490" s="219"/>
      <c r="B1490" s="220"/>
      <c r="C1490" s="264" t="s">
        <v>902</v>
      </c>
      <c r="D1490" s="257"/>
      <c r="E1490" s="258">
        <v>149.80000000000001</v>
      </c>
      <c r="F1490" s="222"/>
      <c r="G1490" s="222"/>
      <c r="H1490" s="222"/>
      <c r="I1490" s="222"/>
      <c r="J1490" s="222"/>
      <c r="K1490" s="222"/>
      <c r="L1490" s="222"/>
      <c r="M1490" s="222"/>
      <c r="N1490" s="221"/>
      <c r="O1490" s="221"/>
      <c r="P1490" s="221"/>
      <c r="Q1490" s="221"/>
      <c r="R1490" s="222"/>
      <c r="S1490" s="222"/>
      <c r="T1490" s="222"/>
      <c r="U1490" s="222"/>
      <c r="V1490" s="222"/>
      <c r="W1490" s="222"/>
      <c r="X1490" s="222"/>
      <c r="Y1490" s="222"/>
      <c r="Z1490" s="212"/>
      <c r="AA1490" s="212"/>
      <c r="AB1490" s="212"/>
      <c r="AC1490" s="212"/>
      <c r="AD1490" s="212"/>
      <c r="AE1490" s="212"/>
      <c r="AF1490" s="212"/>
      <c r="AG1490" s="212" t="s">
        <v>302</v>
      </c>
      <c r="AH1490" s="212">
        <v>2</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
      <c r="A1491" s="219"/>
      <c r="B1491" s="220"/>
      <c r="C1491" s="264" t="s">
        <v>667</v>
      </c>
      <c r="D1491" s="257"/>
      <c r="E1491" s="258"/>
      <c r="F1491" s="222"/>
      <c r="G1491" s="222"/>
      <c r="H1491" s="222"/>
      <c r="I1491" s="222"/>
      <c r="J1491" s="222"/>
      <c r="K1491" s="222"/>
      <c r="L1491" s="222"/>
      <c r="M1491" s="222"/>
      <c r="N1491" s="221"/>
      <c r="O1491" s="221"/>
      <c r="P1491" s="221"/>
      <c r="Q1491" s="221"/>
      <c r="R1491" s="222"/>
      <c r="S1491" s="222"/>
      <c r="T1491" s="222"/>
      <c r="U1491" s="222"/>
      <c r="V1491" s="222"/>
      <c r="W1491" s="222"/>
      <c r="X1491" s="222"/>
      <c r="Y1491" s="222"/>
      <c r="Z1491" s="212"/>
      <c r="AA1491" s="212"/>
      <c r="AB1491" s="212"/>
      <c r="AC1491" s="212"/>
      <c r="AD1491" s="212"/>
      <c r="AE1491" s="212"/>
      <c r="AF1491" s="212"/>
      <c r="AG1491" s="212" t="s">
        <v>302</v>
      </c>
      <c r="AH1491" s="212">
        <v>2</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
      <c r="A1492" s="219"/>
      <c r="B1492" s="220"/>
      <c r="C1492" s="264" t="s">
        <v>903</v>
      </c>
      <c r="D1492" s="257"/>
      <c r="E1492" s="258">
        <v>157.1</v>
      </c>
      <c r="F1492" s="222"/>
      <c r="G1492" s="222"/>
      <c r="H1492" s="222"/>
      <c r="I1492" s="222"/>
      <c r="J1492" s="222"/>
      <c r="K1492" s="222"/>
      <c r="L1492" s="222"/>
      <c r="M1492" s="222"/>
      <c r="N1492" s="221"/>
      <c r="O1492" s="221"/>
      <c r="P1492" s="221"/>
      <c r="Q1492" s="221"/>
      <c r="R1492" s="222"/>
      <c r="S1492" s="222"/>
      <c r="T1492" s="222"/>
      <c r="U1492" s="222"/>
      <c r="V1492" s="222"/>
      <c r="W1492" s="222"/>
      <c r="X1492" s="222"/>
      <c r="Y1492" s="222"/>
      <c r="Z1492" s="212"/>
      <c r="AA1492" s="212"/>
      <c r="AB1492" s="212"/>
      <c r="AC1492" s="212"/>
      <c r="AD1492" s="212"/>
      <c r="AE1492" s="212"/>
      <c r="AF1492" s="212"/>
      <c r="AG1492" s="212" t="s">
        <v>302</v>
      </c>
      <c r="AH1492" s="212">
        <v>2</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
      <c r="A1493" s="219"/>
      <c r="B1493" s="220"/>
      <c r="C1493" s="264" t="s">
        <v>669</v>
      </c>
      <c r="D1493" s="257"/>
      <c r="E1493" s="258"/>
      <c r="F1493" s="222"/>
      <c r="G1493" s="222"/>
      <c r="H1493" s="222"/>
      <c r="I1493" s="222"/>
      <c r="J1493" s="222"/>
      <c r="K1493" s="222"/>
      <c r="L1493" s="222"/>
      <c r="M1493" s="222"/>
      <c r="N1493" s="221"/>
      <c r="O1493" s="221"/>
      <c r="P1493" s="221"/>
      <c r="Q1493" s="221"/>
      <c r="R1493" s="222"/>
      <c r="S1493" s="222"/>
      <c r="T1493" s="222"/>
      <c r="U1493" s="222"/>
      <c r="V1493" s="222"/>
      <c r="W1493" s="222"/>
      <c r="X1493" s="222"/>
      <c r="Y1493" s="222"/>
      <c r="Z1493" s="212"/>
      <c r="AA1493" s="212"/>
      <c r="AB1493" s="212"/>
      <c r="AC1493" s="212"/>
      <c r="AD1493" s="212"/>
      <c r="AE1493" s="212"/>
      <c r="AF1493" s="212"/>
      <c r="AG1493" s="212" t="s">
        <v>302</v>
      </c>
      <c r="AH1493" s="212">
        <v>2</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
      <c r="A1494" s="219"/>
      <c r="B1494" s="220"/>
      <c r="C1494" s="264" t="s">
        <v>904</v>
      </c>
      <c r="D1494" s="257"/>
      <c r="E1494" s="258">
        <v>117</v>
      </c>
      <c r="F1494" s="222"/>
      <c r="G1494" s="222"/>
      <c r="H1494" s="222"/>
      <c r="I1494" s="222"/>
      <c r="J1494" s="222"/>
      <c r="K1494" s="222"/>
      <c r="L1494" s="222"/>
      <c r="M1494" s="222"/>
      <c r="N1494" s="221"/>
      <c r="O1494" s="221"/>
      <c r="P1494" s="221"/>
      <c r="Q1494" s="221"/>
      <c r="R1494" s="222"/>
      <c r="S1494" s="222"/>
      <c r="T1494" s="222"/>
      <c r="U1494" s="222"/>
      <c r="V1494" s="222"/>
      <c r="W1494" s="222"/>
      <c r="X1494" s="222"/>
      <c r="Y1494" s="222"/>
      <c r="Z1494" s="212"/>
      <c r="AA1494" s="212"/>
      <c r="AB1494" s="212"/>
      <c r="AC1494" s="212"/>
      <c r="AD1494" s="212"/>
      <c r="AE1494" s="212"/>
      <c r="AF1494" s="212"/>
      <c r="AG1494" s="212" t="s">
        <v>302</v>
      </c>
      <c r="AH1494" s="212">
        <v>2</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
      <c r="A1495" s="219"/>
      <c r="B1495" s="220"/>
      <c r="C1495" s="264" t="s">
        <v>1021</v>
      </c>
      <c r="D1495" s="257"/>
      <c r="E1495" s="258"/>
      <c r="F1495" s="222"/>
      <c r="G1495" s="222"/>
      <c r="H1495" s="222"/>
      <c r="I1495" s="222"/>
      <c r="J1495" s="222"/>
      <c r="K1495" s="222"/>
      <c r="L1495" s="222"/>
      <c r="M1495" s="222"/>
      <c r="N1495" s="221"/>
      <c r="O1495" s="221"/>
      <c r="P1495" s="221"/>
      <c r="Q1495" s="221"/>
      <c r="R1495" s="222"/>
      <c r="S1495" s="222"/>
      <c r="T1495" s="222"/>
      <c r="U1495" s="222"/>
      <c r="V1495" s="222"/>
      <c r="W1495" s="222"/>
      <c r="X1495" s="222"/>
      <c r="Y1495" s="222"/>
      <c r="Z1495" s="212"/>
      <c r="AA1495" s="212"/>
      <c r="AB1495" s="212"/>
      <c r="AC1495" s="212"/>
      <c r="AD1495" s="212"/>
      <c r="AE1495" s="212"/>
      <c r="AF1495" s="212"/>
      <c r="AG1495" s="212" t="s">
        <v>302</v>
      </c>
      <c r="AH1495" s="212">
        <v>2</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
      <c r="A1496" s="219"/>
      <c r="B1496" s="220"/>
      <c r="C1496" s="264" t="s">
        <v>664</v>
      </c>
      <c r="D1496" s="257"/>
      <c r="E1496" s="258"/>
      <c r="F1496" s="222"/>
      <c r="G1496" s="222"/>
      <c r="H1496" s="222"/>
      <c r="I1496" s="222"/>
      <c r="J1496" s="222"/>
      <c r="K1496" s="222"/>
      <c r="L1496" s="222"/>
      <c r="M1496" s="222"/>
      <c r="N1496" s="221"/>
      <c r="O1496" s="221"/>
      <c r="P1496" s="221"/>
      <c r="Q1496" s="221"/>
      <c r="R1496" s="222"/>
      <c r="S1496" s="222"/>
      <c r="T1496" s="222"/>
      <c r="U1496" s="222"/>
      <c r="V1496" s="222"/>
      <c r="W1496" s="222"/>
      <c r="X1496" s="222"/>
      <c r="Y1496" s="222"/>
      <c r="Z1496" s="212"/>
      <c r="AA1496" s="212"/>
      <c r="AB1496" s="212"/>
      <c r="AC1496" s="212"/>
      <c r="AD1496" s="212"/>
      <c r="AE1496" s="212"/>
      <c r="AF1496" s="212"/>
      <c r="AG1496" s="212" t="s">
        <v>302</v>
      </c>
      <c r="AH1496" s="212">
        <v>2</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
      <c r="A1497" s="219"/>
      <c r="B1497" s="220"/>
      <c r="C1497" s="264" t="s">
        <v>901</v>
      </c>
      <c r="D1497" s="257"/>
      <c r="E1497" s="258">
        <v>148.80000000000001</v>
      </c>
      <c r="F1497" s="222"/>
      <c r="G1497" s="222"/>
      <c r="H1497" s="222"/>
      <c r="I1497" s="222"/>
      <c r="J1497" s="222"/>
      <c r="K1497" s="222"/>
      <c r="L1497" s="222"/>
      <c r="M1497" s="222"/>
      <c r="N1497" s="221"/>
      <c r="O1497" s="221"/>
      <c r="P1497" s="221"/>
      <c r="Q1497" s="221"/>
      <c r="R1497" s="222"/>
      <c r="S1497" s="222"/>
      <c r="T1497" s="222"/>
      <c r="U1497" s="222"/>
      <c r="V1497" s="222"/>
      <c r="W1497" s="222"/>
      <c r="X1497" s="222"/>
      <c r="Y1497" s="222"/>
      <c r="Z1497" s="212"/>
      <c r="AA1497" s="212"/>
      <c r="AB1497" s="212"/>
      <c r="AC1497" s="212"/>
      <c r="AD1497" s="212"/>
      <c r="AE1497" s="212"/>
      <c r="AF1497" s="212"/>
      <c r="AG1497" s="212" t="s">
        <v>302</v>
      </c>
      <c r="AH1497" s="212">
        <v>2</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
      <c r="A1498" s="219"/>
      <c r="B1498" s="220"/>
      <c r="C1498" s="264" t="s">
        <v>666</v>
      </c>
      <c r="D1498" s="257"/>
      <c r="E1498" s="258"/>
      <c r="F1498" s="222"/>
      <c r="G1498" s="222"/>
      <c r="H1498" s="222"/>
      <c r="I1498" s="222"/>
      <c r="J1498" s="222"/>
      <c r="K1498" s="222"/>
      <c r="L1498" s="222"/>
      <c r="M1498" s="222"/>
      <c r="N1498" s="221"/>
      <c r="O1498" s="221"/>
      <c r="P1498" s="221"/>
      <c r="Q1498" s="221"/>
      <c r="R1498" s="222"/>
      <c r="S1498" s="222"/>
      <c r="T1498" s="222"/>
      <c r="U1498" s="222"/>
      <c r="V1498" s="222"/>
      <c r="W1498" s="222"/>
      <c r="X1498" s="222"/>
      <c r="Y1498" s="222"/>
      <c r="Z1498" s="212"/>
      <c r="AA1498" s="212"/>
      <c r="AB1498" s="212"/>
      <c r="AC1498" s="212"/>
      <c r="AD1498" s="212"/>
      <c r="AE1498" s="212"/>
      <c r="AF1498" s="212"/>
      <c r="AG1498" s="212" t="s">
        <v>302</v>
      </c>
      <c r="AH1498" s="212">
        <v>2</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
      <c r="A1499" s="219"/>
      <c r="B1499" s="220"/>
      <c r="C1499" s="264" t="s">
        <v>902</v>
      </c>
      <c r="D1499" s="257"/>
      <c r="E1499" s="258">
        <v>149.80000000000001</v>
      </c>
      <c r="F1499" s="222"/>
      <c r="G1499" s="222"/>
      <c r="H1499" s="222"/>
      <c r="I1499" s="222"/>
      <c r="J1499" s="222"/>
      <c r="K1499" s="222"/>
      <c r="L1499" s="222"/>
      <c r="M1499" s="222"/>
      <c r="N1499" s="221"/>
      <c r="O1499" s="221"/>
      <c r="P1499" s="221"/>
      <c r="Q1499" s="221"/>
      <c r="R1499" s="222"/>
      <c r="S1499" s="222"/>
      <c r="T1499" s="222"/>
      <c r="U1499" s="222"/>
      <c r="V1499" s="222"/>
      <c r="W1499" s="222"/>
      <c r="X1499" s="222"/>
      <c r="Y1499" s="222"/>
      <c r="Z1499" s="212"/>
      <c r="AA1499" s="212"/>
      <c r="AB1499" s="212"/>
      <c r="AC1499" s="212"/>
      <c r="AD1499" s="212"/>
      <c r="AE1499" s="212"/>
      <c r="AF1499" s="212"/>
      <c r="AG1499" s="212" t="s">
        <v>302</v>
      </c>
      <c r="AH1499" s="212">
        <v>2</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
      <c r="A1500" s="219"/>
      <c r="B1500" s="220"/>
      <c r="C1500" s="264" t="s">
        <v>667</v>
      </c>
      <c r="D1500" s="257"/>
      <c r="E1500" s="258"/>
      <c r="F1500" s="222"/>
      <c r="G1500" s="222"/>
      <c r="H1500" s="222"/>
      <c r="I1500" s="222"/>
      <c r="J1500" s="222"/>
      <c r="K1500" s="222"/>
      <c r="L1500" s="222"/>
      <c r="M1500" s="222"/>
      <c r="N1500" s="221"/>
      <c r="O1500" s="221"/>
      <c r="P1500" s="221"/>
      <c r="Q1500" s="221"/>
      <c r="R1500" s="222"/>
      <c r="S1500" s="222"/>
      <c r="T1500" s="222"/>
      <c r="U1500" s="222"/>
      <c r="V1500" s="222"/>
      <c r="W1500" s="222"/>
      <c r="X1500" s="222"/>
      <c r="Y1500" s="222"/>
      <c r="Z1500" s="212"/>
      <c r="AA1500" s="212"/>
      <c r="AB1500" s="212"/>
      <c r="AC1500" s="212"/>
      <c r="AD1500" s="212"/>
      <c r="AE1500" s="212"/>
      <c r="AF1500" s="212"/>
      <c r="AG1500" s="212" t="s">
        <v>302</v>
      </c>
      <c r="AH1500" s="212">
        <v>2</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
      <c r="A1501" s="219"/>
      <c r="B1501" s="220"/>
      <c r="C1501" s="264" t="s">
        <v>903</v>
      </c>
      <c r="D1501" s="257"/>
      <c r="E1501" s="258">
        <v>157.1</v>
      </c>
      <c r="F1501" s="222"/>
      <c r="G1501" s="222"/>
      <c r="H1501" s="222"/>
      <c r="I1501" s="222"/>
      <c r="J1501" s="222"/>
      <c r="K1501" s="222"/>
      <c r="L1501" s="222"/>
      <c r="M1501" s="222"/>
      <c r="N1501" s="221"/>
      <c r="O1501" s="221"/>
      <c r="P1501" s="221"/>
      <c r="Q1501" s="221"/>
      <c r="R1501" s="222"/>
      <c r="S1501" s="222"/>
      <c r="T1501" s="222"/>
      <c r="U1501" s="222"/>
      <c r="V1501" s="222"/>
      <c r="W1501" s="222"/>
      <c r="X1501" s="222"/>
      <c r="Y1501" s="222"/>
      <c r="Z1501" s="212"/>
      <c r="AA1501" s="212"/>
      <c r="AB1501" s="212"/>
      <c r="AC1501" s="212"/>
      <c r="AD1501" s="212"/>
      <c r="AE1501" s="212"/>
      <c r="AF1501" s="212"/>
      <c r="AG1501" s="212" t="s">
        <v>302</v>
      </c>
      <c r="AH1501" s="212">
        <v>2</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
      <c r="A1502" s="219"/>
      <c r="B1502" s="220"/>
      <c r="C1502" s="264" t="s">
        <v>669</v>
      </c>
      <c r="D1502" s="257"/>
      <c r="E1502" s="258"/>
      <c r="F1502" s="222"/>
      <c r="G1502" s="222"/>
      <c r="H1502" s="222"/>
      <c r="I1502" s="222"/>
      <c r="J1502" s="222"/>
      <c r="K1502" s="222"/>
      <c r="L1502" s="222"/>
      <c r="M1502" s="222"/>
      <c r="N1502" s="221"/>
      <c r="O1502" s="221"/>
      <c r="P1502" s="221"/>
      <c r="Q1502" s="221"/>
      <c r="R1502" s="222"/>
      <c r="S1502" s="222"/>
      <c r="T1502" s="222"/>
      <c r="U1502" s="222"/>
      <c r="V1502" s="222"/>
      <c r="W1502" s="222"/>
      <c r="X1502" s="222"/>
      <c r="Y1502" s="222"/>
      <c r="Z1502" s="212"/>
      <c r="AA1502" s="212"/>
      <c r="AB1502" s="212"/>
      <c r="AC1502" s="212"/>
      <c r="AD1502" s="212"/>
      <c r="AE1502" s="212"/>
      <c r="AF1502" s="212"/>
      <c r="AG1502" s="212" t="s">
        <v>302</v>
      </c>
      <c r="AH1502" s="212">
        <v>2</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
      <c r="A1503" s="219"/>
      <c r="B1503" s="220"/>
      <c r="C1503" s="264" t="s">
        <v>904</v>
      </c>
      <c r="D1503" s="257"/>
      <c r="E1503" s="258">
        <v>117</v>
      </c>
      <c r="F1503" s="222"/>
      <c r="G1503" s="222"/>
      <c r="H1503" s="222"/>
      <c r="I1503" s="222"/>
      <c r="J1503" s="222"/>
      <c r="K1503" s="222"/>
      <c r="L1503" s="222"/>
      <c r="M1503" s="222"/>
      <c r="N1503" s="221"/>
      <c r="O1503" s="221"/>
      <c r="P1503" s="221"/>
      <c r="Q1503" s="221"/>
      <c r="R1503" s="222"/>
      <c r="S1503" s="222"/>
      <c r="T1503" s="222"/>
      <c r="U1503" s="222"/>
      <c r="V1503" s="222"/>
      <c r="W1503" s="222"/>
      <c r="X1503" s="222"/>
      <c r="Y1503" s="222"/>
      <c r="Z1503" s="212"/>
      <c r="AA1503" s="212"/>
      <c r="AB1503" s="212"/>
      <c r="AC1503" s="212"/>
      <c r="AD1503" s="212"/>
      <c r="AE1503" s="212"/>
      <c r="AF1503" s="212"/>
      <c r="AG1503" s="212" t="s">
        <v>302</v>
      </c>
      <c r="AH1503" s="212">
        <v>2</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
      <c r="A1504" s="219"/>
      <c r="B1504" s="220"/>
      <c r="C1504" s="263" t="s">
        <v>431</v>
      </c>
      <c r="D1504" s="257"/>
      <c r="E1504" s="258"/>
      <c r="F1504" s="222"/>
      <c r="G1504" s="222"/>
      <c r="H1504" s="222"/>
      <c r="I1504" s="222"/>
      <c r="J1504" s="222"/>
      <c r="K1504" s="222"/>
      <c r="L1504" s="222"/>
      <c r="M1504" s="222"/>
      <c r="N1504" s="221"/>
      <c r="O1504" s="221"/>
      <c r="P1504" s="221"/>
      <c r="Q1504" s="221"/>
      <c r="R1504" s="222"/>
      <c r="S1504" s="222"/>
      <c r="T1504" s="222"/>
      <c r="U1504" s="222"/>
      <c r="V1504" s="222"/>
      <c r="W1504" s="222"/>
      <c r="X1504" s="222"/>
      <c r="Y1504" s="222"/>
      <c r="Z1504" s="212"/>
      <c r="AA1504" s="212"/>
      <c r="AB1504" s="212"/>
      <c r="AC1504" s="212"/>
      <c r="AD1504" s="212"/>
      <c r="AE1504" s="212"/>
      <c r="AF1504" s="212"/>
      <c r="AG1504" s="212" t="s">
        <v>302</v>
      </c>
      <c r="AH1504" s="212"/>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
      <c r="A1505" s="219"/>
      <c r="B1505" s="220"/>
      <c r="C1505" s="253" t="s">
        <v>1077</v>
      </c>
      <c r="D1505" s="223"/>
      <c r="E1505" s="224">
        <v>96.21</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22"/>
      <c r="Z1505" s="212"/>
      <c r="AA1505" s="212"/>
      <c r="AB1505" s="212"/>
      <c r="AC1505" s="212"/>
      <c r="AD1505" s="212"/>
      <c r="AE1505" s="212"/>
      <c r="AF1505" s="212"/>
      <c r="AG1505" s="212" t="s">
        <v>302</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
      <c r="A1506" s="219"/>
      <c r="B1506" s="220"/>
      <c r="C1506" s="253" t="s">
        <v>325</v>
      </c>
      <c r="D1506" s="223"/>
      <c r="E1506" s="224"/>
      <c r="F1506" s="222"/>
      <c r="G1506" s="222"/>
      <c r="H1506" s="222"/>
      <c r="I1506" s="222"/>
      <c r="J1506" s="222"/>
      <c r="K1506" s="222"/>
      <c r="L1506" s="222"/>
      <c r="M1506" s="222"/>
      <c r="N1506" s="221"/>
      <c r="O1506" s="221"/>
      <c r="P1506" s="221"/>
      <c r="Q1506" s="221"/>
      <c r="R1506" s="222"/>
      <c r="S1506" s="222"/>
      <c r="T1506" s="222"/>
      <c r="U1506" s="222"/>
      <c r="V1506" s="222"/>
      <c r="W1506" s="222"/>
      <c r="X1506" s="222"/>
      <c r="Y1506" s="222"/>
      <c r="Z1506" s="212"/>
      <c r="AA1506" s="212"/>
      <c r="AB1506" s="212"/>
      <c r="AC1506" s="212"/>
      <c r="AD1506" s="212"/>
      <c r="AE1506" s="212"/>
      <c r="AF1506" s="212"/>
      <c r="AG1506" s="212" t="s">
        <v>302</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
      <c r="A1507" s="219"/>
      <c r="B1507" s="220"/>
      <c r="C1507" s="253" t="s">
        <v>1033</v>
      </c>
      <c r="D1507" s="223"/>
      <c r="E1507" s="224"/>
      <c r="F1507" s="222"/>
      <c r="G1507" s="222"/>
      <c r="H1507" s="222"/>
      <c r="I1507" s="222"/>
      <c r="J1507" s="222"/>
      <c r="K1507" s="222"/>
      <c r="L1507" s="222"/>
      <c r="M1507" s="222"/>
      <c r="N1507" s="221"/>
      <c r="O1507" s="221"/>
      <c r="P1507" s="221"/>
      <c r="Q1507" s="221"/>
      <c r="R1507" s="222"/>
      <c r="S1507" s="222"/>
      <c r="T1507" s="222"/>
      <c r="U1507" s="222"/>
      <c r="V1507" s="222"/>
      <c r="W1507" s="222"/>
      <c r="X1507" s="222"/>
      <c r="Y1507" s="222"/>
      <c r="Z1507" s="212"/>
      <c r="AA1507" s="212"/>
      <c r="AB1507" s="212"/>
      <c r="AC1507" s="212"/>
      <c r="AD1507" s="212"/>
      <c r="AE1507" s="212"/>
      <c r="AF1507" s="212"/>
      <c r="AG1507" s="212" t="s">
        <v>302</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
      <c r="A1508" s="219"/>
      <c r="B1508" s="220"/>
      <c r="C1508" s="253" t="s">
        <v>1034</v>
      </c>
      <c r="D1508" s="223"/>
      <c r="E1508" s="224"/>
      <c r="F1508" s="222"/>
      <c r="G1508" s="222"/>
      <c r="H1508" s="222"/>
      <c r="I1508" s="222"/>
      <c r="J1508" s="222"/>
      <c r="K1508" s="222"/>
      <c r="L1508" s="222"/>
      <c r="M1508" s="222"/>
      <c r="N1508" s="221"/>
      <c r="O1508" s="221"/>
      <c r="P1508" s="221"/>
      <c r="Q1508" s="221"/>
      <c r="R1508" s="222"/>
      <c r="S1508" s="222"/>
      <c r="T1508" s="222"/>
      <c r="U1508" s="222"/>
      <c r="V1508" s="222"/>
      <c r="W1508" s="222"/>
      <c r="X1508" s="222"/>
      <c r="Y1508" s="222"/>
      <c r="Z1508" s="212"/>
      <c r="AA1508" s="212"/>
      <c r="AB1508" s="212"/>
      <c r="AC1508" s="212"/>
      <c r="AD1508" s="212"/>
      <c r="AE1508" s="212"/>
      <c r="AF1508" s="212"/>
      <c r="AG1508" s="212" t="s">
        <v>302</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
      <c r="A1509" s="219"/>
      <c r="B1509" s="220"/>
      <c r="C1509" s="253" t="s">
        <v>1035</v>
      </c>
      <c r="D1509" s="223"/>
      <c r="E1509" s="224"/>
      <c r="F1509" s="222"/>
      <c r="G1509" s="222"/>
      <c r="H1509" s="222"/>
      <c r="I1509" s="222"/>
      <c r="J1509" s="222"/>
      <c r="K1509" s="222"/>
      <c r="L1509" s="222"/>
      <c r="M1509" s="222"/>
      <c r="N1509" s="221"/>
      <c r="O1509" s="221"/>
      <c r="P1509" s="221"/>
      <c r="Q1509" s="221"/>
      <c r="R1509" s="222"/>
      <c r="S1509" s="222"/>
      <c r="T1509" s="222"/>
      <c r="U1509" s="222"/>
      <c r="V1509" s="222"/>
      <c r="W1509" s="222"/>
      <c r="X1509" s="222"/>
      <c r="Y1509" s="222"/>
      <c r="Z1509" s="212"/>
      <c r="AA1509" s="212"/>
      <c r="AB1509" s="212"/>
      <c r="AC1509" s="212"/>
      <c r="AD1509" s="212"/>
      <c r="AE1509" s="212"/>
      <c r="AF1509" s="212"/>
      <c r="AG1509" s="212" t="s">
        <v>302</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
      <c r="A1510" s="219"/>
      <c r="B1510" s="220"/>
      <c r="C1510" s="253" t="s">
        <v>1036</v>
      </c>
      <c r="D1510" s="223"/>
      <c r="E1510" s="224"/>
      <c r="F1510" s="222"/>
      <c r="G1510" s="222"/>
      <c r="H1510" s="222"/>
      <c r="I1510" s="222"/>
      <c r="J1510" s="222"/>
      <c r="K1510" s="222"/>
      <c r="L1510" s="222"/>
      <c r="M1510" s="222"/>
      <c r="N1510" s="221"/>
      <c r="O1510" s="221"/>
      <c r="P1510" s="221"/>
      <c r="Q1510" s="221"/>
      <c r="R1510" s="222"/>
      <c r="S1510" s="222"/>
      <c r="T1510" s="222"/>
      <c r="U1510" s="222"/>
      <c r="V1510" s="222"/>
      <c r="W1510" s="222"/>
      <c r="X1510" s="222"/>
      <c r="Y1510" s="222"/>
      <c r="Z1510" s="212"/>
      <c r="AA1510" s="212"/>
      <c r="AB1510" s="212"/>
      <c r="AC1510" s="212"/>
      <c r="AD1510" s="212"/>
      <c r="AE1510" s="212"/>
      <c r="AF1510" s="212"/>
      <c r="AG1510" s="212" t="s">
        <v>302</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
      <c r="A1511" s="219"/>
      <c r="B1511" s="220"/>
      <c r="C1511" s="263" t="s">
        <v>429</v>
      </c>
      <c r="D1511" s="257"/>
      <c r="E1511" s="258"/>
      <c r="F1511" s="222"/>
      <c r="G1511" s="222"/>
      <c r="H1511" s="222"/>
      <c r="I1511" s="222"/>
      <c r="J1511" s="222"/>
      <c r="K1511" s="222"/>
      <c r="L1511" s="222"/>
      <c r="M1511" s="222"/>
      <c r="N1511" s="221"/>
      <c r="O1511" s="221"/>
      <c r="P1511" s="221"/>
      <c r="Q1511" s="221"/>
      <c r="R1511" s="222"/>
      <c r="S1511" s="222"/>
      <c r="T1511" s="222"/>
      <c r="U1511" s="222"/>
      <c r="V1511" s="222"/>
      <c r="W1511" s="222"/>
      <c r="X1511" s="222"/>
      <c r="Y1511" s="222"/>
      <c r="Z1511" s="212"/>
      <c r="AA1511" s="212"/>
      <c r="AB1511" s="212"/>
      <c r="AC1511" s="212"/>
      <c r="AD1511" s="212"/>
      <c r="AE1511" s="212"/>
      <c r="AF1511" s="212"/>
      <c r="AG1511" s="212" t="s">
        <v>302</v>
      </c>
      <c r="AH1511" s="212"/>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
      <c r="A1512" s="219"/>
      <c r="B1512" s="220"/>
      <c r="C1512" s="264" t="s">
        <v>664</v>
      </c>
      <c r="D1512" s="257"/>
      <c r="E1512" s="258"/>
      <c r="F1512" s="222"/>
      <c r="G1512" s="222"/>
      <c r="H1512" s="222"/>
      <c r="I1512" s="222"/>
      <c r="J1512" s="222"/>
      <c r="K1512" s="222"/>
      <c r="L1512" s="222"/>
      <c r="M1512" s="222"/>
      <c r="N1512" s="221"/>
      <c r="O1512" s="221"/>
      <c r="P1512" s="221"/>
      <c r="Q1512" s="221"/>
      <c r="R1512" s="222"/>
      <c r="S1512" s="222"/>
      <c r="T1512" s="222"/>
      <c r="U1512" s="222"/>
      <c r="V1512" s="222"/>
      <c r="W1512" s="222"/>
      <c r="X1512" s="222"/>
      <c r="Y1512" s="222"/>
      <c r="Z1512" s="212"/>
      <c r="AA1512" s="212"/>
      <c r="AB1512" s="212"/>
      <c r="AC1512" s="212"/>
      <c r="AD1512" s="212"/>
      <c r="AE1512" s="212"/>
      <c r="AF1512" s="212"/>
      <c r="AG1512" s="212" t="s">
        <v>302</v>
      </c>
      <c r="AH1512" s="212">
        <v>2</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
      <c r="A1513" s="219"/>
      <c r="B1513" s="220"/>
      <c r="C1513" s="264" t="s">
        <v>1078</v>
      </c>
      <c r="D1513" s="257"/>
      <c r="E1513" s="258">
        <v>10.199999999999999</v>
      </c>
      <c r="F1513" s="222"/>
      <c r="G1513" s="222"/>
      <c r="H1513" s="222"/>
      <c r="I1513" s="222"/>
      <c r="J1513" s="222"/>
      <c r="K1513" s="222"/>
      <c r="L1513" s="222"/>
      <c r="M1513" s="222"/>
      <c r="N1513" s="221"/>
      <c r="O1513" s="221"/>
      <c r="P1513" s="221"/>
      <c r="Q1513" s="221"/>
      <c r="R1513" s="222"/>
      <c r="S1513" s="222"/>
      <c r="T1513" s="222"/>
      <c r="U1513" s="222"/>
      <c r="V1513" s="222"/>
      <c r="W1513" s="222"/>
      <c r="X1513" s="222"/>
      <c r="Y1513" s="222"/>
      <c r="Z1513" s="212"/>
      <c r="AA1513" s="212"/>
      <c r="AB1513" s="212"/>
      <c r="AC1513" s="212"/>
      <c r="AD1513" s="212"/>
      <c r="AE1513" s="212"/>
      <c r="AF1513" s="212"/>
      <c r="AG1513" s="212" t="s">
        <v>302</v>
      </c>
      <c r="AH1513" s="212">
        <v>2</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
      <c r="A1514" s="219"/>
      <c r="B1514" s="220"/>
      <c r="C1514" s="264" t="s">
        <v>666</v>
      </c>
      <c r="D1514" s="257"/>
      <c r="E1514" s="258"/>
      <c r="F1514" s="222"/>
      <c r="G1514" s="222"/>
      <c r="H1514" s="222"/>
      <c r="I1514" s="222"/>
      <c r="J1514" s="222"/>
      <c r="K1514" s="222"/>
      <c r="L1514" s="222"/>
      <c r="M1514" s="222"/>
      <c r="N1514" s="221"/>
      <c r="O1514" s="221"/>
      <c r="P1514" s="221"/>
      <c r="Q1514" s="221"/>
      <c r="R1514" s="222"/>
      <c r="S1514" s="222"/>
      <c r="T1514" s="222"/>
      <c r="U1514" s="222"/>
      <c r="V1514" s="222"/>
      <c r="W1514" s="222"/>
      <c r="X1514" s="222"/>
      <c r="Y1514" s="222"/>
      <c r="Z1514" s="212"/>
      <c r="AA1514" s="212"/>
      <c r="AB1514" s="212"/>
      <c r="AC1514" s="212"/>
      <c r="AD1514" s="212"/>
      <c r="AE1514" s="212"/>
      <c r="AF1514" s="212"/>
      <c r="AG1514" s="212" t="s">
        <v>302</v>
      </c>
      <c r="AH1514" s="212">
        <v>2</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
      <c r="A1515" s="219"/>
      <c r="B1515" s="220"/>
      <c r="C1515" s="264" t="s">
        <v>1078</v>
      </c>
      <c r="D1515" s="257"/>
      <c r="E1515" s="258">
        <v>10.199999999999999</v>
      </c>
      <c r="F1515" s="222"/>
      <c r="G1515" s="222"/>
      <c r="H1515" s="222"/>
      <c r="I1515" s="222"/>
      <c r="J1515" s="222"/>
      <c r="K1515" s="222"/>
      <c r="L1515" s="222"/>
      <c r="M1515" s="222"/>
      <c r="N1515" s="221"/>
      <c r="O1515" s="221"/>
      <c r="P1515" s="221"/>
      <c r="Q1515" s="221"/>
      <c r="R1515" s="222"/>
      <c r="S1515" s="222"/>
      <c r="T1515" s="222"/>
      <c r="U1515" s="222"/>
      <c r="V1515" s="222"/>
      <c r="W1515" s="222"/>
      <c r="X1515" s="222"/>
      <c r="Y1515" s="222"/>
      <c r="Z1515" s="212"/>
      <c r="AA1515" s="212"/>
      <c r="AB1515" s="212"/>
      <c r="AC1515" s="212"/>
      <c r="AD1515" s="212"/>
      <c r="AE1515" s="212"/>
      <c r="AF1515" s="212"/>
      <c r="AG1515" s="212" t="s">
        <v>302</v>
      </c>
      <c r="AH1515" s="212">
        <v>2</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
      <c r="A1516" s="219"/>
      <c r="B1516" s="220"/>
      <c r="C1516" s="264" t="s">
        <v>667</v>
      </c>
      <c r="D1516" s="257"/>
      <c r="E1516" s="258"/>
      <c r="F1516" s="222"/>
      <c r="G1516" s="222"/>
      <c r="H1516" s="222"/>
      <c r="I1516" s="222"/>
      <c r="J1516" s="222"/>
      <c r="K1516" s="222"/>
      <c r="L1516" s="222"/>
      <c r="M1516" s="222"/>
      <c r="N1516" s="221"/>
      <c r="O1516" s="221"/>
      <c r="P1516" s="221"/>
      <c r="Q1516" s="221"/>
      <c r="R1516" s="222"/>
      <c r="S1516" s="222"/>
      <c r="T1516" s="222"/>
      <c r="U1516" s="222"/>
      <c r="V1516" s="222"/>
      <c r="W1516" s="222"/>
      <c r="X1516" s="222"/>
      <c r="Y1516" s="222"/>
      <c r="Z1516" s="212"/>
      <c r="AA1516" s="212"/>
      <c r="AB1516" s="212"/>
      <c r="AC1516" s="212"/>
      <c r="AD1516" s="212"/>
      <c r="AE1516" s="212"/>
      <c r="AF1516" s="212"/>
      <c r="AG1516" s="212" t="s">
        <v>302</v>
      </c>
      <c r="AH1516" s="212">
        <v>2</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
      <c r="A1517" s="219"/>
      <c r="B1517" s="220"/>
      <c r="C1517" s="264" t="s">
        <v>1079</v>
      </c>
      <c r="D1517" s="257"/>
      <c r="E1517" s="258">
        <v>8.91</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22"/>
      <c r="Z1517" s="212"/>
      <c r="AA1517" s="212"/>
      <c r="AB1517" s="212"/>
      <c r="AC1517" s="212"/>
      <c r="AD1517" s="212"/>
      <c r="AE1517" s="212"/>
      <c r="AF1517" s="212"/>
      <c r="AG1517" s="212" t="s">
        <v>302</v>
      </c>
      <c r="AH1517" s="212">
        <v>2</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
      <c r="A1518" s="219"/>
      <c r="B1518" s="220"/>
      <c r="C1518" s="264" t="s">
        <v>1080</v>
      </c>
      <c r="D1518" s="257"/>
      <c r="E1518" s="258"/>
      <c r="F1518" s="222"/>
      <c r="G1518" s="222"/>
      <c r="H1518" s="222"/>
      <c r="I1518" s="222"/>
      <c r="J1518" s="222"/>
      <c r="K1518" s="222"/>
      <c r="L1518" s="222"/>
      <c r="M1518" s="222"/>
      <c r="N1518" s="221"/>
      <c r="O1518" s="221"/>
      <c r="P1518" s="221"/>
      <c r="Q1518" s="221"/>
      <c r="R1518" s="222"/>
      <c r="S1518" s="222"/>
      <c r="T1518" s="222"/>
      <c r="U1518" s="222"/>
      <c r="V1518" s="222"/>
      <c r="W1518" s="222"/>
      <c r="X1518" s="222"/>
      <c r="Y1518" s="222"/>
      <c r="Z1518" s="212"/>
      <c r="AA1518" s="212"/>
      <c r="AB1518" s="212"/>
      <c r="AC1518" s="212"/>
      <c r="AD1518" s="212"/>
      <c r="AE1518" s="212"/>
      <c r="AF1518" s="212"/>
      <c r="AG1518" s="212" t="s">
        <v>302</v>
      </c>
      <c r="AH1518" s="212">
        <v>2</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64" t="s">
        <v>1081</v>
      </c>
      <c r="D1519" s="257"/>
      <c r="E1519" s="258">
        <v>9.6</v>
      </c>
      <c r="F1519" s="222"/>
      <c r="G1519" s="222"/>
      <c r="H1519" s="222"/>
      <c r="I1519" s="222"/>
      <c r="J1519" s="222"/>
      <c r="K1519" s="222"/>
      <c r="L1519" s="222"/>
      <c r="M1519" s="222"/>
      <c r="N1519" s="221"/>
      <c r="O1519" s="221"/>
      <c r="P1519" s="221"/>
      <c r="Q1519" s="221"/>
      <c r="R1519" s="222"/>
      <c r="S1519" s="222"/>
      <c r="T1519" s="222"/>
      <c r="U1519" s="222"/>
      <c r="V1519" s="222"/>
      <c r="W1519" s="222"/>
      <c r="X1519" s="222"/>
      <c r="Y1519" s="222"/>
      <c r="Z1519" s="212"/>
      <c r="AA1519" s="212"/>
      <c r="AB1519" s="212"/>
      <c r="AC1519" s="212"/>
      <c r="AD1519" s="212"/>
      <c r="AE1519" s="212"/>
      <c r="AF1519" s="212"/>
      <c r="AG1519" s="212" t="s">
        <v>302</v>
      </c>
      <c r="AH1519" s="212">
        <v>2</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
      <c r="A1520" s="219"/>
      <c r="B1520" s="220"/>
      <c r="C1520" s="264" t="s">
        <v>1081</v>
      </c>
      <c r="D1520" s="257"/>
      <c r="E1520" s="258">
        <v>9.6</v>
      </c>
      <c r="F1520" s="222"/>
      <c r="G1520" s="222"/>
      <c r="H1520" s="222"/>
      <c r="I1520" s="222"/>
      <c r="J1520" s="222"/>
      <c r="K1520" s="222"/>
      <c r="L1520" s="222"/>
      <c r="M1520" s="222"/>
      <c r="N1520" s="221"/>
      <c r="O1520" s="221"/>
      <c r="P1520" s="221"/>
      <c r="Q1520" s="221"/>
      <c r="R1520" s="222"/>
      <c r="S1520" s="222"/>
      <c r="T1520" s="222"/>
      <c r="U1520" s="222"/>
      <c r="V1520" s="222"/>
      <c r="W1520" s="222"/>
      <c r="X1520" s="222"/>
      <c r="Y1520" s="222"/>
      <c r="Z1520" s="212"/>
      <c r="AA1520" s="212"/>
      <c r="AB1520" s="212"/>
      <c r="AC1520" s="212"/>
      <c r="AD1520" s="212"/>
      <c r="AE1520" s="212"/>
      <c r="AF1520" s="212"/>
      <c r="AG1520" s="212" t="s">
        <v>302</v>
      </c>
      <c r="AH1520" s="212">
        <v>2</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
      <c r="A1521" s="219"/>
      <c r="B1521" s="220"/>
      <c r="C1521" s="263" t="s">
        <v>431</v>
      </c>
      <c r="D1521" s="257"/>
      <c r="E1521" s="258"/>
      <c r="F1521" s="222"/>
      <c r="G1521" s="222"/>
      <c r="H1521" s="222"/>
      <c r="I1521" s="222"/>
      <c r="J1521" s="222"/>
      <c r="K1521" s="222"/>
      <c r="L1521" s="222"/>
      <c r="M1521" s="222"/>
      <c r="N1521" s="221"/>
      <c r="O1521" s="221"/>
      <c r="P1521" s="221"/>
      <c r="Q1521" s="221"/>
      <c r="R1521" s="222"/>
      <c r="S1521" s="222"/>
      <c r="T1521" s="222"/>
      <c r="U1521" s="222"/>
      <c r="V1521" s="222"/>
      <c r="W1521" s="222"/>
      <c r="X1521" s="222"/>
      <c r="Y1521" s="222"/>
      <c r="Z1521" s="212"/>
      <c r="AA1521" s="212"/>
      <c r="AB1521" s="212"/>
      <c r="AC1521" s="212"/>
      <c r="AD1521" s="212"/>
      <c r="AE1521" s="212"/>
      <c r="AF1521" s="212"/>
      <c r="AG1521" s="212" t="s">
        <v>302</v>
      </c>
      <c r="AH1521" s="212"/>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
      <c r="A1522" s="219"/>
      <c r="B1522" s="220"/>
      <c r="C1522" s="253" t="s">
        <v>1082</v>
      </c>
      <c r="D1522" s="223"/>
      <c r="E1522" s="224">
        <v>6.11</v>
      </c>
      <c r="F1522" s="222"/>
      <c r="G1522" s="222"/>
      <c r="H1522" s="222"/>
      <c r="I1522" s="222"/>
      <c r="J1522" s="222"/>
      <c r="K1522" s="222"/>
      <c r="L1522" s="222"/>
      <c r="M1522" s="222"/>
      <c r="N1522" s="221"/>
      <c r="O1522" s="221"/>
      <c r="P1522" s="221"/>
      <c r="Q1522" s="221"/>
      <c r="R1522" s="222"/>
      <c r="S1522" s="222"/>
      <c r="T1522" s="222"/>
      <c r="U1522" s="222"/>
      <c r="V1522" s="222"/>
      <c r="W1522" s="222"/>
      <c r="X1522" s="222"/>
      <c r="Y1522" s="222"/>
      <c r="Z1522" s="212"/>
      <c r="AA1522" s="212"/>
      <c r="AB1522" s="212"/>
      <c r="AC1522" s="212"/>
      <c r="AD1522" s="212"/>
      <c r="AE1522" s="212"/>
      <c r="AF1522" s="212"/>
      <c r="AG1522" s="212" t="s">
        <v>302</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ht="22.5" outlineLevel="1" x14ac:dyDescent="0.2">
      <c r="A1523" s="233">
        <v>120</v>
      </c>
      <c r="B1523" s="234" t="s">
        <v>1083</v>
      </c>
      <c r="C1523" s="250" t="s">
        <v>1084</v>
      </c>
      <c r="D1523" s="235" t="s">
        <v>376</v>
      </c>
      <c r="E1523" s="236">
        <v>1415.778</v>
      </c>
      <c r="F1523" s="237"/>
      <c r="G1523" s="238">
        <f>ROUND(E1523*F1523,2)</f>
        <v>0</v>
      </c>
      <c r="H1523" s="237"/>
      <c r="I1523" s="238">
        <f>ROUND(E1523*H1523,2)</f>
        <v>0</v>
      </c>
      <c r="J1523" s="237"/>
      <c r="K1523" s="238">
        <f>ROUND(E1523*J1523,2)</f>
        <v>0</v>
      </c>
      <c r="L1523" s="238">
        <v>21</v>
      </c>
      <c r="M1523" s="238">
        <f>G1523*(1+L1523/100)</f>
        <v>0</v>
      </c>
      <c r="N1523" s="236">
        <v>1.92E-3</v>
      </c>
      <c r="O1523" s="236">
        <f>ROUND(E1523*N1523,2)</f>
        <v>2.72</v>
      </c>
      <c r="P1523" s="236">
        <v>0</v>
      </c>
      <c r="Q1523" s="236">
        <f>ROUND(E1523*P1523,2)</f>
        <v>0</v>
      </c>
      <c r="R1523" s="238" t="s">
        <v>450</v>
      </c>
      <c r="S1523" s="238" t="s">
        <v>285</v>
      </c>
      <c r="T1523" s="239" t="s">
        <v>320</v>
      </c>
      <c r="U1523" s="222">
        <v>0</v>
      </c>
      <c r="V1523" s="222">
        <f>ROUND(E1523*U1523,2)</f>
        <v>0</v>
      </c>
      <c r="W1523" s="222"/>
      <c r="X1523" s="222" t="s">
        <v>451</v>
      </c>
      <c r="Y1523" s="222" t="s">
        <v>279</v>
      </c>
      <c r="Z1523" s="212"/>
      <c r="AA1523" s="212"/>
      <c r="AB1523" s="212"/>
      <c r="AC1523" s="212"/>
      <c r="AD1523" s="212"/>
      <c r="AE1523" s="212"/>
      <c r="AF1523" s="212"/>
      <c r="AG1523" s="212" t="s">
        <v>1008</v>
      </c>
      <c r="AH1523" s="212"/>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2" x14ac:dyDescent="0.2">
      <c r="A1524" s="219"/>
      <c r="B1524" s="220"/>
      <c r="C1524" s="253" t="s">
        <v>548</v>
      </c>
      <c r="D1524" s="223"/>
      <c r="E1524" s="224"/>
      <c r="F1524" s="222"/>
      <c r="G1524" s="222"/>
      <c r="H1524" s="222"/>
      <c r="I1524" s="222"/>
      <c r="J1524" s="222"/>
      <c r="K1524" s="222"/>
      <c r="L1524" s="222"/>
      <c r="M1524" s="222"/>
      <c r="N1524" s="221"/>
      <c r="O1524" s="221"/>
      <c r="P1524" s="221"/>
      <c r="Q1524" s="221"/>
      <c r="R1524" s="222"/>
      <c r="S1524" s="222"/>
      <c r="T1524" s="222"/>
      <c r="U1524" s="222"/>
      <c r="V1524" s="222"/>
      <c r="W1524" s="222"/>
      <c r="X1524" s="222"/>
      <c r="Y1524" s="222"/>
      <c r="Z1524" s="212"/>
      <c r="AA1524" s="212"/>
      <c r="AB1524" s="212"/>
      <c r="AC1524" s="212"/>
      <c r="AD1524" s="212"/>
      <c r="AE1524" s="212"/>
      <c r="AF1524" s="212"/>
      <c r="AG1524" s="212" t="s">
        <v>302</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
      <c r="A1525" s="219"/>
      <c r="B1525" s="220"/>
      <c r="C1525" s="253" t="s">
        <v>1042</v>
      </c>
      <c r="D1525" s="223"/>
      <c r="E1525" s="224"/>
      <c r="F1525" s="222"/>
      <c r="G1525" s="222"/>
      <c r="H1525" s="222"/>
      <c r="I1525" s="222"/>
      <c r="J1525" s="222"/>
      <c r="K1525" s="222"/>
      <c r="L1525" s="222"/>
      <c r="M1525" s="222"/>
      <c r="N1525" s="221"/>
      <c r="O1525" s="221"/>
      <c r="P1525" s="221"/>
      <c r="Q1525" s="221"/>
      <c r="R1525" s="222"/>
      <c r="S1525" s="222"/>
      <c r="T1525" s="222"/>
      <c r="U1525" s="222"/>
      <c r="V1525" s="222"/>
      <c r="W1525" s="222"/>
      <c r="X1525" s="222"/>
      <c r="Y1525" s="222"/>
      <c r="Z1525" s="212"/>
      <c r="AA1525" s="212"/>
      <c r="AB1525" s="212"/>
      <c r="AC1525" s="212"/>
      <c r="AD1525" s="212"/>
      <c r="AE1525" s="212"/>
      <c r="AF1525" s="212"/>
      <c r="AG1525" s="212" t="s">
        <v>302</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
      <c r="A1526" s="219"/>
      <c r="B1526" s="220"/>
      <c r="C1526" s="263" t="s">
        <v>429</v>
      </c>
      <c r="D1526" s="257"/>
      <c r="E1526" s="258"/>
      <c r="F1526" s="222"/>
      <c r="G1526" s="222"/>
      <c r="H1526" s="222"/>
      <c r="I1526" s="222"/>
      <c r="J1526" s="222"/>
      <c r="K1526" s="222"/>
      <c r="L1526" s="222"/>
      <c r="M1526" s="222"/>
      <c r="N1526" s="221"/>
      <c r="O1526" s="221"/>
      <c r="P1526" s="221"/>
      <c r="Q1526" s="221"/>
      <c r="R1526" s="222"/>
      <c r="S1526" s="222"/>
      <c r="T1526" s="222"/>
      <c r="U1526" s="222"/>
      <c r="V1526" s="222"/>
      <c r="W1526" s="222"/>
      <c r="X1526" s="222"/>
      <c r="Y1526" s="222"/>
      <c r="Z1526" s="212"/>
      <c r="AA1526" s="212"/>
      <c r="AB1526" s="212"/>
      <c r="AC1526" s="212"/>
      <c r="AD1526" s="212"/>
      <c r="AE1526" s="212"/>
      <c r="AF1526" s="212"/>
      <c r="AG1526" s="212" t="s">
        <v>302</v>
      </c>
      <c r="AH1526" s="212"/>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
      <c r="A1527" s="219"/>
      <c r="B1527" s="220"/>
      <c r="C1527" s="264" t="s">
        <v>1020</v>
      </c>
      <c r="D1527" s="257"/>
      <c r="E1527" s="258"/>
      <c r="F1527" s="222"/>
      <c r="G1527" s="222"/>
      <c r="H1527" s="222"/>
      <c r="I1527" s="222"/>
      <c r="J1527" s="222"/>
      <c r="K1527" s="222"/>
      <c r="L1527" s="222"/>
      <c r="M1527" s="222"/>
      <c r="N1527" s="221"/>
      <c r="O1527" s="221"/>
      <c r="P1527" s="221"/>
      <c r="Q1527" s="221"/>
      <c r="R1527" s="222"/>
      <c r="S1527" s="222"/>
      <c r="T1527" s="222"/>
      <c r="U1527" s="222"/>
      <c r="V1527" s="222"/>
      <c r="W1527" s="222"/>
      <c r="X1527" s="222"/>
      <c r="Y1527" s="222"/>
      <c r="Z1527" s="212"/>
      <c r="AA1527" s="212"/>
      <c r="AB1527" s="212"/>
      <c r="AC1527" s="212"/>
      <c r="AD1527" s="212"/>
      <c r="AE1527" s="212"/>
      <c r="AF1527" s="212"/>
      <c r="AG1527" s="212" t="s">
        <v>302</v>
      </c>
      <c r="AH1527" s="212">
        <v>2</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3" x14ac:dyDescent="0.2">
      <c r="A1528" s="219"/>
      <c r="B1528" s="220"/>
      <c r="C1528" s="264" t="s">
        <v>1085</v>
      </c>
      <c r="D1528" s="257"/>
      <c r="E1528" s="258">
        <v>674.18</v>
      </c>
      <c r="F1528" s="222"/>
      <c r="G1528" s="222"/>
      <c r="H1528" s="222"/>
      <c r="I1528" s="222"/>
      <c r="J1528" s="222"/>
      <c r="K1528" s="222"/>
      <c r="L1528" s="222"/>
      <c r="M1528" s="222"/>
      <c r="N1528" s="221"/>
      <c r="O1528" s="221"/>
      <c r="P1528" s="221"/>
      <c r="Q1528" s="221"/>
      <c r="R1528" s="222"/>
      <c r="S1528" s="222"/>
      <c r="T1528" s="222"/>
      <c r="U1528" s="222"/>
      <c r="V1528" s="222"/>
      <c r="W1528" s="222"/>
      <c r="X1528" s="222"/>
      <c r="Y1528" s="222"/>
      <c r="Z1528" s="212"/>
      <c r="AA1528" s="212"/>
      <c r="AB1528" s="212"/>
      <c r="AC1528" s="212"/>
      <c r="AD1528" s="212"/>
      <c r="AE1528" s="212"/>
      <c r="AF1528" s="212"/>
      <c r="AG1528" s="212" t="s">
        <v>302</v>
      </c>
      <c r="AH1528" s="212">
        <v>2</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
      <c r="A1529" s="219"/>
      <c r="B1529" s="220"/>
      <c r="C1529" s="264" t="s">
        <v>1021</v>
      </c>
      <c r="D1529" s="257"/>
      <c r="E1529" s="258"/>
      <c r="F1529" s="222"/>
      <c r="G1529" s="222"/>
      <c r="H1529" s="222"/>
      <c r="I1529" s="222"/>
      <c r="J1529" s="222"/>
      <c r="K1529" s="222"/>
      <c r="L1529" s="222"/>
      <c r="M1529" s="222"/>
      <c r="N1529" s="221"/>
      <c r="O1529" s="221"/>
      <c r="P1529" s="221"/>
      <c r="Q1529" s="221"/>
      <c r="R1529" s="222"/>
      <c r="S1529" s="222"/>
      <c r="T1529" s="222"/>
      <c r="U1529" s="222"/>
      <c r="V1529" s="222"/>
      <c r="W1529" s="222"/>
      <c r="X1529" s="222"/>
      <c r="Y1529" s="222"/>
      <c r="Z1529" s="212"/>
      <c r="AA1529" s="212"/>
      <c r="AB1529" s="212"/>
      <c r="AC1529" s="212"/>
      <c r="AD1529" s="212"/>
      <c r="AE1529" s="212"/>
      <c r="AF1529" s="212"/>
      <c r="AG1529" s="212" t="s">
        <v>302</v>
      </c>
      <c r="AH1529" s="212">
        <v>2</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64" t="s">
        <v>1085</v>
      </c>
      <c r="D1530" s="257"/>
      <c r="E1530" s="258">
        <v>674.18</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22"/>
      <c r="Z1530" s="212"/>
      <c r="AA1530" s="212"/>
      <c r="AB1530" s="212"/>
      <c r="AC1530" s="212"/>
      <c r="AD1530" s="212"/>
      <c r="AE1530" s="212"/>
      <c r="AF1530" s="212"/>
      <c r="AG1530" s="212" t="s">
        <v>302</v>
      </c>
      <c r="AH1530" s="212">
        <v>2</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63" t="s">
        <v>431</v>
      </c>
      <c r="D1531" s="257"/>
      <c r="E1531" s="258"/>
      <c r="F1531" s="222"/>
      <c r="G1531" s="222"/>
      <c r="H1531" s="222"/>
      <c r="I1531" s="222"/>
      <c r="J1531" s="222"/>
      <c r="K1531" s="222"/>
      <c r="L1531" s="222"/>
      <c r="M1531" s="222"/>
      <c r="N1531" s="221"/>
      <c r="O1531" s="221"/>
      <c r="P1531" s="221"/>
      <c r="Q1531" s="221"/>
      <c r="R1531" s="222"/>
      <c r="S1531" s="222"/>
      <c r="T1531" s="222"/>
      <c r="U1531" s="222"/>
      <c r="V1531" s="222"/>
      <c r="W1531" s="222"/>
      <c r="X1531" s="222"/>
      <c r="Y1531" s="222"/>
      <c r="Z1531" s="212"/>
      <c r="AA1531" s="212"/>
      <c r="AB1531" s="212"/>
      <c r="AC1531" s="212"/>
      <c r="AD1531" s="212"/>
      <c r="AE1531" s="212"/>
      <c r="AF1531" s="212"/>
      <c r="AG1531" s="212" t="s">
        <v>302</v>
      </c>
      <c r="AH1531" s="212"/>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
      <c r="A1532" s="219"/>
      <c r="B1532" s="220"/>
      <c r="C1532" s="253" t="s">
        <v>1086</v>
      </c>
      <c r="D1532" s="223"/>
      <c r="E1532" s="224">
        <v>1415.78</v>
      </c>
      <c r="F1532" s="222"/>
      <c r="G1532" s="222"/>
      <c r="H1532" s="222"/>
      <c r="I1532" s="222"/>
      <c r="J1532" s="222"/>
      <c r="K1532" s="222"/>
      <c r="L1532" s="222"/>
      <c r="M1532" s="222"/>
      <c r="N1532" s="221"/>
      <c r="O1532" s="221"/>
      <c r="P1532" s="221"/>
      <c r="Q1532" s="221"/>
      <c r="R1532" s="222"/>
      <c r="S1532" s="222"/>
      <c r="T1532" s="222"/>
      <c r="U1532" s="222"/>
      <c r="V1532" s="222"/>
      <c r="W1532" s="222"/>
      <c r="X1532" s="222"/>
      <c r="Y1532" s="222"/>
      <c r="Z1532" s="212"/>
      <c r="AA1532" s="212"/>
      <c r="AB1532" s="212"/>
      <c r="AC1532" s="212"/>
      <c r="AD1532" s="212"/>
      <c r="AE1532" s="212"/>
      <c r="AF1532" s="212"/>
      <c r="AG1532" s="212" t="s">
        <v>302</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1" x14ac:dyDescent="0.2">
      <c r="A1533" s="233">
        <v>121</v>
      </c>
      <c r="B1533" s="234" t="s">
        <v>1087</v>
      </c>
      <c r="C1533" s="250" t="s">
        <v>1088</v>
      </c>
      <c r="D1533" s="235" t="s">
        <v>383</v>
      </c>
      <c r="E1533" s="236">
        <v>6.7998399999999997</v>
      </c>
      <c r="F1533" s="237"/>
      <c r="G1533" s="238">
        <f>ROUND(E1533*F1533,2)</f>
        <v>0</v>
      </c>
      <c r="H1533" s="237"/>
      <c r="I1533" s="238">
        <f>ROUND(E1533*H1533,2)</f>
        <v>0</v>
      </c>
      <c r="J1533" s="237"/>
      <c r="K1533" s="238">
        <f>ROUND(E1533*J1533,2)</f>
        <v>0</v>
      </c>
      <c r="L1533" s="238">
        <v>21</v>
      </c>
      <c r="M1533" s="238">
        <f>G1533*(1+L1533/100)</f>
        <v>0</v>
      </c>
      <c r="N1533" s="236">
        <v>0</v>
      </c>
      <c r="O1533" s="236">
        <f>ROUND(E1533*N1533,2)</f>
        <v>0</v>
      </c>
      <c r="P1533" s="236">
        <v>0</v>
      </c>
      <c r="Q1533" s="236">
        <f>ROUND(E1533*P1533,2)</f>
        <v>0</v>
      </c>
      <c r="R1533" s="238" t="s">
        <v>1032</v>
      </c>
      <c r="S1533" s="238" t="s">
        <v>285</v>
      </c>
      <c r="T1533" s="239" t="s">
        <v>320</v>
      </c>
      <c r="U1533" s="222">
        <v>1.831</v>
      </c>
      <c r="V1533" s="222">
        <f>ROUND(E1533*U1533,2)</f>
        <v>12.45</v>
      </c>
      <c r="W1533" s="222"/>
      <c r="X1533" s="222" t="s">
        <v>950</v>
      </c>
      <c r="Y1533" s="222" t="s">
        <v>279</v>
      </c>
      <c r="Z1533" s="212"/>
      <c r="AA1533" s="212"/>
      <c r="AB1533" s="212"/>
      <c r="AC1533" s="212"/>
      <c r="AD1533" s="212"/>
      <c r="AE1533" s="212"/>
      <c r="AF1533" s="212"/>
      <c r="AG1533" s="212" t="s">
        <v>951</v>
      </c>
      <c r="AH1533" s="212"/>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2" x14ac:dyDescent="0.2">
      <c r="A1534" s="219"/>
      <c r="B1534" s="220"/>
      <c r="C1534" s="262" t="s">
        <v>1089</v>
      </c>
      <c r="D1534" s="259"/>
      <c r="E1534" s="259"/>
      <c r="F1534" s="259"/>
      <c r="G1534" s="259"/>
      <c r="H1534" s="222"/>
      <c r="I1534" s="222"/>
      <c r="J1534" s="222"/>
      <c r="K1534" s="222"/>
      <c r="L1534" s="222"/>
      <c r="M1534" s="222"/>
      <c r="N1534" s="221"/>
      <c r="O1534" s="221"/>
      <c r="P1534" s="221"/>
      <c r="Q1534" s="221"/>
      <c r="R1534" s="222"/>
      <c r="S1534" s="222"/>
      <c r="T1534" s="222"/>
      <c r="U1534" s="222"/>
      <c r="V1534" s="222"/>
      <c r="W1534" s="222"/>
      <c r="X1534" s="222"/>
      <c r="Y1534" s="222"/>
      <c r="Z1534" s="212"/>
      <c r="AA1534" s="212"/>
      <c r="AB1534" s="212"/>
      <c r="AC1534" s="212"/>
      <c r="AD1534" s="212"/>
      <c r="AE1534" s="212"/>
      <c r="AF1534" s="212"/>
      <c r="AG1534" s="212" t="s">
        <v>324</v>
      </c>
      <c r="AH1534" s="212"/>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2" x14ac:dyDescent="0.2">
      <c r="A1535" s="219"/>
      <c r="B1535" s="220"/>
      <c r="C1535" s="253" t="s">
        <v>953</v>
      </c>
      <c r="D1535" s="223"/>
      <c r="E1535" s="224"/>
      <c r="F1535" s="222"/>
      <c r="G1535" s="222"/>
      <c r="H1535" s="222"/>
      <c r="I1535" s="222"/>
      <c r="J1535" s="222"/>
      <c r="K1535" s="222"/>
      <c r="L1535" s="222"/>
      <c r="M1535" s="222"/>
      <c r="N1535" s="221"/>
      <c r="O1535" s="221"/>
      <c r="P1535" s="221"/>
      <c r="Q1535" s="221"/>
      <c r="R1535" s="222"/>
      <c r="S1535" s="222"/>
      <c r="T1535" s="222"/>
      <c r="U1535" s="222"/>
      <c r="V1535" s="222"/>
      <c r="W1535" s="222"/>
      <c r="X1535" s="222"/>
      <c r="Y1535" s="222"/>
      <c r="Z1535" s="212"/>
      <c r="AA1535" s="212"/>
      <c r="AB1535" s="212"/>
      <c r="AC1535" s="212"/>
      <c r="AD1535" s="212"/>
      <c r="AE1535" s="212"/>
      <c r="AF1535" s="212"/>
      <c r="AG1535" s="212" t="s">
        <v>302</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
      <c r="A1536" s="219"/>
      <c r="B1536" s="220"/>
      <c r="C1536" s="253" t="s">
        <v>1090</v>
      </c>
      <c r="D1536" s="223"/>
      <c r="E1536" s="224"/>
      <c r="F1536" s="222"/>
      <c r="G1536" s="222"/>
      <c r="H1536" s="222"/>
      <c r="I1536" s="222"/>
      <c r="J1536" s="222"/>
      <c r="K1536" s="222"/>
      <c r="L1536" s="222"/>
      <c r="M1536" s="222"/>
      <c r="N1536" s="221"/>
      <c r="O1536" s="221"/>
      <c r="P1536" s="221"/>
      <c r="Q1536" s="221"/>
      <c r="R1536" s="222"/>
      <c r="S1536" s="222"/>
      <c r="T1536" s="222"/>
      <c r="U1536" s="222"/>
      <c r="V1536" s="222"/>
      <c r="W1536" s="222"/>
      <c r="X1536" s="222"/>
      <c r="Y1536" s="222"/>
      <c r="Z1536" s="212"/>
      <c r="AA1536" s="212"/>
      <c r="AB1536" s="212"/>
      <c r="AC1536" s="212"/>
      <c r="AD1536" s="212"/>
      <c r="AE1536" s="212"/>
      <c r="AF1536" s="212"/>
      <c r="AG1536" s="212" t="s">
        <v>302</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
      <c r="A1537" s="219"/>
      <c r="B1537" s="220"/>
      <c r="C1537" s="253" t="s">
        <v>1091</v>
      </c>
      <c r="D1537" s="223"/>
      <c r="E1537" s="224">
        <v>6.7998399999999997</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22"/>
      <c r="Z1537" s="212"/>
      <c r="AA1537" s="212"/>
      <c r="AB1537" s="212"/>
      <c r="AC1537" s="212"/>
      <c r="AD1537" s="212"/>
      <c r="AE1537" s="212"/>
      <c r="AF1537" s="212"/>
      <c r="AG1537" s="212" t="s">
        <v>302</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x14ac:dyDescent="0.2">
      <c r="A1538" s="226" t="s">
        <v>271</v>
      </c>
      <c r="B1538" s="227" t="s">
        <v>168</v>
      </c>
      <c r="C1538" s="249" t="s">
        <v>169</v>
      </c>
      <c r="D1538" s="228"/>
      <c r="E1538" s="229"/>
      <c r="F1538" s="230"/>
      <c r="G1538" s="230">
        <f>SUMIF(AG1539:AG1547,"&lt;&gt;NOR",G1539:G1547)</f>
        <v>0</v>
      </c>
      <c r="H1538" s="230"/>
      <c r="I1538" s="230">
        <f>SUM(I1539:I1547)</f>
        <v>0</v>
      </c>
      <c r="J1538" s="230"/>
      <c r="K1538" s="230">
        <f>SUM(K1539:K1547)</f>
        <v>0</v>
      </c>
      <c r="L1538" s="230"/>
      <c r="M1538" s="230">
        <f>SUM(M1539:M1547)</f>
        <v>0</v>
      </c>
      <c r="N1538" s="229"/>
      <c r="O1538" s="229">
        <f>SUM(O1539:O1547)</f>
        <v>0.69</v>
      </c>
      <c r="P1538" s="229"/>
      <c r="Q1538" s="229">
        <f>SUM(Q1539:Q1547)</f>
        <v>0</v>
      </c>
      <c r="R1538" s="230"/>
      <c r="S1538" s="230"/>
      <c r="T1538" s="231"/>
      <c r="U1538" s="225"/>
      <c r="V1538" s="225">
        <f>SUM(V1539:V1547)</f>
        <v>5.55</v>
      </c>
      <c r="W1538" s="225"/>
      <c r="X1538" s="225"/>
      <c r="Y1538" s="225"/>
      <c r="AG1538" t="s">
        <v>272</v>
      </c>
    </row>
    <row r="1539" spans="1:60" ht="33.75" outlineLevel="1" x14ac:dyDescent="0.2">
      <c r="A1539" s="233">
        <v>122</v>
      </c>
      <c r="B1539" s="234" t="s">
        <v>1092</v>
      </c>
      <c r="C1539" s="250" t="s">
        <v>1093</v>
      </c>
      <c r="D1539" s="235" t="s">
        <v>411</v>
      </c>
      <c r="E1539" s="236">
        <v>9</v>
      </c>
      <c r="F1539" s="237"/>
      <c r="G1539" s="238">
        <f>ROUND(E1539*F1539,2)</f>
        <v>0</v>
      </c>
      <c r="H1539" s="237"/>
      <c r="I1539" s="238">
        <f>ROUND(E1539*H1539,2)</f>
        <v>0</v>
      </c>
      <c r="J1539" s="237"/>
      <c r="K1539" s="238">
        <f>ROUND(E1539*J1539,2)</f>
        <v>0</v>
      </c>
      <c r="L1539" s="238">
        <v>21</v>
      </c>
      <c r="M1539" s="238">
        <f>G1539*(1+L1539/100)</f>
        <v>0</v>
      </c>
      <c r="N1539" s="236">
        <v>7.6630000000000004E-2</v>
      </c>
      <c r="O1539" s="236">
        <f>ROUND(E1539*N1539,2)</f>
        <v>0.69</v>
      </c>
      <c r="P1539" s="236">
        <v>0</v>
      </c>
      <c r="Q1539" s="236">
        <f>ROUND(E1539*P1539,2)</f>
        <v>0</v>
      </c>
      <c r="R1539" s="238" t="s">
        <v>1094</v>
      </c>
      <c r="S1539" s="238" t="s">
        <v>285</v>
      </c>
      <c r="T1539" s="239" t="s">
        <v>320</v>
      </c>
      <c r="U1539" s="222">
        <v>0.5</v>
      </c>
      <c r="V1539" s="222">
        <f>ROUND(E1539*U1539,2)</f>
        <v>4.5</v>
      </c>
      <c r="W1539" s="222"/>
      <c r="X1539" s="222" t="s">
        <v>321</v>
      </c>
      <c r="Y1539" s="222" t="s">
        <v>279</v>
      </c>
      <c r="Z1539" s="212"/>
      <c r="AA1539" s="212"/>
      <c r="AB1539" s="212"/>
      <c r="AC1539" s="212"/>
      <c r="AD1539" s="212"/>
      <c r="AE1539" s="212"/>
      <c r="AF1539" s="212"/>
      <c r="AG1539" s="212" t="s">
        <v>960</v>
      </c>
      <c r="AH1539" s="212"/>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2" x14ac:dyDescent="0.2">
      <c r="A1540" s="219"/>
      <c r="B1540" s="220"/>
      <c r="C1540" s="253" t="s">
        <v>1095</v>
      </c>
      <c r="D1540" s="223"/>
      <c r="E1540" s="224"/>
      <c r="F1540" s="222"/>
      <c r="G1540" s="222"/>
      <c r="H1540" s="222"/>
      <c r="I1540" s="222"/>
      <c r="J1540" s="222"/>
      <c r="K1540" s="222"/>
      <c r="L1540" s="222"/>
      <c r="M1540" s="222"/>
      <c r="N1540" s="221"/>
      <c r="O1540" s="221"/>
      <c r="P1540" s="221"/>
      <c r="Q1540" s="221"/>
      <c r="R1540" s="222"/>
      <c r="S1540" s="222"/>
      <c r="T1540" s="222"/>
      <c r="U1540" s="222"/>
      <c r="V1540" s="222"/>
      <c r="W1540" s="222"/>
      <c r="X1540" s="222"/>
      <c r="Y1540" s="222"/>
      <c r="Z1540" s="212"/>
      <c r="AA1540" s="212"/>
      <c r="AB1540" s="212"/>
      <c r="AC1540" s="212"/>
      <c r="AD1540" s="212"/>
      <c r="AE1540" s="212"/>
      <c r="AF1540" s="212"/>
      <c r="AG1540" s="212" t="s">
        <v>302</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
      <c r="A1541" s="219"/>
      <c r="B1541" s="220"/>
      <c r="C1541" s="253" t="s">
        <v>1096</v>
      </c>
      <c r="D1541" s="223"/>
      <c r="E1541" s="224"/>
      <c r="F1541" s="222"/>
      <c r="G1541" s="222"/>
      <c r="H1541" s="222"/>
      <c r="I1541" s="222"/>
      <c r="J1541" s="222"/>
      <c r="K1541" s="222"/>
      <c r="L1541" s="222"/>
      <c r="M1541" s="222"/>
      <c r="N1541" s="221"/>
      <c r="O1541" s="221"/>
      <c r="P1541" s="221"/>
      <c r="Q1541" s="221"/>
      <c r="R1541" s="222"/>
      <c r="S1541" s="222"/>
      <c r="T1541" s="222"/>
      <c r="U1541" s="222"/>
      <c r="V1541" s="222"/>
      <c r="W1541" s="222"/>
      <c r="X1541" s="222"/>
      <c r="Y1541" s="222"/>
      <c r="Z1541" s="212"/>
      <c r="AA1541" s="212"/>
      <c r="AB1541" s="212"/>
      <c r="AC1541" s="212"/>
      <c r="AD1541" s="212"/>
      <c r="AE1541" s="212"/>
      <c r="AF1541" s="212"/>
      <c r="AG1541" s="212" t="s">
        <v>302</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
      <c r="A1542" s="219"/>
      <c r="B1542" s="220"/>
      <c r="C1542" s="253" t="s">
        <v>1097</v>
      </c>
      <c r="D1542" s="223"/>
      <c r="E1542" s="224">
        <v>9</v>
      </c>
      <c r="F1542" s="222"/>
      <c r="G1542" s="222"/>
      <c r="H1542" s="222"/>
      <c r="I1542" s="222"/>
      <c r="J1542" s="222"/>
      <c r="K1542" s="222"/>
      <c r="L1542" s="222"/>
      <c r="M1542" s="222"/>
      <c r="N1542" s="221"/>
      <c r="O1542" s="221"/>
      <c r="P1542" s="221"/>
      <c r="Q1542" s="221"/>
      <c r="R1542" s="222"/>
      <c r="S1542" s="222"/>
      <c r="T1542" s="222"/>
      <c r="U1542" s="222"/>
      <c r="V1542" s="222"/>
      <c r="W1542" s="222"/>
      <c r="X1542" s="222"/>
      <c r="Y1542" s="222"/>
      <c r="Z1542" s="212"/>
      <c r="AA1542" s="212"/>
      <c r="AB1542" s="212"/>
      <c r="AC1542" s="212"/>
      <c r="AD1542" s="212"/>
      <c r="AE1542" s="212"/>
      <c r="AF1542" s="212"/>
      <c r="AG1542" s="212" t="s">
        <v>302</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1" x14ac:dyDescent="0.2">
      <c r="A1543" s="233">
        <v>123</v>
      </c>
      <c r="B1543" s="234" t="s">
        <v>1098</v>
      </c>
      <c r="C1543" s="250" t="s">
        <v>1099</v>
      </c>
      <c r="D1543" s="235" t="s">
        <v>383</v>
      </c>
      <c r="E1543" s="236">
        <v>0.68967000000000001</v>
      </c>
      <c r="F1543" s="237"/>
      <c r="G1543" s="238">
        <f>ROUND(E1543*F1543,2)</f>
        <v>0</v>
      </c>
      <c r="H1543" s="237"/>
      <c r="I1543" s="238">
        <f>ROUND(E1543*H1543,2)</f>
        <v>0</v>
      </c>
      <c r="J1543" s="237"/>
      <c r="K1543" s="238">
        <f>ROUND(E1543*J1543,2)</f>
        <v>0</v>
      </c>
      <c r="L1543" s="238">
        <v>21</v>
      </c>
      <c r="M1543" s="238">
        <f>G1543*(1+L1543/100)</f>
        <v>0</v>
      </c>
      <c r="N1543" s="236">
        <v>0</v>
      </c>
      <c r="O1543" s="236">
        <f>ROUND(E1543*N1543,2)</f>
        <v>0</v>
      </c>
      <c r="P1543" s="236">
        <v>0</v>
      </c>
      <c r="Q1543" s="236">
        <f>ROUND(E1543*P1543,2)</f>
        <v>0</v>
      </c>
      <c r="R1543" s="238" t="s">
        <v>1094</v>
      </c>
      <c r="S1543" s="238" t="s">
        <v>285</v>
      </c>
      <c r="T1543" s="239" t="s">
        <v>320</v>
      </c>
      <c r="U1543" s="222">
        <v>1.5229999999999999</v>
      </c>
      <c r="V1543" s="222">
        <f>ROUND(E1543*U1543,2)</f>
        <v>1.05</v>
      </c>
      <c r="W1543" s="222"/>
      <c r="X1543" s="222" t="s">
        <v>950</v>
      </c>
      <c r="Y1543" s="222" t="s">
        <v>279</v>
      </c>
      <c r="Z1543" s="212"/>
      <c r="AA1543" s="212"/>
      <c r="AB1543" s="212"/>
      <c r="AC1543" s="212"/>
      <c r="AD1543" s="212"/>
      <c r="AE1543" s="212"/>
      <c r="AF1543" s="212"/>
      <c r="AG1543" s="212" t="s">
        <v>951</v>
      </c>
      <c r="AH1543" s="212"/>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2" x14ac:dyDescent="0.2">
      <c r="A1544" s="219"/>
      <c r="B1544" s="220"/>
      <c r="C1544" s="262" t="s">
        <v>1100</v>
      </c>
      <c r="D1544" s="259"/>
      <c r="E1544" s="259"/>
      <c r="F1544" s="259"/>
      <c r="G1544" s="259"/>
      <c r="H1544" s="222"/>
      <c r="I1544" s="222"/>
      <c r="J1544" s="222"/>
      <c r="K1544" s="222"/>
      <c r="L1544" s="222"/>
      <c r="M1544" s="222"/>
      <c r="N1544" s="221"/>
      <c r="O1544" s="221"/>
      <c r="P1544" s="221"/>
      <c r="Q1544" s="221"/>
      <c r="R1544" s="222"/>
      <c r="S1544" s="222"/>
      <c r="T1544" s="222"/>
      <c r="U1544" s="222"/>
      <c r="V1544" s="222"/>
      <c r="W1544" s="222"/>
      <c r="X1544" s="222"/>
      <c r="Y1544" s="222"/>
      <c r="Z1544" s="212"/>
      <c r="AA1544" s="212"/>
      <c r="AB1544" s="212"/>
      <c r="AC1544" s="212"/>
      <c r="AD1544" s="212"/>
      <c r="AE1544" s="212"/>
      <c r="AF1544" s="212"/>
      <c r="AG1544" s="212" t="s">
        <v>324</v>
      </c>
      <c r="AH1544" s="212"/>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2" x14ac:dyDescent="0.2">
      <c r="A1545" s="219"/>
      <c r="B1545" s="220"/>
      <c r="C1545" s="253" t="s">
        <v>953</v>
      </c>
      <c r="D1545" s="223"/>
      <c r="E1545" s="224"/>
      <c r="F1545" s="222"/>
      <c r="G1545" s="222"/>
      <c r="H1545" s="222"/>
      <c r="I1545" s="222"/>
      <c r="J1545" s="222"/>
      <c r="K1545" s="222"/>
      <c r="L1545" s="222"/>
      <c r="M1545" s="222"/>
      <c r="N1545" s="221"/>
      <c r="O1545" s="221"/>
      <c r="P1545" s="221"/>
      <c r="Q1545" s="221"/>
      <c r="R1545" s="222"/>
      <c r="S1545" s="222"/>
      <c r="T1545" s="222"/>
      <c r="U1545" s="222"/>
      <c r="V1545" s="222"/>
      <c r="W1545" s="222"/>
      <c r="X1545" s="222"/>
      <c r="Y1545" s="222"/>
      <c r="Z1545" s="212"/>
      <c r="AA1545" s="212"/>
      <c r="AB1545" s="212"/>
      <c r="AC1545" s="212"/>
      <c r="AD1545" s="212"/>
      <c r="AE1545" s="212"/>
      <c r="AF1545" s="212"/>
      <c r="AG1545" s="212" t="s">
        <v>302</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
      <c r="A1546" s="219"/>
      <c r="B1546" s="220"/>
      <c r="C1546" s="253" t="s">
        <v>1101</v>
      </c>
      <c r="D1546" s="223"/>
      <c r="E1546" s="224"/>
      <c r="F1546" s="222"/>
      <c r="G1546" s="222"/>
      <c r="H1546" s="222"/>
      <c r="I1546" s="222"/>
      <c r="J1546" s="222"/>
      <c r="K1546" s="222"/>
      <c r="L1546" s="222"/>
      <c r="M1546" s="222"/>
      <c r="N1546" s="221"/>
      <c r="O1546" s="221"/>
      <c r="P1546" s="221"/>
      <c r="Q1546" s="221"/>
      <c r="R1546" s="222"/>
      <c r="S1546" s="222"/>
      <c r="T1546" s="222"/>
      <c r="U1546" s="222"/>
      <c r="V1546" s="222"/>
      <c r="W1546" s="222"/>
      <c r="X1546" s="222"/>
      <c r="Y1546" s="222"/>
      <c r="Z1546" s="212"/>
      <c r="AA1546" s="212"/>
      <c r="AB1546" s="212"/>
      <c r="AC1546" s="212"/>
      <c r="AD1546" s="212"/>
      <c r="AE1546" s="212"/>
      <c r="AF1546" s="212"/>
      <c r="AG1546" s="212" t="s">
        <v>302</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
      <c r="A1547" s="219"/>
      <c r="B1547" s="220"/>
      <c r="C1547" s="253" t="s">
        <v>1102</v>
      </c>
      <c r="D1547" s="223"/>
      <c r="E1547" s="224">
        <v>0.68967000000000001</v>
      </c>
      <c r="F1547" s="222"/>
      <c r="G1547" s="222"/>
      <c r="H1547" s="222"/>
      <c r="I1547" s="222"/>
      <c r="J1547" s="222"/>
      <c r="K1547" s="222"/>
      <c r="L1547" s="222"/>
      <c r="M1547" s="222"/>
      <c r="N1547" s="221"/>
      <c r="O1547" s="221"/>
      <c r="P1547" s="221"/>
      <c r="Q1547" s="221"/>
      <c r="R1547" s="222"/>
      <c r="S1547" s="222"/>
      <c r="T1547" s="222"/>
      <c r="U1547" s="222"/>
      <c r="V1547" s="222"/>
      <c r="W1547" s="222"/>
      <c r="X1547" s="222"/>
      <c r="Y1547" s="222"/>
      <c r="Z1547" s="212"/>
      <c r="AA1547" s="212"/>
      <c r="AB1547" s="212"/>
      <c r="AC1547" s="212"/>
      <c r="AD1547" s="212"/>
      <c r="AE1547" s="212"/>
      <c r="AF1547" s="212"/>
      <c r="AG1547" s="212" t="s">
        <v>302</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x14ac:dyDescent="0.2">
      <c r="A1548" s="226" t="s">
        <v>271</v>
      </c>
      <c r="B1548" s="227" t="s">
        <v>186</v>
      </c>
      <c r="C1548" s="249" t="s">
        <v>187</v>
      </c>
      <c r="D1548" s="228"/>
      <c r="E1548" s="229"/>
      <c r="F1548" s="230"/>
      <c r="G1548" s="230">
        <f>SUMIF(AG1549:AG1675,"&lt;&gt;NOR",G1549:G1675)</f>
        <v>0</v>
      </c>
      <c r="H1548" s="230"/>
      <c r="I1548" s="230">
        <f>SUM(I1549:I1675)</f>
        <v>0</v>
      </c>
      <c r="J1548" s="230"/>
      <c r="K1548" s="230">
        <f>SUM(K1549:K1675)</f>
        <v>0</v>
      </c>
      <c r="L1548" s="230"/>
      <c r="M1548" s="230">
        <f>SUM(M1549:M1675)</f>
        <v>0</v>
      </c>
      <c r="N1548" s="229"/>
      <c r="O1548" s="229">
        <f>SUM(O1549:O1675)</f>
        <v>19.309999999999999</v>
      </c>
      <c r="P1548" s="229"/>
      <c r="Q1548" s="229">
        <f>SUM(Q1549:Q1675)</f>
        <v>0</v>
      </c>
      <c r="R1548" s="230"/>
      <c r="S1548" s="230"/>
      <c r="T1548" s="231"/>
      <c r="U1548" s="225"/>
      <c r="V1548" s="225">
        <f>SUM(V1549:V1675)</f>
        <v>383.43</v>
      </c>
      <c r="W1548" s="225"/>
      <c r="X1548" s="225"/>
      <c r="Y1548" s="225"/>
      <c r="AG1548" t="s">
        <v>272</v>
      </c>
    </row>
    <row r="1549" spans="1:60" ht="33.75" outlineLevel="1" x14ac:dyDescent="0.2">
      <c r="A1549" s="233">
        <v>124</v>
      </c>
      <c r="B1549" s="234" t="s">
        <v>1103</v>
      </c>
      <c r="C1549" s="250" t="s">
        <v>1104</v>
      </c>
      <c r="D1549" s="235" t="s">
        <v>435</v>
      </c>
      <c r="E1549" s="236">
        <v>205.345</v>
      </c>
      <c r="F1549" s="237"/>
      <c r="G1549" s="238">
        <f>ROUND(E1549*F1549,2)</f>
        <v>0</v>
      </c>
      <c r="H1549" s="237"/>
      <c r="I1549" s="238">
        <f>ROUND(E1549*H1549,2)</f>
        <v>0</v>
      </c>
      <c r="J1549" s="237"/>
      <c r="K1549" s="238">
        <f>ROUND(E1549*J1549,2)</f>
        <v>0</v>
      </c>
      <c r="L1549" s="238">
        <v>21</v>
      </c>
      <c r="M1549" s="238">
        <f>G1549*(1+L1549/100)</f>
        <v>0</v>
      </c>
      <c r="N1549" s="236">
        <v>9.8999999999999999E-4</v>
      </c>
      <c r="O1549" s="236">
        <f>ROUND(E1549*N1549,2)</f>
        <v>0.2</v>
      </c>
      <c r="P1549" s="236">
        <v>0</v>
      </c>
      <c r="Q1549" s="236">
        <f>ROUND(E1549*P1549,2)</f>
        <v>0</v>
      </c>
      <c r="R1549" s="238" t="s">
        <v>1105</v>
      </c>
      <c r="S1549" s="238" t="s">
        <v>285</v>
      </c>
      <c r="T1549" s="239" t="s">
        <v>320</v>
      </c>
      <c r="U1549" s="222">
        <v>0.36099999999999999</v>
      </c>
      <c r="V1549" s="222">
        <f>ROUND(E1549*U1549,2)</f>
        <v>74.13</v>
      </c>
      <c r="W1549" s="222"/>
      <c r="X1549" s="222" t="s">
        <v>321</v>
      </c>
      <c r="Y1549" s="222" t="s">
        <v>279</v>
      </c>
      <c r="Z1549" s="212"/>
      <c r="AA1549" s="212"/>
      <c r="AB1549" s="212"/>
      <c r="AC1549" s="212"/>
      <c r="AD1549" s="212"/>
      <c r="AE1549" s="212"/>
      <c r="AF1549" s="212"/>
      <c r="AG1549" s="212" t="s">
        <v>960</v>
      </c>
      <c r="AH1549" s="212"/>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2" x14ac:dyDescent="0.2">
      <c r="A1550" s="219"/>
      <c r="B1550" s="220"/>
      <c r="C1550" s="253" t="s">
        <v>325</v>
      </c>
      <c r="D1550" s="223"/>
      <c r="E1550" s="224"/>
      <c r="F1550" s="222"/>
      <c r="G1550" s="222"/>
      <c r="H1550" s="222"/>
      <c r="I1550" s="222"/>
      <c r="J1550" s="222"/>
      <c r="K1550" s="222"/>
      <c r="L1550" s="222"/>
      <c r="M1550" s="222"/>
      <c r="N1550" s="221"/>
      <c r="O1550" s="221"/>
      <c r="P1550" s="221"/>
      <c r="Q1550" s="221"/>
      <c r="R1550" s="222"/>
      <c r="S1550" s="222"/>
      <c r="T1550" s="222"/>
      <c r="U1550" s="222"/>
      <c r="V1550" s="222"/>
      <c r="W1550" s="222"/>
      <c r="X1550" s="222"/>
      <c r="Y1550" s="222"/>
      <c r="Z1550" s="212"/>
      <c r="AA1550" s="212"/>
      <c r="AB1550" s="212"/>
      <c r="AC1550" s="212"/>
      <c r="AD1550" s="212"/>
      <c r="AE1550" s="212"/>
      <c r="AF1550" s="212"/>
      <c r="AG1550" s="212" t="s">
        <v>302</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
      <c r="A1551" s="219"/>
      <c r="B1551" s="220"/>
      <c r="C1551" s="253" t="s">
        <v>1033</v>
      </c>
      <c r="D1551" s="223"/>
      <c r="E1551" s="224"/>
      <c r="F1551" s="222"/>
      <c r="G1551" s="222"/>
      <c r="H1551" s="222"/>
      <c r="I1551" s="222"/>
      <c r="J1551" s="222"/>
      <c r="K1551" s="222"/>
      <c r="L1551" s="222"/>
      <c r="M1551" s="222"/>
      <c r="N1551" s="221"/>
      <c r="O1551" s="221"/>
      <c r="P1551" s="221"/>
      <c r="Q1551" s="221"/>
      <c r="R1551" s="222"/>
      <c r="S1551" s="222"/>
      <c r="T1551" s="222"/>
      <c r="U1551" s="222"/>
      <c r="V1551" s="222"/>
      <c r="W1551" s="222"/>
      <c r="X1551" s="222"/>
      <c r="Y1551" s="222"/>
      <c r="Z1551" s="212"/>
      <c r="AA1551" s="212"/>
      <c r="AB1551" s="212"/>
      <c r="AC1551" s="212"/>
      <c r="AD1551" s="212"/>
      <c r="AE1551" s="212"/>
      <c r="AF1551" s="212"/>
      <c r="AG1551" s="212" t="s">
        <v>302</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
      <c r="A1552" s="219"/>
      <c r="B1552" s="220"/>
      <c r="C1552" s="253" t="s">
        <v>1106</v>
      </c>
      <c r="D1552" s="223"/>
      <c r="E1552" s="224"/>
      <c r="F1552" s="222"/>
      <c r="G1552" s="222"/>
      <c r="H1552" s="222"/>
      <c r="I1552" s="222"/>
      <c r="J1552" s="222"/>
      <c r="K1552" s="222"/>
      <c r="L1552" s="222"/>
      <c r="M1552" s="222"/>
      <c r="N1552" s="221"/>
      <c r="O1552" s="221"/>
      <c r="P1552" s="221"/>
      <c r="Q1552" s="221"/>
      <c r="R1552" s="222"/>
      <c r="S1552" s="222"/>
      <c r="T1552" s="222"/>
      <c r="U1552" s="222"/>
      <c r="V1552" s="222"/>
      <c r="W1552" s="222"/>
      <c r="X1552" s="222"/>
      <c r="Y1552" s="222"/>
      <c r="Z1552" s="212"/>
      <c r="AA1552" s="212"/>
      <c r="AB1552" s="212"/>
      <c r="AC1552" s="212"/>
      <c r="AD1552" s="212"/>
      <c r="AE1552" s="212"/>
      <c r="AF1552" s="212"/>
      <c r="AG1552" s="212" t="s">
        <v>302</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
      <c r="A1553" s="219"/>
      <c r="B1553" s="220"/>
      <c r="C1553" s="253" t="s">
        <v>1107</v>
      </c>
      <c r="D1553" s="223"/>
      <c r="E1553" s="224"/>
      <c r="F1553" s="222"/>
      <c r="G1553" s="222"/>
      <c r="H1553" s="222"/>
      <c r="I1553" s="222"/>
      <c r="J1553" s="222"/>
      <c r="K1553" s="222"/>
      <c r="L1553" s="222"/>
      <c r="M1553" s="222"/>
      <c r="N1553" s="221"/>
      <c r="O1553" s="221"/>
      <c r="P1553" s="221"/>
      <c r="Q1553" s="221"/>
      <c r="R1553" s="222"/>
      <c r="S1553" s="222"/>
      <c r="T1553" s="222"/>
      <c r="U1553" s="222"/>
      <c r="V1553" s="222"/>
      <c r="W1553" s="222"/>
      <c r="X1553" s="222"/>
      <c r="Y1553" s="222"/>
      <c r="Z1553" s="212"/>
      <c r="AA1553" s="212"/>
      <c r="AB1553" s="212"/>
      <c r="AC1553" s="212"/>
      <c r="AD1553" s="212"/>
      <c r="AE1553" s="212"/>
      <c r="AF1553" s="212"/>
      <c r="AG1553" s="212" t="s">
        <v>302</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
      <c r="A1554" s="219"/>
      <c r="B1554" s="220"/>
      <c r="C1554" s="253" t="s">
        <v>464</v>
      </c>
      <c r="D1554" s="223"/>
      <c r="E1554" s="224"/>
      <c r="F1554" s="222"/>
      <c r="G1554" s="222"/>
      <c r="H1554" s="222"/>
      <c r="I1554" s="222"/>
      <c r="J1554" s="222"/>
      <c r="K1554" s="222"/>
      <c r="L1554" s="222"/>
      <c r="M1554" s="222"/>
      <c r="N1554" s="221"/>
      <c r="O1554" s="221"/>
      <c r="P1554" s="221"/>
      <c r="Q1554" s="221"/>
      <c r="R1554" s="222"/>
      <c r="S1554" s="222"/>
      <c r="T1554" s="222"/>
      <c r="U1554" s="222"/>
      <c r="V1554" s="222"/>
      <c r="W1554" s="222"/>
      <c r="X1554" s="222"/>
      <c r="Y1554" s="222"/>
      <c r="Z1554" s="212"/>
      <c r="AA1554" s="212"/>
      <c r="AB1554" s="212"/>
      <c r="AC1554" s="212"/>
      <c r="AD1554" s="212"/>
      <c r="AE1554" s="212"/>
      <c r="AF1554" s="212"/>
      <c r="AG1554" s="212" t="s">
        <v>302</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
      <c r="A1555" s="219"/>
      <c r="B1555" s="220"/>
      <c r="C1555" s="253" t="s">
        <v>1108</v>
      </c>
      <c r="D1555" s="223"/>
      <c r="E1555" s="224">
        <v>54</v>
      </c>
      <c r="F1555" s="222"/>
      <c r="G1555" s="222"/>
      <c r="H1555" s="222"/>
      <c r="I1555" s="222"/>
      <c r="J1555" s="222"/>
      <c r="K1555" s="222"/>
      <c r="L1555" s="222"/>
      <c r="M1555" s="222"/>
      <c r="N1555" s="221"/>
      <c r="O1555" s="221"/>
      <c r="P1555" s="221"/>
      <c r="Q1555" s="221"/>
      <c r="R1555" s="222"/>
      <c r="S1555" s="222"/>
      <c r="T1555" s="222"/>
      <c r="U1555" s="222"/>
      <c r="V1555" s="222"/>
      <c r="W1555" s="222"/>
      <c r="X1555" s="222"/>
      <c r="Y1555" s="222"/>
      <c r="Z1555" s="212"/>
      <c r="AA1555" s="212"/>
      <c r="AB1555" s="212"/>
      <c r="AC1555" s="212"/>
      <c r="AD1555" s="212"/>
      <c r="AE1555" s="212"/>
      <c r="AF1555" s="212"/>
      <c r="AG1555" s="212" t="s">
        <v>302</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
      <c r="A1556" s="219"/>
      <c r="B1556" s="220"/>
      <c r="C1556" s="253" t="s">
        <v>471</v>
      </c>
      <c r="D1556" s="223"/>
      <c r="E1556" s="224"/>
      <c r="F1556" s="222"/>
      <c r="G1556" s="222"/>
      <c r="H1556" s="222"/>
      <c r="I1556" s="222"/>
      <c r="J1556" s="222"/>
      <c r="K1556" s="222"/>
      <c r="L1556" s="222"/>
      <c r="M1556" s="222"/>
      <c r="N1556" s="221"/>
      <c r="O1556" s="221"/>
      <c r="P1556" s="221"/>
      <c r="Q1556" s="221"/>
      <c r="R1556" s="222"/>
      <c r="S1556" s="222"/>
      <c r="T1556" s="222"/>
      <c r="U1556" s="222"/>
      <c r="V1556" s="222"/>
      <c r="W1556" s="222"/>
      <c r="X1556" s="222"/>
      <c r="Y1556" s="222"/>
      <c r="Z1556" s="212"/>
      <c r="AA1556" s="212"/>
      <c r="AB1556" s="212"/>
      <c r="AC1556" s="212"/>
      <c r="AD1556" s="212"/>
      <c r="AE1556" s="212"/>
      <c r="AF1556" s="212"/>
      <c r="AG1556" s="212" t="s">
        <v>302</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
      <c r="A1557" s="219"/>
      <c r="B1557" s="220"/>
      <c r="C1557" s="253" t="s">
        <v>1108</v>
      </c>
      <c r="D1557" s="223"/>
      <c r="E1557" s="224">
        <v>54</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22"/>
      <c r="Z1557" s="212"/>
      <c r="AA1557" s="212"/>
      <c r="AB1557" s="212"/>
      <c r="AC1557" s="212"/>
      <c r="AD1557" s="212"/>
      <c r="AE1557" s="212"/>
      <c r="AF1557" s="212"/>
      <c r="AG1557" s="212" t="s">
        <v>302</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
      <c r="A1558" s="219"/>
      <c r="B1558" s="220"/>
      <c r="C1558" s="253" t="s">
        <v>473</v>
      </c>
      <c r="D1558" s="223"/>
      <c r="E1558" s="224"/>
      <c r="F1558" s="222"/>
      <c r="G1558" s="222"/>
      <c r="H1558" s="222"/>
      <c r="I1558" s="222"/>
      <c r="J1558" s="222"/>
      <c r="K1558" s="222"/>
      <c r="L1558" s="222"/>
      <c r="M1558" s="222"/>
      <c r="N1558" s="221"/>
      <c r="O1558" s="221"/>
      <c r="P1558" s="221"/>
      <c r="Q1558" s="221"/>
      <c r="R1558" s="222"/>
      <c r="S1558" s="222"/>
      <c r="T1558" s="222"/>
      <c r="U1558" s="222"/>
      <c r="V1558" s="222"/>
      <c r="W1558" s="222"/>
      <c r="X1558" s="222"/>
      <c r="Y1558" s="222"/>
      <c r="Z1558" s="212"/>
      <c r="AA1558" s="212"/>
      <c r="AB1558" s="212"/>
      <c r="AC1558" s="212"/>
      <c r="AD1558" s="212"/>
      <c r="AE1558" s="212"/>
      <c r="AF1558" s="212"/>
      <c r="AG1558" s="212" t="s">
        <v>302</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
      <c r="A1559" s="219"/>
      <c r="B1559" s="220"/>
      <c r="C1559" s="253" t="s">
        <v>1109</v>
      </c>
      <c r="D1559" s="223"/>
      <c r="E1559" s="224">
        <v>53.7</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22"/>
      <c r="Z1559" s="212"/>
      <c r="AA1559" s="212"/>
      <c r="AB1559" s="212"/>
      <c r="AC1559" s="212"/>
      <c r="AD1559" s="212"/>
      <c r="AE1559" s="212"/>
      <c r="AF1559" s="212"/>
      <c r="AG1559" s="212" t="s">
        <v>302</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3" x14ac:dyDescent="0.2">
      <c r="A1560" s="219"/>
      <c r="B1560" s="220"/>
      <c r="C1560" s="253" t="s">
        <v>478</v>
      </c>
      <c r="D1560" s="223"/>
      <c r="E1560" s="224"/>
      <c r="F1560" s="222"/>
      <c r="G1560" s="222"/>
      <c r="H1560" s="222"/>
      <c r="I1560" s="222"/>
      <c r="J1560" s="222"/>
      <c r="K1560" s="222"/>
      <c r="L1560" s="222"/>
      <c r="M1560" s="222"/>
      <c r="N1560" s="221"/>
      <c r="O1560" s="221"/>
      <c r="P1560" s="221"/>
      <c r="Q1560" s="221"/>
      <c r="R1560" s="222"/>
      <c r="S1560" s="222"/>
      <c r="T1560" s="222"/>
      <c r="U1560" s="222"/>
      <c r="V1560" s="222"/>
      <c r="W1560" s="222"/>
      <c r="X1560" s="222"/>
      <c r="Y1560" s="222"/>
      <c r="Z1560" s="212"/>
      <c r="AA1560" s="212"/>
      <c r="AB1560" s="212"/>
      <c r="AC1560" s="212"/>
      <c r="AD1560" s="212"/>
      <c r="AE1560" s="212"/>
      <c r="AF1560" s="212"/>
      <c r="AG1560" s="212" t="s">
        <v>302</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
      <c r="A1561" s="219"/>
      <c r="B1561" s="220"/>
      <c r="C1561" s="253" t="s">
        <v>1110</v>
      </c>
      <c r="D1561" s="223"/>
      <c r="E1561" s="224">
        <v>43.65</v>
      </c>
      <c r="F1561" s="222"/>
      <c r="G1561" s="222"/>
      <c r="H1561" s="222"/>
      <c r="I1561" s="222"/>
      <c r="J1561" s="222"/>
      <c r="K1561" s="222"/>
      <c r="L1561" s="222"/>
      <c r="M1561" s="222"/>
      <c r="N1561" s="221"/>
      <c r="O1561" s="221"/>
      <c r="P1561" s="221"/>
      <c r="Q1561" s="221"/>
      <c r="R1561" s="222"/>
      <c r="S1561" s="222"/>
      <c r="T1561" s="222"/>
      <c r="U1561" s="222"/>
      <c r="V1561" s="222"/>
      <c r="W1561" s="222"/>
      <c r="X1561" s="222"/>
      <c r="Y1561" s="222"/>
      <c r="Z1561" s="212"/>
      <c r="AA1561" s="212"/>
      <c r="AB1561" s="212"/>
      <c r="AC1561" s="212"/>
      <c r="AD1561" s="212"/>
      <c r="AE1561" s="212"/>
      <c r="AF1561" s="212"/>
      <c r="AG1561" s="212" t="s">
        <v>302</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ht="22.5" outlineLevel="1" x14ac:dyDescent="0.2">
      <c r="A1562" s="233">
        <v>125</v>
      </c>
      <c r="B1562" s="234" t="s">
        <v>1111</v>
      </c>
      <c r="C1562" s="250" t="s">
        <v>1112</v>
      </c>
      <c r="D1562" s="235" t="s">
        <v>376</v>
      </c>
      <c r="E1562" s="236">
        <v>787.1</v>
      </c>
      <c r="F1562" s="237"/>
      <c r="G1562" s="238">
        <f>ROUND(E1562*F1562,2)</f>
        <v>0</v>
      </c>
      <c r="H1562" s="237"/>
      <c r="I1562" s="238">
        <f>ROUND(E1562*H1562,2)</f>
        <v>0</v>
      </c>
      <c r="J1562" s="237"/>
      <c r="K1562" s="238">
        <f>ROUND(E1562*J1562,2)</f>
        <v>0</v>
      </c>
      <c r="L1562" s="238">
        <v>21</v>
      </c>
      <c r="M1562" s="238">
        <f>G1562*(1+L1562/100)</f>
        <v>0</v>
      </c>
      <c r="N1562" s="236">
        <v>0</v>
      </c>
      <c r="O1562" s="236">
        <f>ROUND(E1562*N1562,2)</f>
        <v>0</v>
      </c>
      <c r="P1562" s="236">
        <v>0</v>
      </c>
      <c r="Q1562" s="236">
        <f>ROUND(E1562*P1562,2)</f>
        <v>0</v>
      </c>
      <c r="R1562" s="238" t="s">
        <v>1105</v>
      </c>
      <c r="S1562" s="238" t="s">
        <v>285</v>
      </c>
      <c r="T1562" s="239" t="s">
        <v>320</v>
      </c>
      <c r="U1562" s="222">
        <v>0.27</v>
      </c>
      <c r="V1562" s="222">
        <f>ROUND(E1562*U1562,2)</f>
        <v>212.52</v>
      </c>
      <c r="W1562" s="222"/>
      <c r="X1562" s="222" t="s">
        <v>321</v>
      </c>
      <c r="Y1562" s="222" t="s">
        <v>279</v>
      </c>
      <c r="Z1562" s="212"/>
      <c r="AA1562" s="212"/>
      <c r="AB1562" s="212"/>
      <c r="AC1562" s="212"/>
      <c r="AD1562" s="212"/>
      <c r="AE1562" s="212"/>
      <c r="AF1562" s="212"/>
      <c r="AG1562" s="212" t="s">
        <v>960</v>
      </c>
      <c r="AH1562" s="212"/>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2" x14ac:dyDescent="0.2">
      <c r="A1563" s="219"/>
      <c r="B1563" s="220"/>
      <c r="C1563" s="253" t="s">
        <v>548</v>
      </c>
      <c r="D1563" s="223"/>
      <c r="E1563" s="224"/>
      <c r="F1563" s="222"/>
      <c r="G1563" s="222"/>
      <c r="H1563" s="222"/>
      <c r="I1563" s="222"/>
      <c r="J1563" s="222"/>
      <c r="K1563" s="222"/>
      <c r="L1563" s="222"/>
      <c r="M1563" s="222"/>
      <c r="N1563" s="221"/>
      <c r="O1563" s="221"/>
      <c r="P1563" s="221"/>
      <c r="Q1563" s="221"/>
      <c r="R1563" s="222"/>
      <c r="S1563" s="222"/>
      <c r="T1563" s="222"/>
      <c r="U1563" s="222"/>
      <c r="V1563" s="222"/>
      <c r="W1563" s="222"/>
      <c r="X1563" s="222"/>
      <c r="Y1563" s="222"/>
      <c r="Z1563" s="212"/>
      <c r="AA1563" s="212"/>
      <c r="AB1563" s="212"/>
      <c r="AC1563" s="212"/>
      <c r="AD1563" s="212"/>
      <c r="AE1563" s="212"/>
      <c r="AF1563" s="212"/>
      <c r="AG1563" s="212" t="s">
        <v>302</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3" x14ac:dyDescent="0.2">
      <c r="A1564" s="219"/>
      <c r="B1564" s="220"/>
      <c r="C1564" s="253" t="s">
        <v>1113</v>
      </c>
      <c r="D1564" s="223"/>
      <c r="E1564" s="224"/>
      <c r="F1564" s="222"/>
      <c r="G1564" s="222"/>
      <c r="H1564" s="222"/>
      <c r="I1564" s="222"/>
      <c r="J1564" s="222"/>
      <c r="K1564" s="222"/>
      <c r="L1564" s="222"/>
      <c r="M1564" s="222"/>
      <c r="N1564" s="221"/>
      <c r="O1564" s="221"/>
      <c r="P1564" s="221"/>
      <c r="Q1564" s="221"/>
      <c r="R1564" s="222"/>
      <c r="S1564" s="222"/>
      <c r="T1564" s="222"/>
      <c r="U1564" s="222"/>
      <c r="V1564" s="222"/>
      <c r="W1564" s="222"/>
      <c r="X1564" s="222"/>
      <c r="Y1564" s="222"/>
      <c r="Z1564" s="212"/>
      <c r="AA1564" s="212"/>
      <c r="AB1564" s="212"/>
      <c r="AC1564" s="212"/>
      <c r="AD1564" s="212"/>
      <c r="AE1564" s="212"/>
      <c r="AF1564" s="212"/>
      <c r="AG1564" s="212" t="s">
        <v>302</v>
      </c>
      <c r="AH1564" s="212">
        <v>0</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3" x14ac:dyDescent="0.2">
      <c r="A1565" s="219"/>
      <c r="B1565" s="220"/>
      <c r="C1565" s="253" t="s">
        <v>464</v>
      </c>
      <c r="D1565" s="223"/>
      <c r="E1565" s="224"/>
      <c r="F1565" s="222"/>
      <c r="G1565" s="222"/>
      <c r="H1565" s="222"/>
      <c r="I1565" s="222"/>
      <c r="J1565" s="222"/>
      <c r="K1565" s="222"/>
      <c r="L1565" s="222"/>
      <c r="M1565" s="222"/>
      <c r="N1565" s="221"/>
      <c r="O1565" s="221"/>
      <c r="P1565" s="221"/>
      <c r="Q1565" s="221"/>
      <c r="R1565" s="222"/>
      <c r="S1565" s="222"/>
      <c r="T1565" s="222"/>
      <c r="U1565" s="222"/>
      <c r="V1565" s="222"/>
      <c r="W1565" s="222"/>
      <c r="X1565" s="222"/>
      <c r="Y1565" s="222"/>
      <c r="Z1565" s="212"/>
      <c r="AA1565" s="212"/>
      <c r="AB1565" s="212"/>
      <c r="AC1565" s="212"/>
      <c r="AD1565" s="212"/>
      <c r="AE1565" s="212"/>
      <c r="AF1565" s="212"/>
      <c r="AG1565" s="212" t="s">
        <v>302</v>
      </c>
      <c r="AH1565" s="212">
        <v>0</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3" x14ac:dyDescent="0.2">
      <c r="A1566" s="219"/>
      <c r="B1566" s="220"/>
      <c r="C1566" s="253" t="s">
        <v>1114</v>
      </c>
      <c r="D1566" s="223"/>
      <c r="E1566" s="224">
        <v>213.5</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22"/>
      <c r="Z1566" s="212"/>
      <c r="AA1566" s="212"/>
      <c r="AB1566" s="212"/>
      <c r="AC1566" s="212"/>
      <c r="AD1566" s="212"/>
      <c r="AE1566" s="212"/>
      <c r="AF1566" s="212"/>
      <c r="AG1566" s="212" t="s">
        <v>302</v>
      </c>
      <c r="AH1566" s="212">
        <v>0</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
      <c r="A1567" s="219"/>
      <c r="B1567" s="220"/>
      <c r="C1567" s="253" t="s">
        <v>471</v>
      </c>
      <c r="D1567" s="223"/>
      <c r="E1567" s="224"/>
      <c r="F1567" s="222"/>
      <c r="G1567" s="222"/>
      <c r="H1567" s="222"/>
      <c r="I1567" s="222"/>
      <c r="J1567" s="222"/>
      <c r="K1567" s="222"/>
      <c r="L1567" s="222"/>
      <c r="M1567" s="222"/>
      <c r="N1567" s="221"/>
      <c r="O1567" s="221"/>
      <c r="P1567" s="221"/>
      <c r="Q1567" s="221"/>
      <c r="R1567" s="222"/>
      <c r="S1567" s="222"/>
      <c r="T1567" s="222"/>
      <c r="U1567" s="222"/>
      <c r="V1567" s="222"/>
      <c r="W1567" s="222"/>
      <c r="X1567" s="222"/>
      <c r="Y1567" s="222"/>
      <c r="Z1567" s="212"/>
      <c r="AA1567" s="212"/>
      <c r="AB1567" s="212"/>
      <c r="AC1567" s="212"/>
      <c r="AD1567" s="212"/>
      <c r="AE1567" s="212"/>
      <c r="AF1567" s="212"/>
      <c r="AG1567" s="212" t="s">
        <v>302</v>
      </c>
      <c r="AH1567" s="212">
        <v>0</v>
      </c>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3" x14ac:dyDescent="0.2">
      <c r="A1568" s="219"/>
      <c r="B1568" s="220"/>
      <c r="C1568" s="253" t="s">
        <v>1114</v>
      </c>
      <c r="D1568" s="223"/>
      <c r="E1568" s="224">
        <v>213.5</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22"/>
      <c r="Z1568" s="212"/>
      <c r="AA1568" s="212"/>
      <c r="AB1568" s="212"/>
      <c r="AC1568" s="212"/>
      <c r="AD1568" s="212"/>
      <c r="AE1568" s="212"/>
      <c r="AF1568" s="212"/>
      <c r="AG1568" s="212" t="s">
        <v>302</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3" x14ac:dyDescent="0.2">
      <c r="A1569" s="219"/>
      <c r="B1569" s="220"/>
      <c r="C1569" s="253" t="s">
        <v>473</v>
      </c>
      <c r="D1569" s="223"/>
      <c r="E1569" s="224"/>
      <c r="F1569" s="222"/>
      <c r="G1569" s="222"/>
      <c r="H1569" s="222"/>
      <c r="I1569" s="222"/>
      <c r="J1569" s="222"/>
      <c r="K1569" s="222"/>
      <c r="L1569" s="222"/>
      <c r="M1569" s="222"/>
      <c r="N1569" s="221"/>
      <c r="O1569" s="221"/>
      <c r="P1569" s="221"/>
      <c r="Q1569" s="221"/>
      <c r="R1569" s="222"/>
      <c r="S1569" s="222"/>
      <c r="T1569" s="222"/>
      <c r="U1569" s="222"/>
      <c r="V1569" s="222"/>
      <c r="W1569" s="222"/>
      <c r="X1569" s="222"/>
      <c r="Y1569" s="222"/>
      <c r="Z1569" s="212"/>
      <c r="AA1569" s="212"/>
      <c r="AB1569" s="212"/>
      <c r="AC1569" s="212"/>
      <c r="AD1569" s="212"/>
      <c r="AE1569" s="212"/>
      <c r="AF1569" s="212"/>
      <c r="AG1569" s="212" t="s">
        <v>302</v>
      </c>
      <c r="AH1569" s="212">
        <v>0</v>
      </c>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3" x14ac:dyDescent="0.2">
      <c r="A1570" s="219"/>
      <c r="B1570" s="220"/>
      <c r="C1570" s="253" t="s">
        <v>1115</v>
      </c>
      <c r="D1570" s="223"/>
      <c r="E1570" s="224">
        <v>218.6</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22"/>
      <c r="Z1570" s="212"/>
      <c r="AA1570" s="212"/>
      <c r="AB1570" s="212"/>
      <c r="AC1570" s="212"/>
      <c r="AD1570" s="212"/>
      <c r="AE1570" s="212"/>
      <c r="AF1570" s="212"/>
      <c r="AG1570" s="212" t="s">
        <v>302</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3" x14ac:dyDescent="0.2">
      <c r="A1571" s="219"/>
      <c r="B1571" s="220"/>
      <c r="C1571" s="253" t="s">
        <v>567</v>
      </c>
      <c r="D1571" s="223"/>
      <c r="E1571" s="224"/>
      <c r="F1571" s="222"/>
      <c r="G1571" s="222"/>
      <c r="H1571" s="222"/>
      <c r="I1571" s="222"/>
      <c r="J1571" s="222"/>
      <c r="K1571" s="222"/>
      <c r="L1571" s="222"/>
      <c r="M1571" s="222"/>
      <c r="N1571" s="221"/>
      <c r="O1571" s="221"/>
      <c r="P1571" s="221"/>
      <c r="Q1571" s="221"/>
      <c r="R1571" s="222"/>
      <c r="S1571" s="222"/>
      <c r="T1571" s="222"/>
      <c r="U1571" s="222"/>
      <c r="V1571" s="222"/>
      <c r="W1571" s="222"/>
      <c r="X1571" s="222"/>
      <c r="Y1571" s="222"/>
      <c r="Z1571" s="212"/>
      <c r="AA1571" s="212"/>
      <c r="AB1571" s="212"/>
      <c r="AC1571" s="212"/>
      <c r="AD1571" s="212"/>
      <c r="AE1571" s="212"/>
      <c r="AF1571" s="212"/>
      <c r="AG1571" s="212" t="s">
        <v>302</v>
      </c>
      <c r="AH1571" s="212">
        <v>0</v>
      </c>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3" x14ac:dyDescent="0.2">
      <c r="A1572" s="219"/>
      <c r="B1572" s="220"/>
      <c r="C1572" s="253" t="s">
        <v>1116</v>
      </c>
      <c r="D1572" s="223"/>
      <c r="E1572" s="224">
        <v>141.5</v>
      </c>
      <c r="F1572" s="222"/>
      <c r="G1572" s="222"/>
      <c r="H1572" s="222"/>
      <c r="I1572" s="222"/>
      <c r="J1572" s="222"/>
      <c r="K1572" s="222"/>
      <c r="L1572" s="222"/>
      <c r="M1572" s="222"/>
      <c r="N1572" s="221"/>
      <c r="O1572" s="221"/>
      <c r="P1572" s="221"/>
      <c r="Q1572" s="221"/>
      <c r="R1572" s="222"/>
      <c r="S1572" s="222"/>
      <c r="T1572" s="222"/>
      <c r="U1572" s="222"/>
      <c r="V1572" s="222"/>
      <c r="W1572" s="222"/>
      <c r="X1572" s="222"/>
      <c r="Y1572" s="222"/>
      <c r="Z1572" s="212"/>
      <c r="AA1572" s="212"/>
      <c r="AB1572" s="212"/>
      <c r="AC1572" s="212"/>
      <c r="AD1572" s="212"/>
      <c r="AE1572" s="212"/>
      <c r="AF1572" s="212"/>
      <c r="AG1572" s="212" t="s">
        <v>302</v>
      </c>
      <c r="AH1572" s="212">
        <v>0</v>
      </c>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ht="22.5" outlineLevel="1" x14ac:dyDescent="0.2">
      <c r="A1573" s="233">
        <v>126</v>
      </c>
      <c r="B1573" s="234" t="s">
        <v>1117</v>
      </c>
      <c r="C1573" s="250" t="s">
        <v>1118</v>
      </c>
      <c r="D1573" s="235" t="s">
        <v>376</v>
      </c>
      <c r="E1573" s="236">
        <v>787.1</v>
      </c>
      <c r="F1573" s="237"/>
      <c r="G1573" s="238">
        <f>ROUND(E1573*F1573,2)</f>
        <v>0</v>
      </c>
      <c r="H1573" s="237"/>
      <c r="I1573" s="238">
        <f>ROUND(E1573*H1573,2)</f>
        <v>0</v>
      </c>
      <c r="J1573" s="237"/>
      <c r="K1573" s="238">
        <f>ROUND(E1573*J1573,2)</f>
        <v>0</v>
      </c>
      <c r="L1573" s="238">
        <v>21</v>
      </c>
      <c r="M1573" s="238">
        <f>G1573*(1+L1573/100)</f>
        <v>0</v>
      </c>
      <c r="N1573" s="236">
        <v>1.47E-3</v>
      </c>
      <c r="O1573" s="236">
        <f>ROUND(E1573*N1573,2)</f>
        <v>1.1599999999999999</v>
      </c>
      <c r="P1573" s="236">
        <v>0</v>
      </c>
      <c r="Q1573" s="236">
        <f>ROUND(E1573*P1573,2)</f>
        <v>0</v>
      </c>
      <c r="R1573" s="238" t="s">
        <v>1105</v>
      </c>
      <c r="S1573" s="238" t="s">
        <v>285</v>
      </c>
      <c r="T1573" s="239" t="s">
        <v>320</v>
      </c>
      <c r="U1573" s="222">
        <v>0.08</v>
      </c>
      <c r="V1573" s="222">
        <f>ROUND(E1573*U1573,2)</f>
        <v>62.97</v>
      </c>
      <c r="W1573" s="222"/>
      <c r="X1573" s="222" t="s">
        <v>321</v>
      </c>
      <c r="Y1573" s="222" t="s">
        <v>279</v>
      </c>
      <c r="Z1573" s="212"/>
      <c r="AA1573" s="212"/>
      <c r="AB1573" s="212"/>
      <c r="AC1573" s="212"/>
      <c r="AD1573" s="212"/>
      <c r="AE1573" s="212"/>
      <c r="AF1573" s="212"/>
      <c r="AG1573" s="212" t="s">
        <v>960</v>
      </c>
      <c r="AH1573" s="212"/>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2" x14ac:dyDescent="0.2">
      <c r="A1574" s="219"/>
      <c r="B1574" s="220"/>
      <c r="C1574" s="253" t="s">
        <v>548</v>
      </c>
      <c r="D1574" s="223"/>
      <c r="E1574" s="224"/>
      <c r="F1574" s="222"/>
      <c r="G1574" s="222"/>
      <c r="H1574" s="222"/>
      <c r="I1574" s="222"/>
      <c r="J1574" s="222"/>
      <c r="K1574" s="222"/>
      <c r="L1574" s="222"/>
      <c r="M1574" s="222"/>
      <c r="N1574" s="221"/>
      <c r="O1574" s="221"/>
      <c r="P1574" s="221"/>
      <c r="Q1574" s="221"/>
      <c r="R1574" s="222"/>
      <c r="S1574" s="222"/>
      <c r="T1574" s="222"/>
      <c r="U1574" s="222"/>
      <c r="V1574" s="222"/>
      <c r="W1574" s="222"/>
      <c r="X1574" s="222"/>
      <c r="Y1574" s="222"/>
      <c r="Z1574" s="212"/>
      <c r="AA1574" s="212"/>
      <c r="AB1574" s="212"/>
      <c r="AC1574" s="212"/>
      <c r="AD1574" s="212"/>
      <c r="AE1574" s="212"/>
      <c r="AF1574" s="212"/>
      <c r="AG1574" s="212" t="s">
        <v>302</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3" x14ac:dyDescent="0.2">
      <c r="A1575" s="219"/>
      <c r="B1575" s="220"/>
      <c r="C1575" s="253" t="s">
        <v>1119</v>
      </c>
      <c r="D1575" s="223"/>
      <c r="E1575" s="224"/>
      <c r="F1575" s="222"/>
      <c r="G1575" s="222"/>
      <c r="H1575" s="222"/>
      <c r="I1575" s="222"/>
      <c r="J1575" s="222"/>
      <c r="K1575" s="222"/>
      <c r="L1575" s="222"/>
      <c r="M1575" s="222"/>
      <c r="N1575" s="221"/>
      <c r="O1575" s="221"/>
      <c r="P1575" s="221"/>
      <c r="Q1575" s="221"/>
      <c r="R1575" s="222"/>
      <c r="S1575" s="222"/>
      <c r="T1575" s="222"/>
      <c r="U1575" s="222"/>
      <c r="V1575" s="222"/>
      <c r="W1575" s="222"/>
      <c r="X1575" s="222"/>
      <c r="Y1575" s="222"/>
      <c r="Z1575" s="212"/>
      <c r="AA1575" s="212"/>
      <c r="AB1575" s="212"/>
      <c r="AC1575" s="212"/>
      <c r="AD1575" s="212"/>
      <c r="AE1575" s="212"/>
      <c r="AF1575" s="212"/>
      <c r="AG1575" s="212" t="s">
        <v>302</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3" x14ac:dyDescent="0.2">
      <c r="A1576" s="219"/>
      <c r="B1576" s="220"/>
      <c r="C1576" s="253" t="s">
        <v>464</v>
      </c>
      <c r="D1576" s="223"/>
      <c r="E1576" s="224"/>
      <c r="F1576" s="222"/>
      <c r="G1576" s="222"/>
      <c r="H1576" s="222"/>
      <c r="I1576" s="222"/>
      <c r="J1576" s="222"/>
      <c r="K1576" s="222"/>
      <c r="L1576" s="222"/>
      <c r="M1576" s="222"/>
      <c r="N1576" s="221"/>
      <c r="O1576" s="221"/>
      <c r="P1576" s="221"/>
      <c r="Q1576" s="221"/>
      <c r="R1576" s="222"/>
      <c r="S1576" s="222"/>
      <c r="T1576" s="222"/>
      <c r="U1576" s="222"/>
      <c r="V1576" s="222"/>
      <c r="W1576" s="222"/>
      <c r="X1576" s="222"/>
      <c r="Y1576" s="222"/>
      <c r="Z1576" s="212"/>
      <c r="AA1576" s="212"/>
      <c r="AB1576" s="212"/>
      <c r="AC1576" s="212"/>
      <c r="AD1576" s="212"/>
      <c r="AE1576" s="212"/>
      <c r="AF1576" s="212"/>
      <c r="AG1576" s="212" t="s">
        <v>302</v>
      </c>
      <c r="AH1576" s="212">
        <v>0</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3" x14ac:dyDescent="0.2">
      <c r="A1577" s="219"/>
      <c r="B1577" s="220"/>
      <c r="C1577" s="253" t="s">
        <v>1114</v>
      </c>
      <c r="D1577" s="223"/>
      <c r="E1577" s="224">
        <v>213.5</v>
      </c>
      <c r="F1577" s="222"/>
      <c r="G1577" s="222"/>
      <c r="H1577" s="222"/>
      <c r="I1577" s="222"/>
      <c r="J1577" s="222"/>
      <c r="K1577" s="222"/>
      <c r="L1577" s="222"/>
      <c r="M1577" s="222"/>
      <c r="N1577" s="221"/>
      <c r="O1577" s="221"/>
      <c r="P1577" s="221"/>
      <c r="Q1577" s="221"/>
      <c r="R1577" s="222"/>
      <c r="S1577" s="222"/>
      <c r="T1577" s="222"/>
      <c r="U1577" s="222"/>
      <c r="V1577" s="222"/>
      <c r="W1577" s="222"/>
      <c r="X1577" s="222"/>
      <c r="Y1577" s="222"/>
      <c r="Z1577" s="212"/>
      <c r="AA1577" s="212"/>
      <c r="AB1577" s="212"/>
      <c r="AC1577" s="212"/>
      <c r="AD1577" s="212"/>
      <c r="AE1577" s="212"/>
      <c r="AF1577" s="212"/>
      <c r="AG1577" s="212" t="s">
        <v>302</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
      <c r="A1578" s="219"/>
      <c r="B1578" s="220"/>
      <c r="C1578" s="253" t="s">
        <v>471</v>
      </c>
      <c r="D1578" s="223"/>
      <c r="E1578" s="224"/>
      <c r="F1578" s="222"/>
      <c r="G1578" s="222"/>
      <c r="H1578" s="222"/>
      <c r="I1578" s="222"/>
      <c r="J1578" s="222"/>
      <c r="K1578" s="222"/>
      <c r="L1578" s="222"/>
      <c r="M1578" s="222"/>
      <c r="N1578" s="221"/>
      <c r="O1578" s="221"/>
      <c r="P1578" s="221"/>
      <c r="Q1578" s="221"/>
      <c r="R1578" s="222"/>
      <c r="S1578" s="222"/>
      <c r="T1578" s="222"/>
      <c r="U1578" s="222"/>
      <c r="V1578" s="222"/>
      <c r="W1578" s="222"/>
      <c r="X1578" s="222"/>
      <c r="Y1578" s="222"/>
      <c r="Z1578" s="212"/>
      <c r="AA1578" s="212"/>
      <c r="AB1578" s="212"/>
      <c r="AC1578" s="212"/>
      <c r="AD1578" s="212"/>
      <c r="AE1578" s="212"/>
      <c r="AF1578" s="212"/>
      <c r="AG1578" s="212" t="s">
        <v>302</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
      <c r="A1579" s="219"/>
      <c r="B1579" s="220"/>
      <c r="C1579" s="253" t="s">
        <v>1114</v>
      </c>
      <c r="D1579" s="223"/>
      <c r="E1579" s="224">
        <v>213.5</v>
      </c>
      <c r="F1579" s="222"/>
      <c r="G1579" s="222"/>
      <c r="H1579" s="222"/>
      <c r="I1579" s="222"/>
      <c r="J1579" s="222"/>
      <c r="K1579" s="222"/>
      <c r="L1579" s="222"/>
      <c r="M1579" s="222"/>
      <c r="N1579" s="221"/>
      <c r="O1579" s="221"/>
      <c r="P1579" s="221"/>
      <c r="Q1579" s="221"/>
      <c r="R1579" s="222"/>
      <c r="S1579" s="222"/>
      <c r="T1579" s="222"/>
      <c r="U1579" s="222"/>
      <c r="V1579" s="222"/>
      <c r="W1579" s="222"/>
      <c r="X1579" s="222"/>
      <c r="Y1579" s="222"/>
      <c r="Z1579" s="212"/>
      <c r="AA1579" s="212"/>
      <c r="AB1579" s="212"/>
      <c r="AC1579" s="212"/>
      <c r="AD1579" s="212"/>
      <c r="AE1579" s="212"/>
      <c r="AF1579" s="212"/>
      <c r="AG1579" s="212" t="s">
        <v>302</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3" x14ac:dyDescent="0.2">
      <c r="A1580" s="219"/>
      <c r="B1580" s="220"/>
      <c r="C1580" s="253" t="s">
        <v>473</v>
      </c>
      <c r="D1580" s="223"/>
      <c r="E1580" s="224"/>
      <c r="F1580" s="222"/>
      <c r="G1580" s="222"/>
      <c r="H1580" s="222"/>
      <c r="I1580" s="222"/>
      <c r="J1580" s="222"/>
      <c r="K1580" s="222"/>
      <c r="L1580" s="222"/>
      <c r="M1580" s="222"/>
      <c r="N1580" s="221"/>
      <c r="O1580" s="221"/>
      <c r="P1580" s="221"/>
      <c r="Q1580" s="221"/>
      <c r="R1580" s="222"/>
      <c r="S1580" s="222"/>
      <c r="T1580" s="222"/>
      <c r="U1580" s="222"/>
      <c r="V1580" s="222"/>
      <c r="W1580" s="222"/>
      <c r="X1580" s="222"/>
      <c r="Y1580" s="222"/>
      <c r="Z1580" s="212"/>
      <c r="AA1580" s="212"/>
      <c r="AB1580" s="212"/>
      <c r="AC1580" s="212"/>
      <c r="AD1580" s="212"/>
      <c r="AE1580" s="212"/>
      <c r="AF1580" s="212"/>
      <c r="AG1580" s="212" t="s">
        <v>302</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3" x14ac:dyDescent="0.2">
      <c r="A1581" s="219"/>
      <c r="B1581" s="220"/>
      <c r="C1581" s="253" t="s">
        <v>1115</v>
      </c>
      <c r="D1581" s="223"/>
      <c r="E1581" s="224">
        <v>218.6</v>
      </c>
      <c r="F1581" s="222"/>
      <c r="G1581" s="222"/>
      <c r="H1581" s="222"/>
      <c r="I1581" s="222"/>
      <c r="J1581" s="222"/>
      <c r="K1581" s="222"/>
      <c r="L1581" s="222"/>
      <c r="M1581" s="222"/>
      <c r="N1581" s="221"/>
      <c r="O1581" s="221"/>
      <c r="P1581" s="221"/>
      <c r="Q1581" s="221"/>
      <c r="R1581" s="222"/>
      <c r="S1581" s="222"/>
      <c r="T1581" s="222"/>
      <c r="U1581" s="222"/>
      <c r="V1581" s="222"/>
      <c r="W1581" s="222"/>
      <c r="X1581" s="222"/>
      <c r="Y1581" s="222"/>
      <c r="Z1581" s="212"/>
      <c r="AA1581" s="212"/>
      <c r="AB1581" s="212"/>
      <c r="AC1581" s="212"/>
      <c r="AD1581" s="212"/>
      <c r="AE1581" s="212"/>
      <c r="AF1581" s="212"/>
      <c r="AG1581" s="212" t="s">
        <v>302</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3" x14ac:dyDescent="0.2">
      <c r="A1582" s="219"/>
      <c r="B1582" s="220"/>
      <c r="C1582" s="253" t="s">
        <v>567</v>
      </c>
      <c r="D1582" s="223"/>
      <c r="E1582" s="224"/>
      <c r="F1582" s="222"/>
      <c r="G1582" s="222"/>
      <c r="H1582" s="222"/>
      <c r="I1582" s="222"/>
      <c r="J1582" s="222"/>
      <c r="K1582" s="222"/>
      <c r="L1582" s="222"/>
      <c r="M1582" s="222"/>
      <c r="N1582" s="221"/>
      <c r="O1582" s="221"/>
      <c r="P1582" s="221"/>
      <c r="Q1582" s="221"/>
      <c r="R1582" s="222"/>
      <c r="S1582" s="222"/>
      <c r="T1582" s="222"/>
      <c r="U1582" s="222"/>
      <c r="V1582" s="222"/>
      <c r="W1582" s="222"/>
      <c r="X1582" s="222"/>
      <c r="Y1582" s="222"/>
      <c r="Z1582" s="212"/>
      <c r="AA1582" s="212"/>
      <c r="AB1582" s="212"/>
      <c r="AC1582" s="212"/>
      <c r="AD1582" s="212"/>
      <c r="AE1582" s="212"/>
      <c r="AF1582" s="212"/>
      <c r="AG1582" s="212" t="s">
        <v>302</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
      <c r="A1583" s="219"/>
      <c r="B1583" s="220"/>
      <c r="C1583" s="253" t="s">
        <v>1116</v>
      </c>
      <c r="D1583" s="223"/>
      <c r="E1583" s="224">
        <v>141.5</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22"/>
      <c r="Z1583" s="212"/>
      <c r="AA1583" s="212"/>
      <c r="AB1583" s="212"/>
      <c r="AC1583" s="212"/>
      <c r="AD1583" s="212"/>
      <c r="AE1583" s="212"/>
      <c r="AF1583" s="212"/>
      <c r="AG1583" s="212" t="s">
        <v>302</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1" x14ac:dyDescent="0.2">
      <c r="A1584" s="233">
        <v>127</v>
      </c>
      <c r="B1584" s="234" t="s">
        <v>1120</v>
      </c>
      <c r="C1584" s="250" t="s">
        <v>1121</v>
      </c>
      <c r="D1584" s="235" t="s">
        <v>318</v>
      </c>
      <c r="E1584" s="236">
        <v>30.550699999999999</v>
      </c>
      <c r="F1584" s="237"/>
      <c r="G1584" s="238">
        <f>ROUND(E1584*F1584,2)</f>
        <v>0</v>
      </c>
      <c r="H1584" s="237"/>
      <c r="I1584" s="238">
        <f>ROUND(E1584*H1584,2)</f>
        <v>0</v>
      </c>
      <c r="J1584" s="237"/>
      <c r="K1584" s="238">
        <f>ROUND(E1584*J1584,2)</f>
        <v>0</v>
      </c>
      <c r="L1584" s="238">
        <v>21</v>
      </c>
      <c r="M1584" s="238">
        <f>G1584*(1+L1584/100)</f>
        <v>0</v>
      </c>
      <c r="N1584" s="236">
        <v>2.3570000000000001E-2</v>
      </c>
      <c r="O1584" s="236">
        <f>ROUND(E1584*N1584,2)</f>
        <v>0.72</v>
      </c>
      <c r="P1584" s="236">
        <v>0</v>
      </c>
      <c r="Q1584" s="236">
        <f>ROUND(E1584*P1584,2)</f>
        <v>0</v>
      </c>
      <c r="R1584" s="238" t="s">
        <v>1105</v>
      </c>
      <c r="S1584" s="238" t="s">
        <v>285</v>
      </c>
      <c r="T1584" s="239" t="s">
        <v>320</v>
      </c>
      <c r="U1584" s="222">
        <v>0</v>
      </c>
      <c r="V1584" s="222">
        <f>ROUND(E1584*U1584,2)</f>
        <v>0</v>
      </c>
      <c r="W1584" s="222"/>
      <c r="X1584" s="222" t="s">
        <v>321</v>
      </c>
      <c r="Y1584" s="222" t="s">
        <v>279</v>
      </c>
      <c r="Z1584" s="212"/>
      <c r="AA1584" s="212"/>
      <c r="AB1584" s="212"/>
      <c r="AC1584" s="212"/>
      <c r="AD1584" s="212"/>
      <c r="AE1584" s="212"/>
      <c r="AF1584" s="212"/>
      <c r="AG1584" s="212" t="s">
        <v>960</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2" x14ac:dyDescent="0.2">
      <c r="A1585" s="219"/>
      <c r="B1585" s="220"/>
      <c r="C1585" s="253" t="s">
        <v>548</v>
      </c>
      <c r="D1585" s="223"/>
      <c r="E1585" s="224"/>
      <c r="F1585" s="222"/>
      <c r="G1585" s="222"/>
      <c r="H1585" s="222"/>
      <c r="I1585" s="222"/>
      <c r="J1585" s="222"/>
      <c r="K1585" s="222"/>
      <c r="L1585" s="222"/>
      <c r="M1585" s="222"/>
      <c r="N1585" s="221"/>
      <c r="O1585" s="221"/>
      <c r="P1585" s="221"/>
      <c r="Q1585" s="221"/>
      <c r="R1585" s="222"/>
      <c r="S1585" s="222"/>
      <c r="T1585" s="222"/>
      <c r="U1585" s="222"/>
      <c r="V1585" s="222"/>
      <c r="W1585" s="222"/>
      <c r="X1585" s="222"/>
      <c r="Y1585" s="222"/>
      <c r="Z1585" s="212"/>
      <c r="AA1585" s="212"/>
      <c r="AB1585" s="212"/>
      <c r="AC1585" s="212"/>
      <c r="AD1585" s="212"/>
      <c r="AE1585" s="212"/>
      <c r="AF1585" s="212"/>
      <c r="AG1585" s="212" t="s">
        <v>302</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3" x14ac:dyDescent="0.2">
      <c r="A1586" s="219"/>
      <c r="B1586" s="220"/>
      <c r="C1586" s="253" t="s">
        <v>1113</v>
      </c>
      <c r="D1586" s="223"/>
      <c r="E1586" s="224"/>
      <c r="F1586" s="222"/>
      <c r="G1586" s="222"/>
      <c r="H1586" s="222"/>
      <c r="I1586" s="222"/>
      <c r="J1586" s="222"/>
      <c r="K1586" s="222"/>
      <c r="L1586" s="222"/>
      <c r="M1586" s="222"/>
      <c r="N1586" s="221"/>
      <c r="O1586" s="221"/>
      <c r="P1586" s="221"/>
      <c r="Q1586" s="221"/>
      <c r="R1586" s="222"/>
      <c r="S1586" s="222"/>
      <c r="T1586" s="222"/>
      <c r="U1586" s="222"/>
      <c r="V1586" s="222"/>
      <c r="W1586" s="222"/>
      <c r="X1586" s="222"/>
      <c r="Y1586" s="222"/>
      <c r="Z1586" s="212"/>
      <c r="AA1586" s="212"/>
      <c r="AB1586" s="212"/>
      <c r="AC1586" s="212"/>
      <c r="AD1586" s="212"/>
      <c r="AE1586" s="212"/>
      <c r="AF1586" s="212"/>
      <c r="AG1586" s="212" t="s">
        <v>302</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3" x14ac:dyDescent="0.2">
      <c r="A1587" s="219"/>
      <c r="B1587" s="220"/>
      <c r="C1587" s="263" t="s">
        <v>429</v>
      </c>
      <c r="D1587" s="257"/>
      <c r="E1587" s="258"/>
      <c r="F1587" s="222"/>
      <c r="G1587" s="222"/>
      <c r="H1587" s="222"/>
      <c r="I1587" s="222"/>
      <c r="J1587" s="222"/>
      <c r="K1587" s="222"/>
      <c r="L1587" s="222"/>
      <c r="M1587" s="222"/>
      <c r="N1587" s="221"/>
      <c r="O1587" s="221"/>
      <c r="P1587" s="221"/>
      <c r="Q1587" s="221"/>
      <c r="R1587" s="222"/>
      <c r="S1587" s="222"/>
      <c r="T1587" s="222"/>
      <c r="U1587" s="222"/>
      <c r="V1587" s="222"/>
      <c r="W1587" s="222"/>
      <c r="X1587" s="222"/>
      <c r="Y1587" s="222"/>
      <c r="Z1587" s="212"/>
      <c r="AA1587" s="212"/>
      <c r="AB1587" s="212"/>
      <c r="AC1587" s="212"/>
      <c r="AD1587" s="212"/>
      <c r="AE1587" s="212"/>
      <c r="AF1587" s="212"/>
      <c r="AG1587" s="212" t="s">
        <v>302</v>
      </c>
      <c r="AH1587" s="212"/>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
      <c r="A1588" s="219"/>
      <c r="B1588" s="220"/>
      <c r="C1588" s="264" t="s">
        <v>664</v>
      </c>
      <c r="D1588" s="257"/>
      <c r="E1588" s="258"/>
      <c r="F1588" s="222"/>
      <c r="G1588" s="222"/>
      <c r="H1588" s="222"/>
      <c r="I1588" s="222"/>
      <c r="J1588" s="222"/>
      <c r="K1588" s="222"/>
      <c r="L1588" s="222"/>
      <c r="M1588" s="222"/>
      <c r="N1588" s="221"/>
      <c r="O1588" s="221"/>
      <c r="P1588" s="221"/>
      <c r="Q1588" s="221"/>
      <c r="R1588" s="222"/>
      <c r="S1588" s="222"/>
      <c r="T1588" s="222"/>
      <c r="U1588" s="222"/>
      <c r="V1588" s="222"/>
      <c r="W1588" s="222"/>
      <c r="X1588" s="222"/>
      <c r="Y1588" s="222"/>
      <c r="Z1588" s="212"/>
      <c r="AA1588" s="212"/>
      <c r="AB1588" s="212"/>
      <c r="AC1588" s="212"/>
      <c r="AD1588" s="212"/>
      <c r="AE1588" s="212"/>
      <c r="AF1588" s="212"/>
      <c r="AG1588" s="212" t="s">
        <v>302</v>
      </c>
      <c r="AH1588" s="212">
        <v>2</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3" x14ac:dyDescent="0.2">
      <c r="A1589" s="219"/>
      <c r="B1589" s="220"/>
      <c r="C1589" s="264" t="s">
        <v>1122</v>
      </c>
      <c r="D1589" s="257"/>
      <c r="E1589" s="258">
        <v>213.5</v>
      </c>
      <c r="F1589" s="222"/>
      <c r="G1589" s="222"/>
      <c r="H1589" s="222"/>
      <c r="I1589" s="222"/>
      <c r="J1589" s="222"/>
      <c r="K1589" s="222"/>
      <c r="L1589" s="222"/>
      <c r="M1589" s="222"/>
      <c r="N1589" s="221"/>
      <c r="O1589" s="221"/>
      <c r="P1589" s="221"/>
      <c r="Q1589" s="221"/>
      <c r="R1589" s="222"/>
      <c r="S1589" s="222"/>
      <c r="T1589" s="222"/>
      <c r="U1589" s="222"/>
      <c r="V1589" s="222"/>
      <c r="W1589" s="222"/>
      <c r="X1589" s="222"/>
      <c r="Y1589" s="222"/>
      <c r="Z1589" s="212"/>
      <c r="AA1589" s="212"/>
      <c r="AB1589" s="212"/>
      <c r="AC1589" s="212"/>
      <c r="AD1589" s="212"/>
      <c r="AE1589" s="212"/>
      <c r="AF1589" s="212"/>
      <c r="AG1589" s="212" t="s">
        <v>302</v>
      </c>
      <c r="AH1589" s="212">
        <v>2</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3" x14ac:dyDescent="0.2">
      <c r="A1590" s="219"/>
      <c r="B1590" s="220"/>
      <c r="C1590" s="264" t="s">
        <v>666</v>
      </c>
      <c r="D1590" s="257"/>
      <c r="E1590" s="258"/>
      <c r="F1590" s="222"/>
      <c r="G1590" s="222"/>
      <c r="H1590" s="222"/>
      <c r="I1590" s="222"/>
      <c r="J1590" s="222"/>
      <c r="K1590" s="222"/>
      <c r="L1590" s="222"/>
      <c r="M1590" s="222"/>
      <c r="N1590" s="221"/>
      <c r="O1590" s="221"/>
      <c r="P1590" s="221"/>
      <c r="Q1590" s="221"/>
      <c r="R1590" s="222"/>
      <c r="S1590" s="222"/>
      <c r="T1590" s="222"/>
      <c r="U1590" s="222"/>
      <c r="V1590" s="222"/>
      <c r="W1590" s="222"/>
      <c r="X1590" s="222"/>
      <c r="Y1590" s="222"/>
      <c r="Z1590" s="212"/>
      <c r="AA1590" s="212"/>
      <c r="AB1590" s="212"/>
      <c r="AC1590" s="212"/>
      <c r="AD1590" s="212"/>
      <c r="AE1590" s="212"/>
      <c r="AF1590" s="212"/>
      <c r="AG1590" s="212" t="s">
        <v>302</v>
      </c>
      <c r="AH1590" s="212">
        <v>2</v>
      </c>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3" x14ac:dyDescent="0.2">
      <c r="A1591" s="219"/>
      <c r="B1591" s="220"/>
      <c r="C1591" s="264" t="s">
        <v>1122</v>
      </c>
      <c r="D1591" s="257"/>
      <c r="E1591" s="258">
        <v>213.5</v>
      </c>
      <c r="F1591" s="222"/>
      <c r="G1591" s="222"/>
      <c r="H1591" s="222"/>
      <c r="I1591" s="222"/>
      <c r="J1591" s="222"/>
      <c r="K1591" s="222"/>
      <c r="L1591" s="222"/>
      <c r="M1591" s="222"/>
      <c r="N1591" s="221"/>
      <c r="O1591" s="221"/>
      <c r="P1591" s="221"/>
      <c r="Q1591" s="221"/>
      <c r="R1591" s="222"/>
      <c r="S1591" s="222"/>
      <c r="T1591" s="222"/>
      <c r="U1591" s="222"/>
      <c r="V1591" s="222"/>
      <c r="W1591" s="222"/>
      <c r="X1591" s="222"/>
      <c r="Y1591" s="222"/>
      <c r="Z1591" s="212"/>
      <c r="AA1591" s="212"/>
      <c r="AB1591" s="212"/>
      <c r="AC1591" s="212"/>
      <c r="AD1591" s="212"/>
      <c r="AE1591" s="212"/>
      <c r="AF1591" s="212"/>
      <c r="AG1591" s="212" t="s">
        <v>302</v>
      </c>
      <c r="AH1591" s="212">
        <v>2</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3" x14ac:dyDescent="0.2">
      <c r="A1592" s="219"/>
      <c r="B1592" s="220"/>
      <c r="C1592" s="264" t="s">
        <v>667</v>
      </c>
      <c r="D1592" s="257"/>
      <c r="E1592" s="258"/>
      <c r="F1592" s="222"/>
      <c r="G1592" s="222"/>
      <c r="H1592" s="222"/>
      <c r="I1592" s="222"/>
      <c r="J1592" s="222"/>
      <c r="K1592" s="222"/>
      <c r="L1592" s="222"/>
      <c r="M1592" s="222"/>
      <c r="N1592" s="221"/>
      <c r="O1592" s="221"/>
      <c r="P1592" s="221"/>
      <c r="Q1592" s="221"/>
      <c r="R1592" s="222"/>
      <c r="S1592" s="222"/>
      <c r="T1592" s="222"/>
      <c r="U1592" s="222"/>
      <c r="V1592" s="222"/>
      <c r="W1592" s="222"/>
      <c r="X1592" s="222"/>
      <c r="Y1592" s="222"/>
      <c r="Z1592" s="212"/>
      <c r="AA1592" s="212"/>
      <c r="AB1592" s="212"/>
      <c r="AC1592" s="212"/>
      <c r="AD1592" s="212"/>
      <c r="AE1592" s="212"/>
      <c r="AF1592" s="212"/>
      <c r="AG1592" s="212" t="s">
        <v>302</v>
      </c>
      <c r="AH1592" s="212">
        <v>2</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3" x14ac:dyDescent="0.2">
      <c r="A1593" s="219"/>
      <c r="B1593" s="220"/>
      <c r="C1593" s="264" t="s">
        <v>1123</v>
      </c>
      <c r="D1593" s="257"/>
      <c r="E1593" s="258">
        <v>218.6</v>
      </c>
      <c r="F1593" s="222"/>
      <c r="G1593" s="222"/>
      <c r="H1593" s="222"/>
      <c r="I1593" s="222"/>
      <c r="J1593" s="222"/>
      <c r="K1593" s="222"/>
      <c r="L1593" s="222"/>
      <c r="M1593" s="222"/>
      <c r="N1593" s="221"/>
      <c r="O1593" s="221"/>
      <c r="P1593" s="221"/>
      <c r="Q1593" s="221"/>
      <c r="R1593" s="222"/>
      <c r="S1593" s="222"/>
      <c r="T1593" s="222"/>
      <c r="U1593" s="222"/>
      <c r="V1593" s="222"/>
      <c r="W1593" s="222"/>
      <c r="X1593" s="222"/>
      <c r="Y1593" s="222"/>
      <c r="Z1593" s="212"/>
      <c r="AA1593" s="212"/>
      <c r="AB1593" s="212"/>
      <c r="AC1593" s="212"/>
      <c r="AD1593" s="212"/>
      <c r="AE1593" s="212"/>
      <c r="AF1593" s="212"/>
      <c r="AG1593" s="212" t="s">
        <v>302</v>
      </c>
      <c r="AH1593" s="212">
        <v>2</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3" x14ac:dyDescent="0.2">
      <c r="A1594" s="219"/>
      <c r="B1594" s="220"/>
      <c r="C1594" s="264" t="s">
        <v>669</v>
      </c>
      <c r="D1594" s="257"/>
      <c r="E1594" s="258"/>
      <c r="F1594" s="222"/>
      <c r="G1594" s="222"/>
      <c r="H1594" s="222"/>
      <c r="I1594" s="222"/>
      <c r="J1594" s="222"/>
      <c r="K1594" s="222"/>
      <c r="L1594" s="222"/>
      <c r="M1594" s="222"/>
      <c r="N1594" s="221"/>
      <c r="O1594" s="221"/>
      <c r="P1594" s="221"/>
      <c r="Q1594" s="221"/>
      <c r="R1594" s="222"/>
      <c r="S1594" s="222"/>
      <c r="T1594" s="222"/>
      <c r="U1594" s="222"/>
      <c r="V1594" s="222"/>
      <c r="W1594" s="222"/>
      <c r="X1594" s="222"/>
      <c r="Y1594" s="222"/>
      <c r="Z1594" s="212"/>
      <c r="AA1594" s="212"/>
      <c r="AB1594" s="212"/>
      <c r="AC1594" s="212"/>
      <c r="AD1594" s="212"/>
      <c r="AE1594" s="212"/>
      <c r="AF1594" s="212"/>
      <c r="AG1594" s="212" t="s">
        <v>302</v>
      </c>
      <c r="AH1594" s="212">
        <v>2</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3" x14ac:dyDescent="0.2">
      <c r="A1595" s="219"/>
      <c r="B1595" s="220"/>
      <c r="C1595" s="264" t="s">
        <v>1124</v>
      </c>
      <c r="D1595" s="257"/>
      <c r="E1595" s="258">
        <v>141.5</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22"/>
      <c r="Z1595" s="212"/>
      <c r="AA1595" s="212"/>
      <c r="AB1595" s="212"/>
      <c r="AC1595" s="212"/>
      <c r="AD1595" s="212"/>
      <c r="AE1595" s="212"/>
      <c r="AF1595" s="212"/>
      <c r="AG1595" s="212" t="s">
        <v>302</v>
      </c>
      <c r="AH1595" s="212">
        <v>2</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
      <c r="A1596" s="219"/>
      <c r="B1596" s="220"/>
      <c r="C1596" s="263" t="s">
        <v>431</v>
      </c>
      <c r="D1596" s="257"/>
      <c r="E1596" s="258"/>
      <c r="F1596" s="222"/>
      <c r="G1596" s="222"/>
      <c r="H1596" s="222"/>
      <c r="I1596" s="222"/>
      <c r="J1596" s="222"/>
      <c r="K1596" s="222"/>
      <c r="L1596" s="222"/>
      <c r="M1596" s="222"/>
      <c r="N1596" s="221"/>
      <c r="O1596" s="221"/>
      <c r="P1596" s="221"/>
      <c r="Q1596" s="221"/>
      <c r="R1596" s="222"/>
      <c r="S1596" s="222"/>
      <c r="T1596" s="222"/>
      <c r="U1596" s="222"/>
      <c r="V1596" s="222"/>
      <c r="W1596" s="222"/>
      <c r="X1596" s="222"/>
      <c r="Y1596" s="222"/>
      <c r="Z1596" s="212"/>
      <c r="AA1596" s="212"/>
      <c r="AB1596" s="212"/>
      <c r="AC1596" s="212"/>
      <c r="AD1596" s="212"/>
      <c r="AE1596" s="212"/>
      <c r="AF1596" s="212"/>
      <c r="AG1596" s="212" t="s">
        <v>302</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3" x14ac:dyDescent="0.2">
      <c r="A1597" s="219"/>
      <c r="B1597" s="220"/>
      <c r="C1597" s="253" t="s">
        <v>1125</v>
      </c>
      <c r="D1597" s="223"/>
      <c r="E1597" s="224">
        <v>25.19</v>
      </c>
      <c r="F1597" s="222"/>
      <c r="G1597" s="222"/>
      <c r="H1597" s="222"/>
      <c r="I1597" s="222"/>
      <c r="J1597" s="222"/>
      <c r="K1597" s="222"/>
      <c r="L1597" s="222"/>
      <c r="M1597" s="222"/>
      <c r="N1597" s="221"/>
      <c r="O1597" s="221"/>
      <c r="P1597" s="221"/>
      <c r="Q1597" s="221"/>
      <c r="R1597" s="222"/>
      <c r="S1597" s="222"/>
      <c r="T1597" s="222"/>
      <c r="U1597" s="222"/>
      <c r="V1597" s="222"/>
      <c r="W1597" s="222"/>
      <c r="X1597" s="222"/>
      <c r="Y1597" s="222"/>
      <c r="Z1597" s="212"/>
      <c r="AA1597" s="212"/>
      <c r="AB1597" s="212"/>
      <c r="AC1597" s="212"/>
      <c r="AD1597" s="212"/>
      <c r="AE1597" s="212"/>
      <c r="AF1597" s="212"/>
      <c r="AG1597" s="212" t="s">
        <v>302</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3" x14ac:dyDescent="0.2">
      <c r="A1598" s="219"/>
      <c r="B1598" s="220"/>
      <c r="C1598" s="253" t="s">
        <v>548</v>
      </c>
      <c r="D1598" s="223"/>
      <c r="E1598" s="224"/>
      <c r="F1598" s="222"/>
      <c r="G1598" s="222"/>
      <c r="H1598" s="222"/>
      <c r="I1598" s="222"/>
      <c r="J1598" s="222"/>
      <c r="K1598" s="222"/>
      <c r="L1598" s="222"/>
      <c r="M1598" s="222"/>
      <c r="N1598" s="221"/>
      <c r="O1598" s="221"/>
      <c r="P1598" s="221"/>
      <c r="Q1598" s="221"/>
      <c r="R1598" s="222"/>
      <c r="S1598" s="222"/>
      <c r="T1598" s="222"/>
      <c r="U1598" s="222"/>
      <c r="V1598" s="222"/>
      <c r="W1598" s="222"/>
      <c r="X1598" s="222"/>
      <c r="Y1598" s="222"/>
      <c r="Z1598" s="212"/>
      <c r="AA1598" s="212"/>
      <c r="AB1598" s="212"/>
      <c r="AC1598" s="212"/>
      <c r="AD1598" s="212"/>
      <c r="AE1598" s="212"/>
      <c r="AF1598" s="212"/>
      <c r="AG1598" s="212" t="s">
        <v>302</v>
      </c>
      <c r="AH1598" s="212">
        <v>0</v>
      </c>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3" x14ac:dyDescent="0.2">
      <c r="A1599" s="219"/>
      <c r="B1599" s="220"/>
      <c r="C1599" s="253" t="s">
        <v>1119</v>
      </c>
      <c r="D1599" s="223"/>
      <c r="E1599" s="224"/>
      <c r="F1599" s="222"/>
      <c r="G1599" s="222"/>
      <c r="H1599" s="222"/>
      <c r="I1599" s="222"/>
      <c r="J1599" s="222"/>
      <c r="K1599" s="222"/>
      <c r="L1599" s="222"/>
      <c r="M1599" s="222"/>
      <c r="N1599" s="221"/>
      <c r="O1599" s="221"/>
      <c r="P1599" s="221"/>
      <c r="Q1599" s="221"/>
      <c r="R1599" s="222"/>
      <c r="S1599" s="222"/>
      <c r="T1599" s="222"/>
      <c r="U1599" s="222"/>
      <c r="V1599" s="222"/>
      <c r="W1599" s="222"/>
      <c r="X1599" s="222"/>
      <c r="Y1599" s="222"/>
      <c r="Z1599" s="212"/>
      <c r="AA1599" s="212"/>
      <c r="AB1599" s="212"/>
      <c r="AC1599" s="212"/>
      <c r="AD1599" s="212"/>
      <c r="AE1599" s="212"/>
      <c r="AF1599" s="212"/>
      <c r="AG1599" s="212" t="s">
        <v>302</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63" t="s">
        <v>429</v>
      </c>
      <c r="D1600" s="257"/>
      <c r="E1600" s="258"/>
      <c r="F1600" s="222"/>
      <c r="G1600" s="222"/>
      <c r="H1600" s="222"/>
      <c r="I1600" s="222"/>
      <c r="J1600" s="222"/>
      <c r="K1600" s="222"/>
      <c r="L1600" s="222"/>
      <c r="M1600" s="222"/>
      <c r="N1600" s="221"/>
      <c r="O1600" s="221"/>
      <c r="P1600" s="221"/>
      <c r="Q1600" s="221"/>
      <c r="R1600" s="222"/>
      <c r="S1600" s="222"/>
      <c r="T1600" s="222"/>
      <c r="U1600" s="222"/>
      <c r="V1600" s="222"/>
      <c r="W1600" s="222"/>
      <c r="X1600" s="222"/>
      <c r="Y1600" s="222"/>
      <c r="Z1600" s="212"/>
      <c r="AA1600" s="212"/>
      <c r="AB1600" s="212"/>
      <c r="AC1600" s="212"/>
      <c r="AD1600" s="212"/>
      <c r="AE1600" s="212"/>
      <c r="AF1600" s="212"/>
      <c r="AG1600" s="212" t="s">
        <v>302</v>
      </c>
      <c r="AH1600" s="212"/>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64" t="s">
        <v>664</v>
      </c>
      <c r="D1601" s="257"/>
      <c r="E1601" s="258"/>
      <c r="F1601" s="222"/>
      <c r="G1601" s="222"/>
      <c r="H1601" s="222"/>
      <c r="I1601" s="222"/>
      <c r="J1601" s="222"/>
      <c r="K1601" s="222"/>
      <c r="L1601" s="222"/>
      <c r="M1601" s="222"/>
      <c r="N1601" s="221"/>
      <c r="O1601" s="221"/>
      <c r="P1601" s="221"/>
      <c r="Q1601" s="221"/>
      <c r="R1601" s="222"/>
      <c r="S1601" s="222"/>
      <c r="T1601" s="222"/>
      <c r="U1601" s="222"/>
      <c r="V1601" s="222"/>
      <c r="W1601" s="222"/>
      <c r="X1601" s="222"/>
      <c r="Y1601" s="222"/>
      <c r="Z1601" s="212"/>
      <c r="AA1601" s="212"/>
      <c r="AB1601" s="212"/>
      <c r="AC1601" s="212"/>
      <c r="AD1601" s="212"/>
      <c r="AE1601" s="212"/>
      <c r="AF1601" s="212"/>
      <c r="AG1601" s="212" t="s">
        <v>302</v>
      </c>
      <c r="AH1601" s="212">
        <v>2</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3" x14ac:dyDescent="0.2">
      <c r="A1602" s="219"/>
      <c r="B1602" s="220"/>
      <c r="C1602" s="264" t="s">
        <v>1122</v>
      </c>
      <c r="D1602" s="257"/>
      <c r="E1602" s="258">
        <v>213.5</v>
      </c>
      <c r="F1602" s="222"/>
      <c r="G1602" s="222"/>
      <c r="H1602" s="222"/>
      <c r="I1602" s="222"/>
      <c r="J1602" s="222"/>
      <c r="K1602" s="222"/>
      <c r="L1602" s="222"/>
      <c r="M1602" s="222"/>
      <c r="N1602" s="221"/>
      <c r="O1602" s="221"/>
      <c r="P1602" s="221"/>
      <c r="Q1602" s="221"/>
      <c r="R1602" s="222"/>
      <c r="S1602" s="222"/>
      <c r="T1602" s="222"/>
      <c r="U1602" s="222"/>
      <c r="V1602" s="222"/>
      <c r="W1602" s="222"/>
      <c r="X1602" s="222"/>
      <c r="Y1602" s="222"/>
      <c r="Z1602" s="212"/>
      <c r="AA1602" s="212"/>
      <c r="AB1602" s="212"/>
      <c r="AC1602" s="212"/>
      <c r="AD1602" s="212"/>
      <c r="AE1602" s="212"/>
      <c r="AF1602" s="212"/>
      <c r="AG1602" s="212" t="s">
        <v>302</v>
      </c>
      <c r="AH1602" s="212">
        <v>2</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3" x14ac:dyDescent="0.2">
      <c r="A1603" s="219"/>
      <c r="B1603" s="220"/>
      <c r="C1603" s="264" t="s">
        <v>666</v>
      </c>
      <c r="D1603" s="257"/>
      <c r="E1603" s="258"/>
      <c r="F1603" s="222"/>
      <c r="G1603" s="222"/>
      <c r="H1603" s="222"/>
      <c r="I1603" s="222"/>
      <c r="J1603" s="222"/>
      <c r="K1603" s="222"/>
      <c r="L1603" s="222"/>
      <c r="M1603" s="222"/>
      <c r="N1603" s="221"/>
      <c r="O1603" s="221"/>
      <c r="P1603" s="221"/>
      <c r="Q1603" s="221"/>
      <c r="R1603" s="222"/>
      <c r="S1603" s="222"/>
      <c r="T1603" s="222"/>
      <c r="U1603" s="222"/>
      <c r="V1603" s="222"/>
      <c r="W1603" s="222"/>
      <c r="X1603" s="222"/>
      <c r="Y1603" s="222"/>
      <c r="Z1603" s="212"/>
      <c r="AA1603" s="212"/>
      <c r="AB1603" s="212"/>
      <c r="AC1603" s="212"/>
      <c r="AD1603" s="212"/>
      <c r="AE1603" s="212"/>
      <c r="AF1603" s="212"/>
      <c r="AG1603" s="212" t="s">
        <v>302</v>
      </c>
      <c r="AH1603" s="212">
        <v>2</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3" x14ac:dyDescent="0.2">
      <c r="A1604" s="219"/>
      <c r="B1604" s="220"/>
      <c r="C1604" s="264" t="s">
        <v>1122</v>
      </c>
      <c r="D1604" s="257"/>
      <c r="E1604" s="258">
        <v>213.5</v>
      </c>
      <c r="F1604" s="222"/>
      <c r="G1604" s="222"/>
      <c r="H1604" s="222"/>
      <c r="I1604" s="222"/>
      <c r="J1604" s="222"/>
      <c r="K1604" s="222"/>
      <c r="L1604" s="222"/>
      <c r="M1604" s="222"/>
      <c r="N1604" s="221"/>
      <c r="O1604" s="221"/>
      <c r="P1604" s="221"/>
      <c r="Q1604" s="221"/>
      <c r="R1604" s="222"/>
      <c r="S1604" s="222"/>
      <c r="T1604" s="222"/>
      <c r="U1604" s="222"/>
      <c r="V1604" s="222"/>
      <c r="W1604" s="222"/>
      <c r="X1604" s="222"/>
      <c r="Y1604" s="222"/>
      <c r="Z1604" s="212"/>
      <c r="AA1604" s="212"/>
      <c r="AB1604" s="212"/>
      <c r="AC1604" s="212"/>
      <c r="AD1604" s="212"/>
      <c r="AE1604" s="212"/>
      <c r="AF1604" s="212"/>
      <c r="AG1604" s="212" t="s">
        <v>302</v>
      </c>
      <c r="AH1604" s="212">
        <v>2</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64" t="s">
        <v>667</v>
      </c>
      <c r="D1605" s="257"/>
      <c r="E1605" s="258"/>
      <c r="F1605" s="222"/>
      <c r="G1605" s="222"/>
      <c r="H1605" s="222"/>
      <c r="I1605" s="222"/>
      <c r="J1605" s="222"/>
      <c r="K1605" s="222"/>
      <c r="L1605" s="222"/>
      <c r="M1605" s="222"/>
      <c r="N1605" s="221"/>
      <c r="O1605" s="221"/>
      <c r="P1605" s="221"/>
      <c r="Q1605" s="221"/>
      <c r="R1605" s="222"/>
      <c r="S1605" s="222"/>
      <c r="T1605" s="222"/>
      <c r="U1605" s="222"/>
      <c r="V1605" s="222"/>
      <c r="W1605" s="222"/>
      <c r="X1605" s="222"/>
      <c r="Y1605" s="222"/>
      <c r="Z1605" s="212"/>
      <c r="AA1605" s="212"/>
      <c r="AB1605" s="212"/>
      <c r="AC1605" s="212"/>
      <c r="AD1605" s="212"/>
      <c r="AE1605" s="212"/>
      <c r="AF1605" s="212"/>
      <c r="AG1605" s="212" t="s">
        <v>302</v>
      </c>
      <c r="AH1605" s="212">
        <v>2</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3" x14ac:dyDescent="0.2">
      <c r="A1606" s="219"/>
      <c r="B1606" s="220"/>
      <c r="C1606" s="264" t="s">
        <v>1123</v>
      </c>
      <c r="D1606" s="257"/>
      <c r="E1606" s="258">
        <v>218.6</v>
      </c>
      <c r="F1606" s="222"/>
      <c r="G1606" s="222"/>
      <c r="H1606" s="222"/>
      <c r="I1606" s="222"/>
      <c r="J1606" s="222"/>
      <c r="K1606" s="222"/>
      <c r="L1606" s="222"/>
      <c r="M1606" s="222"/>
      <c r="N1606" s="221"/>
      <c r="O1606" s="221"/>
      <c r="P1606" s="221"/>
      <c r="Q1606" s="221"/>
      <c r="R1606" s="222"/>
      <c r="S1606" s="222"/>
      <c r="T1606" s="222"/>
      <c r="U1606" s="222"/>
      <c r="V1606" s="222"/>
      <c r="W1606" s="222"/>
      <c r="X1606" s="222"/>
      <c r="Y1606" s="222"/>
      <c r="Z1606" s="212"/>
      <c r="AA1606" s="212"/>
      <c r="AB1606" s="212"/>
      <c r="AC1606" s="212"/>
      <c r="AD1606" s="212"/>
      <c r="AE1606" s="212"/>
      <c r="AF1606" s="212"/>
      <c r="AG1606" s="212" t="s">
        <v>302</v>
      </c>
      <c r="AH1606" s="212">
        <v>2</v>
      </c>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3" x14ac:dyDescent="0.2">
      <c r="A1607" s="219"/>
      <c r="B1607" s="220"/>
      <c r="C1607" s="264" t="s">
        <v>669</v>
      </c>
      <c r="D1607" s="257"/>
      <c r="E1607" s="258"/>
      <c r="F1607" s="222"/>
      <c r="G1607" s="222"/>
      <c r="H1607" s="222"/>
      <c r="I1607" s="222"/>
      <c r="J1607" s="222"/>
      <c r="K1607" s="222"/>
      <c r="L1607" s="222"/>
      <c r="M1607" s="222"/>
      <c r="N1607" s="221"/>
      <c r="O1607" s="221"/>
      <c r="P1607" s="221"/>
      <c r="Q1607" s="221"/>
      <c r="R1607" s="222"/>
      <c r="S1607" s="222"/>
      <c r="T1607" s="222"/>
      <c r="U1607" s="222"/>
      <c r="V1607" s="222"/>
      <c r="W1607" s="222"/>
      <c r="X1607" s="222"/>
      <c r="Y1607" s="222"/>
      <c r="Z1607" s="212"/>
      <c r="AA1607" s="212"/>
      <c r="AB1607" s="212"/>
      <c r="AC1607" s="212"/>
      <c r="AD1607" s="212"/>
      <c r="AE1607" s="212"/>
      <c r="AF1607" s="212"/>
      <c r="AG1607" s="212" t="s">
        <v>302</v>
      </c>
      <c r="AH1607" s="212">
        <v>2</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64" t="s">
        <v>1124</v>
      </c>
      <c r="D1608" s="257"/>
      <c r="E1608" s="258">
        <v>141.5</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22"/>
      <c r="Z1608" s="212"/>
      <c r="AA1608" s="212"/>
      <c r="AB1608" s="212"/>
      <c r="AC1608" s="212"/>
      <c r="AD1608" s="212"/>
      <c r="AE1608" s="212"/>
      <c r="AF1608" s="212"/>
      <c r="AG1608" s="212" t="s">
        <v>302</v>
      </c>
      <c r="AH1608" s="212">
        <v>2</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3" x14ac:dyDescent="0.2">
      <c r="A1609" s="219"/>
      <c r="B1609" s="220"/>
      <c r="C1609" s="263" t="s">
        <v>431</v>
      </c>
      <c r="D1609" s="257"/>
      <c r="E1609" s="258"/>
      <c r="F1609" s="222"/>
      <c r="G1609" s="222"/>
      <c r="H1609" s="222"/>
      <c r="I1609" s="222"/>
      <c r="J1609" s="222"/>
      <c r="K1609" s="222"/>
      <c r="L1609" s="222"/>
      <c r="M1609" s="222"/>
      <c r="N1609" s="221"/>
      <c r="O1609" s="221"/>
      <c r="P1609" s="221"/>
      <c r="Q1609" s="221"/>
      <c r="R1609" s="222"/>
      <c r="S1609" s="222"/>
      <c r="T1609" s="222"/>
      <c r="U1609" s="222"/>
      <c r="V1609" s="222"/>
      <c r="W1609" s="222"/>
      <c r="X1609" s="222"/>
      <c r="Y1609" s="222"/>
      <c r="Z1609" s="212"/>
      <c r="AA1609" s="212"/>
      <c r="AB1609" s="212"/>
      <c r="AC1609" s="212"/>
      <c r="AD1609" s="212"/>
      <c r="AE1609" s="212"/>
      <c r="AF1609" s="212"/>
      <c r="AG1609" s="212" t="s">
        <v>302</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3" x14ac:dyDescent="0.2">
      <c r="A1610" s="219"/>
      <c r="B1610" s="220"/>
      <c r="C1610" s="253" t="s">
        <v>1126</v>
      </c>
      <c r="D1610" s="223"/>
      <c r="E1610" s="224">
        <v>2.08</v>
      </c>
      <c r="F1610" s="222"/>
      <c r="G1610" s="222"/>
      <c r="H1610" s="222"/>
      <c r="I1610" s="222"/>
      <c r="J1610" s="222"/>
      <c r="K1610" s="222"/>
      <c r="L1610" s="222"/>
      <c r="M1610" s="222"/>
      <c r="N1610" s="221"/>
      <c r="O1610" s="221"/>
      <c r="P1610" s="221"/>
      <c r="Q1610" s="221"/>
      <c r="R1610" s="222"/>
      <c r="S1610" s="222"/>
      <c r="T1610" s="222"/>
      <c r="U1610" s="222"/>
      <c r="V1610" s="222"/>
      <c r="W1610" s="222"/>
      <c r="X1610" s="222"/>
      <c r="Y1610" s="222"/>
      <c r="Z1610" s="212"/>
      <c r="AA1610" s="212"/>
      <c r="AB1610" s="212"/>
      <c r="AC1610" s="212"/>
      <c r="AD1610" s="212"/>
      <c r="AE1610" s="212"/>
      <c r="AF1610" s="212"/>
      <c r="AG1610" s="212" t="s">
        <v>302</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3" x14ac:dyDescent="0.2">
      <c r="A1611" s="219"/>
      <c r="B1611" s="220"/>
      <c r="C1611" s="253" t="s">
        <v>325</v>
      </c>
      <c r="D1611" s="223"/>
      <c r="E1611" s="224"/>
      <c r="F1611" s="222"/>
      <c r="G1611" s="222"/>
      <c r="H1611" s="222"/>
      <c r="I1611" s="222"/>
      <c r="J1611" s="222"/>
      <c r="K1611" s="222"/>
      <c r="L1611" s="222"/>
      <c r="M1611" s="222"/>
      <c r="N1611" s="221"/>
      <c r="O1611" s="221"/>
      <c r="P1611" s="221"/>
      <c r="Q1611" s="221"/>
      <c r="R1611" s="222"/>
      <c r="S1611" s="222"/>
      <c r="T1611" s="222"/>
      <c r="U1611" s="222"/>
      <c r="V1611" s="222"/>
      <c r="W1611" s="222"/>
      <c r="X1611" s="222"/>
      <c r="Y1611" s="222"/>
      <c r="Z1611" s="212"/>
      <c r="AA1611" s="212"/>
      <c r="AB1611" s="212"/>
      <c r="AC1611" s="212"/>
      <c r="AD1611" s="212"/>
      <c r="AE1611" s="212"/>
      <c r="AF1611" s="212"/>
      <c r="AG1611" s="212" t="s">
        <v>302</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3" x14ac:dyDescent="0.2">
      <c r="A1612" s="219"/>
      <c r="B1612" s="220"/>
      <c r="C1612" s="253" t="s">
        <v>1033</v>
      </c>
      <c r="D1612" s="223"/>
      <c r="E1612" s="224"/>
      <c r="F1612" s="222"/>
      <c r="G1612" s="222"/>
      <c r="H1612" s="222"/>
      <c r="I1612" s="222"/>
      <c r="J1612" s="222"/>
      <c r="K1612" s="222"/>
      <c r="L1612" s="222"/>
      <c r="M1612" s="222"/>
      <c r="N1612" s="221"/>
      <c r="O1612" s="221"/>
      <c r="P1612" s="221"/>
      <c r="Q1612" s="221"/>
      <c r="R1612" s="222"/>
      <c r="S1612" s="222"/>
      <c r="T1612" s="222"/>
      <c r="U1612" s="222"/>
      <c r="V1612" s="222"/>
      <c r="W1612" s="222"/>
      <c r="X1612" s="222"/>
      <c r="Y1612" s="222"/>
      <c r="Z1612" s="212"/>
      <c r="AA1612" s="212"/>
      <c r="AB1612" s="212"/>
      <c r="AC1612" s="212"/>
      <c r="AD1612" s="212"/>
      <c r="AE1612" s="212"/>
      <c r="AF1612" s="212"/>
      <c r="AG1612" s="212" t="s">
        <v>302</v>
      </c>
      <c r="AH1612" s="212">
        <v>0</v>
      </c>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3" x14ac:dyDescent="0.2">
      <c r="A1613" s="219"/>
      <c r="B1613" s="220"/>
      <c r="C1613" s="253" t="s">
        <v>1106</v>
      </c>
      <c r="D1613" s="223"/>
      <c r="E1613" s="224"/>
      <c r="F1613" s="222"/>
      <c r="G1613" s="222"/>
      <c r="H1613" s="222"/>
      <c r="I1613" s="222"/>
      <c r="J1613" s="222"/>
      <c r="K1613" s="222"/>
      <c r="L1613" s="222"/>
      <c r="M1613" s="222"/>
      <c r="N1613" s="221"/>
      <c r="O1613" s="221"/>
      <c r="P1613" s="221"/>
      <c r="Q1613" s="221"/>
      <c r="R1613" s="222"/>
      <c r="S1613" s="222"/>
      <c r="T1613" s="222"/>
      <c r="U1613" s="222"/>
      <c r="V1613" s="222"/>
      <c r="W1613" s="222"/>
      <c r="X1613" s="222"/>
      <c r="Y1613" s="222"/>
      <c r="Z1613" s="212"/>
      <c r="AA1613" s="212"/>
      <c r="AB1613" s="212"/>
      <c r="AC1613" s="212"/>
      <c r="AD1613" s="212"/>
      <c r="AE1613" s="212"/>
      <c r="AF1613" s="212"/>
      <c r="AG1613" s="212" t="s">
        <v>302</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3" x14ac:dyDescent="0.2">
      <c r="A1614" s="219"/>
      <c r="B1614" s="220"/>
      <c r="C1614" s="253" t="s">
        <v>1107</v>
      </c>
      <c r="D1614" s="223"/>
      <c r="E1614" s="224"/>
      <c r="F1614" s="222"/>
      <c r="G1614" s="222"/>
      <c r="H1614" s="222"/>
      <c r="I1614" s="222"/>
      <c r="J1614" s="222"/>
      <c r="K1614" s="222"/>
      <c r="L1614" s="222"/>
      <c r="M1614" s="222"/>
      <c r="N1614" s="221"/>
      <c r="O1614" s="221"/>
      <c r="P1614" s="221"/>
      <c r="Q1614" s="221"/>
      <c r="R1614" s="222"/>
      <c r="S1614" s="222"/>
      <c r="T1614" s="222"/>
      <c r="U1614" s="222"/>
      <c r="V1614" s="222"/>
      <c r="W1614" s="222"/>
      <c r="X1614" s="222"/>
      <c r="Y1614" s="222"/>
      <c r="Z1614" s="212"/>
      <c r="AA1614" s="212"/>
      <c r="AB1614" s="212"/>
      <c r="AC1614" s="212"/>
      <c r="AD1614" s="212"/>
      <c r="AE1614" s="212"/>
      <c r="AF1614" s="212"/>
      <c r="AG1614" s="212" t="s">
        <v>302</v>
      </c>
      <c r="AH1614" s="212">
        <v>0</v>
      </c>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outlineLevel="3" x14ac:dyDescent="0.2">
      <c r="A1615" s="219"/>
      <c r="B1615" s="220"/>
      <c r="C1615" s="263" t="s">
        <v>429</v>
      </c>
      <c r="D1615" s="257"/>
      <c r="E1615" s="258"/>
      <c r="F1615" s="222"/>
      <c r="G1615" s="222"/>
      <c r="H1615" s="222"/>
      <c r="I1615" s="222"/>
      <c r="J1615" s="222"/>
      <c r="K1615" s="222"/>
      <c r="L1615" s="222"/>
      <c r="M1615" s="222"/>
      <c r="N1615" s="221"/>
      <c r="O1615" s="221"/>
      <c r="P1615" s="221"/>
      <c r="Q1615" s="221"/>
      <c r="R1615" s="222"/>
      <c r="S1615" s="222"/>
      <c r="T1615" s="222"/>
      <c r="U1615" s="222"/>
      <c r="V1615" s="222"/>
      <c r="W1615" s="222"/>
      <c r="X1615" s="222"/>
      <c r="Y1615" s="222"/>
      <c r="Z1615" s="212"/>
      <c r="AA1615" s="212"/>
      <c r="AB1615" s="212"/>
      <c r="AC1615" s="212"/>
      <c r="AD1615" s="212"/>
      <c r="AE1615" s="212"/>
      <c r="AF1615" s="212"/>
      <c r="AG1615" s="212" t="s">
        <v>302</v>
      </c>
      <c r="AH1615" s="212"/>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outlineLevel="3" x14ac:dyDescent="0.2">
      <c r="A1616" s="219"/>
      <c r="B1616" s="220"/>
      <c r="C1616" s="264" t="s">
        <v>664</v>
      </c>
      <c r="D1616" s="257"/>
      <c r="E1616" s="258"/>
      <c r="F1616" s="222"/>
      <c r="G1616" s="222"/>
      <c r="H1616" s="222"/>
      <c r="I1616" s="222"/>
      <c r="J1616" s="222"/>
      <c r="K1616" s="222"/>
      <c r="L1616" s="222"/>
      <c r="M1616" s="222"/>
      <c r="N1616" s="221"/>
      <c r="O1616" s="221"/>
      <c r="P1616" s="221"/>
      <c r="Q1616" s="221"/>
      <c r="R1616" s="222"/>
      <c r="S1616" s="222"/>
      <c r="T1616" s="222"/>
      <c r="U1616" s="222"/>
      <c r="V1616" s="222"/>
      <c r="W1616" s="222"/>
      <c r="X1616" s="222"/>
      <c r="Y1616" s="222"/>
      <c r="Z1616" s="212"/>
      <c r="AA1616" s="212"/>
      <c r="AB1616" s="212"/>
      <c r="AC1616" s="212"/>
      <c r="AD1616" s="212"/>
      <c r="AE1616" s="212"/>
      <c r="AF1616" s="212"/>
      <c r="AG1616" s="212" t="s">
        <v>302</v>
      </c>
      <c r="AH1616" s="212">
        <v>2</v>
      </c>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outlineLevel="3" x14ac:dyDescent="0.2">
      <c r="A1617" s="219"/>
      <c r="B1617" s="220"/>
      <c r="C1617" s="264" t="s">
        <v>1127</v>
      </c>
      <c r="D1617" s="257"/>
      <c r="E1617" s="258">
        <v>54</v>
      </c>
      <c r="F1617" s="222"/>
      <c r="G1617" s="222"/>
      <c r="H1617" s="222"/>
      <c r="I1617" s="222"/>
      <c r="J1617" s="222"/>
      <c r="K1617" s="222"/>
      <c r="L1617" s="222"/>
      <c r="M1617" s="222"/>
      <c r="N1617" s="221"/>
      <c r="O1617" s="221"/>
      <c r="P1617" s="221"/>
      <c r="Q1617" s="221"/>
      <c r="R1617" s="222"/>
      <c r="S1617" s="222"/>
      <c r="T1617" s="222"/>
      <c r="U1617" s="222"/>
      <c r="V1617" s="222"/>
      <c r="W1617" s="222"/>
      <c r="X1617" s="222"/>
      <c r="Y1617" s="222"/>
      <c r="Z1617" s="212"/>
      <c r="AA1617" s="212"/>
      <c r="AB1617" s="212"/>
      <c r="AC1617" s="212"/>
      <c r="AD1617" s="212"/>
      <c r="AE1617" s="212"/>
      <c r="AF1617" s="212"/>
      <c r="AG1617" s="212" t="s">
        <v>302</v>
      </c>
      <c r="AH1617" s="212">
        <v>2</v>
      </c>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outlineLevel="3" x14ac:dyDescent="0.2">
      <c r="A1618" s="219"/>
      <c r="B1618" s="220"/>
      <c r="C1618" s="264" t="s">
        <v>666</v>
      </c>
      <c r="D1618" s="257"/>
      <c r="E1618" s="258"/>
      <c r="F1618" s="222"/>
      <c r="G1618" s="222"/>
      <c r="H1618" s="222"/>
      <c r="I1618" s="222"/>
      <c r="J1618" s="222"/>
      <c r="K1618" s="222"/>
      <c r="L1618" s="222"/>
      <c r="M1618" s="222"/>
      <c r="N1618" s="221"/>
      <c r="O1618" s="221"/>
      <c r="P1618" s="221"/>
      <c r="Q1618" s="221"/>
      <c r="R1618" s="222"/>
      <c r="S1618" s="222"/>
      <c r="T1618" s="222"/>
      <c r="U1618" s="222"/>
      <c r="V1618" s="222"/>
      <c r="W1618" s="222"/>
      <c r="X1618" s="222"/>
      <c r="Y1618" s="222"/>
      <c r="Z1618" s="212"/>
      <c r="AA1618" s="212"/>
      <c r="AB1618" s="212"/>
      <c r="AC1618" s="212"/>
      <c r="AD1618" s="212"/>
      <c r="AE1618" s="212"/>
      <c r="AF1618" s="212"/>
      <c r="AG1618" s="212" t="s">
        <v>302</v>
      </c>
      <c r="AH1618" s="212">
        <v>2</v>
      </c>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3" x14ac:dyDescent="0.2">
      <c r="A1619" s="219"/>
      <c r="B1619" s="220"/>
      <c r="C1619" s="264" t="s">
        <v>1127</v>
      </c>
      <c r="D1619" s="257"/>
      <c r="E1619" s="258">
        <v>54</v>
      </c>
      <c r="F1619" s="222"/>
      <c r="G1619" s="222"/>
      <c r="H1619" s="222"/>
      <c r="I1619" s="222"/>
      <c r="J1619" s="222"/>
      <c r="K1619" s="222"/>
      <c r="L1619" s="222"/>
      <c r="M1619" s="222"/>
      <c r="N1619" s="221"/>
      <c r="O1619" s="221"/>
      <c r="P1619" s="221"/>
      <c r="Q1619" s="221"/>
      <c r="R1619" s="222"/>
      <c r="S1619" s="222"/>
      <c r="T1619" s="222"/>
      <c r="U1619" s="222"/>
      <c r="V1619" s="222"/>
      <c r="W1619" s="222"/>
      <c r="X1619" s="222"/>
      <c r="Y1619" s="222"/>
      <c r="Z1619" s="212"/>
      <c r="AA1619" s="212"/>
      <c r="AB1619" s="212"/>
      <c r="AC1619" s="212"/>
      <c r="AD1619" s="212"/>
      <c r="AE1619" s="212"/>
      <c r="AF1619" s="212"/>
      <c r="AG1619" s="212" t="s">
        <v>302</v>
      </c>
      <c r="AH1619" s="212">
        <v>2</v>
      </c>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outlineLevel="3" x14ac:dyDescent="0.2">
      <c r="A1620" s="219"/>
      <c r="B1620" s="220"/>
      <c r="C1620" s="264" t="s">
        <v>667</v>
      </c>
      <c r="D1620" s="257"/>
      <c r="E1620" s="258"/>
      <c r="F1620" s="222"/>
      <c r="G1620" s="222"/>
      <c r="H1620" s="222"/>
      <c r="I1620" s="222"/>
      <c r="J1620" s="222"/>
      <c r="K1620" s="222"/>
      <c r="L1620" s="222"/>
      <c r="M1620" s="222"/>
      <c r="N1620" s="221"/>
      <c r="O1620" s="221"/>
      <c r="P1620" s="221"/>
      <c r="Q1620" s="221"/>
      <c r="R1620" s="222"/>
      <c r="S1620" s="222"/>
      <c r="T1620" s="222"/>
      <c r="U1620" s="222"/>
      <c r="V1620" s="222"/>
      <c r="W1620" s="222"/>
      <c r="X1620" s="222"/>
      <c r="Y1620" s="222"/>
      <c r="Z1620" s="212"/>
      <c r="AA1620" s="212"/>
      <c r="AB1620" s="212"/>
      <c r="AC1620" s="212"/>
      <c r="AD1620" s="212"/>
      <c r="AE1620" s="212"/>
      <c r="AF1620" s="212"/>
      <c r="AG1620" s="212" t="s">
        <v>302</v>
      </c>
      <c r="AH1620" s="212">
        <v>2</v>
      </c>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outlineLevel="3" x14ac:dyDescent="0.2">
      <c r="A1621" s="219"/>
      <c r="B1621" s="220"/>
      <c r="C1621" s="264" t="s">
        <v>1128</v>
      </c>
      <c r="D1621" s="257"/>
      <c r="E1621" s="258">
        <v>53.7</v>
      </c>
      <c r="F1621" s="222"/>
      <c r="G1621" s="222"/>
      <c r="H1621" s="222"/>
      <c r="I1621" s="222"/>
      <c r="J1621" s="222"/>
      <c r="K1621" s="222"/>
      <c r="L1621" s="222"/>
      <c r="M1621" s="222"/>
      <c r="N1621" s="221"/>
      <c r="O1621" s="221"/>
      <c r="P1621" s="221"/>
      <c r="Q1621" s="221"/>
      <c r="R1621" s="222"/>
      <c r="S1621" s="222"/>
      <c r="T1621" s="222"/>
      <c r="U1621" s="222"/>
      <c r="V1621" s="222"/>
      <c r="W1621" s="222"/>
      <c r="X1621" s="222"/>
      <c r="Y1621" s="222"/>
      <c r="Z1621" s="212"/>
      <c r="AA1621" s="212"/>
      <c r="AB1621" s="212"/>
      <c r="AC1621" s="212"/>
      <c r="AD1621" s="212"/>
      <c r="AE1621" s="212"/>
      <c r="AF1621" s="212"/>
      <c r="AG1621" s="212" t="s">
        <v>302</v>
      </c>
      <c r="AH1621" s="212">
        <v>2</v>
      </c>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3" x14ac:dyDescent="0.2">
      <c r="A1622" s="219"/>
      <c r="B1622" s="220"/>
      <c r="C1622" s="264" t="s">
        <v>1080</v>
      </c>
      <c r="D1622" s="257"/>
      <c r="E1622" s="258"/>
      <c r="F1622" s="222"/>
      <c r="G1622" s="222"/>
      <c r="H1622" s="222"/>
      <c r="I1622" s="222"/>
      <c r="J1622" s="222"/>
      <c r="K1622" s="222"/>
      <c r="L1622" s="222"/>
      <c r="M1622" s="222"/>
      <c r="N1622" s="221"/>
      <c r="O1622" s="221"/>
      <c r="P1622" s="221"/>
      <c r="Q1622" s="221"/>
      <c r="R1622" s="222"/>
      <c r="S1622" s="222"/>
      <c r="T1622" s="222"/>
      <c r="U1622" s="222"/>
      <c r="V1622" s="222"/>
      <c r="W1622" s="222"/>
      <c r="X1622" s="222"/>
      <c r="Y1622" s="222"/>
      <c r="Z1622" s="212"/>
      <c r="AA1622" s="212"/>
      <c r="AB1622" s="212"/>
      <c r="AC1622" s="212"/>
      <c r="AD1622" s="212"/>
      <c r="AE1622" s="212"/>
      <c r="AF1622" s="212"/>
      <c r="AG1622" s="212" t="s">
        <v>302</v>
      </c>
      <c r="AH1622" s="212">
        <v>2</v>
      </c>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3" x14ac:dyDescent="0.2">
      <c r="A1623" s="219"/>
      <c r="B1623" s="220"/>
      <c r="C1623" s="264" t="s">
        <v>1129</v>
      </c>
      <c r="D1623" s="257"/>
      <c r="E1623" s="258">
        <v>43.65</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22"/>
      <c r="Z1623" s="212"/>
      <c r="AA1623" s="212"/>
      <c r="AB1623" s="212"/>
      <c r="AC1623" s="212"/>
      <c r="AD1623" s="212"/>
      <c r="AE1623" s="212"/>
      <c r="AF1623" s="212"/>
      <c r="AG1623" s="212" t="s">
        <v>302</v>
      </c>
      <c r="AH1623" s="212">
        <v>2</v>
      </c>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outlineLevel="3" x14ac:dyDescent="0.2">
      <c r="A1624" s="219"/>
      <c r="B1624" s="220"/>
      <c r="C1624" s="263" t="s">
        <v>431</v>
      </c>
      <c r="D1624" s="257"/>
      <c r="E1624" s="258"/>
      <c r="F1624" s="222"/>
      <c r="G1624" s="222"/>
      <c r="H1624" s="222"/>
      <c r="I1624" s="222"/>
      <c r="J1624" s="222"/>
      <c r="K1624" s="222"/>
      <c r="L1624" s="222"/>
      <c r="M1624" s="222"/>
      <c r="N1624" s="221"/>
      <c r="O1624" s="221"/>
      <c r="P1624" s="221"/>
      <c r="Q1624" s="221"/>
      <c r="R1624" s="222"/>
      <c r="S1624" s="222"/>
      <c r="T1624" s="222"/>
      <c r="U1624" s="222"/>
      <c r="V1624" s="222"/>
      <c r="W1624" s="222"/>
      <c r="X1624" s="222"/>
      <c r="Y1624" s="222"/>
      <c r="Z1624" s="212"/>
      <c r="AA1624" s="212"/>
      <c r="AB1624" s="212"/>
      <c r="AC1624" s="212"/>
      <c r="AD1624" s="212"/>
      <c r="AE1624" s="212"/>
      <c r="AF1624" s="212"/>
      <c r="AG1624" s="212" t="s">
        <v>302</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outlineLevel="3" x14ac:dyDescent="0.2">
      <c r="A1625" s="219"/>
      <c r="B1625" s="220"/>
      <c r="C1625" s="253" t="s">
        <v>1130</v>
      </c>
      <c r="D1625" s="223"/>
      <c r="E1625" s="224">
        <v>3.29</v>
      </c>
      <c r="F1625" s="222"/>
      <c r="G1625" s="222"/>
      <c r="H1625" s="222"/>
      <c r="I1625" s="222"/>
      <c r="J1625" s="222"/>
      <c r="K1625" s="222"/>
      <c r="L1625" s="222"/>
      <c r="M1625" s="222"/>
      <c r="N1625" s="221"/>
      <c r="O1625" s="221"/>
      <c r="P1625" s="221"/>
      <c r="Q1625" s="221"/>
      <c r="R1625" s="222"/>
      <c r="S1625" s="222"/>
      <c r="T1625" s="222"/>
      <c r="U1625" s="222"/>
      <c r="V1625" s="222"/>
      <c r="W1625" s="222"/>
      <c r="X1625" s="222"/>
      <c r="Y1625" s="222"/>
      <c r="Z1625" s="212"/>
      <c r="AA1625" s="212"/>
      <c r="AB1625" s="212"/>
      <c r="AC1625" s="212"/>
      <c r="AD1625" s="212"/>
      <c r="AE1625" s="212"/>
      <c r="AF1625" s="212"/>
      <c r="AG1625" s="212" t="s">
        <v>302</v>
      </c>
      <c r="AH1625" s="212">
        <v>0</v>
      </c>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outlineLevel="1" x14ac:dyDescent="0.2">
      <c r="A1626" s="233">
        <v>128</v>
      </c>
      <c r="B1626" s="234" t="s">
        <v>1131</v>
      </c>
      <c r="C1626" s="250" t="s">
        <v>1132</v>
      </c>
      <c r="D1626" s="235" t="s">
        <v>411</v>
      </c>
      <c r="E1626" s="236">
        <v>214</v>
      </c>
      <c r="F1626" s="237"/>
      <c r="G1626" s="238">
        <f>ROUND(E1626*F1626,2)</f>
        <v>0</v>
      </c>
      <c r="H1626" s="237"/>
      <c r="I1626" s="238">
        <f>ROUND(E1626*H1626,2)</f>
        <v>0</v>
      </c>
      <c r="J1626" s="237"/>
      <c r="K1626" s="238">
        <f>ROUND(E1626*J1626,2)</f>
        <v>0</v>
      </c>
      <c r="L1626" s="238">
        <v>21</v>
      </c>
      <c r="M1626" s="238">
        <f>G1626*(1+L1626/100)</f>
        <v>0</v>
      </c>
      <c r="N1626" s="236">
        <v>0</v>
      </c>
      <c r="O1626" s="236">
        <f>ROUND(E1626*N1626,2)</f>
        <v>0</v>
      </c>
      <c r="P1626" s="236">
        <v>0</v>
      </c>
      <c r="Q1626" s="236">
        <f>ROUND(E1626*P1626,2)</f>
        <v>0</v>
      </c>
      <c r="R1626" s="238"/>
      <c r="S1626" s="238" t="s">
        <v>276</v>
      </c>
      <c r="T1626" s="239" t="s">
        <v>277</v>
      </c>
      <c r="U1626" s="222">
        <v>0</v>
      </c>
      <c r="V1626" s="222">
        <f>ROUND(E1626*U1626,2)</f>
        <v>0</v>
      </c>
      <c r="W1626" s="222"/>
      <c r="X1626" s="222" t="s">
        <v>321</v>
      </c>
      <c r="Y1626" s="222" t="s">
        <v>279</v>
      </c>
      <c r="Z1626" s="212"/>
      <c r="AA1626" s="212"/>
      <c r="AB1626" s="212"/>
      <c r="AC1626" s="212"/>
      <c r="AD1626" s="212"/>
      <c r="AE1626" s="212"/>
      <c r="AF1626" s="212"/>
      <c r="AG1626" s="212" t="s">
        <v>322</v>
      </c>
      <c r="AH1626" s="212"/>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outlineLevel="2" x14ac:dyDescent="0.2">
      <c r="A1627" s="219"/>
      <c r="B1627" s="220"/>
      <c r="C1627" s="253" t="s">
        <v>325</v>
      </c>
      <c r="D1627" s="223"/>
      <c r="E1627" s="224"/>
      <c r="F1627" s="222"/>
      <c r="G1627" s="222"/>
      <c r="H1627" s="222"/>
      <c r="I1627" s="222"/>
      <c r="J1627" s="222"/>
      <c r="K1627" s="222"/>
      <c r="L1627" s="222"/>
      <c r="M1627" s="222"/>
      <c r="N1627" s="221"/>
      <c r="O1627" s="221"/>
      <c r="P1627" s="221"/>
      <c r="Q1627" s="221"/>
      <c r="R1627" s="222"/>
      <c r="S1627" s="222"/>
      <c r="T1627" s="222"/>
      <c r="U1627" s="222"/>
      <c r="V1627" s="222"/>
      <c r="W1627" s="222"/>
      <c r="X1627" s="222"/>
      <c r="Y1627" s="222"/>
      <c r="Z1627" s="212"/>
      <c r="AA1627" s="212"/>
      <c r="AB1627" s="212"/>
      <c r="AC1627" s="212"/>
      <c r="AD1627" s="212"/>
      <c r="AE1627" s="212"/>
      <c r="AF1627" s="212"/>
      <c r="AG1627" s="212" t="s">
        <v>302</v>
      </c>
      <c r="AH1627" s="212">
        <v>0</v>
      </c>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outlineLevel="3" x14ac:dyDescent="0.2">
      <c r="A1628" s="219"/>
      <c r="B1628" s="220"/>
      <c r="C1628" s="253" t="s">
        <v>1033</v>
      </c>
      <c r="D1628" s="223"/>
      <c r="E1628" s="224"/>
      <c r="F1628" s="222"/>
      <c r="G1628" s="222"/>
      <c r="H1628" s="222"/>
      <c r="I1628" s="222"/>
      <c r="J1628" s="222"/>
      <c r="K1628" s="222"/>
      <c r="L1628" s="222"/>
      <c r="M1628" s="222"/>
      <c r="N1628" s="221"/>
      <c r="O1628" s="221"/>
      <c r="P1628" s="221"/>
      <c r="Q1628" s="221"/>
      <c r="R1628" s="222"/>
      <c r="S1628" s="222"/>
      <c r="T1628" s="222"/>
      <c r="U1628" s="222"/>
      <c r="V1628" s="222"/>
      <c r="W1628" s="222"/>
      <c r="X1628" s="222"/>
      <c r="Y1628" s="222"/>
      <c r="Z1628" s="212"/>
      <c r="AA1628" s="212"/>
      <c r="AB1628" s="212"/>
      <c r="AC1628" s="212"/>
      <c r="AD1628" s="212"/>
      <c r="AE1628" s="212"/>
      <c r="AF1628" s="212"/>
      <c r="AG1628" s="212" t="s">
        <v>302</v>
      </c>
      <c r="AH1628" s="212">
        <v>0</v>
      </c>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53" t="s">
        <v>1106</v>
      </c>
      <c r="D1629" s="223"/>
      <c r="E1629" s="224"/>
      <c r="F1629" s="222"/>
      <c r="G1629" s="222"/>
      <c r="H1629" s="222"/>
      <c r="I1629" s="222"/>
      <c r="J1629" s="222"/>
      <c r="K1629" s="222"/>
      <c r="L1629" s="222"/>
      <c r="M1629" s="222"/>
      <c r="N1629" s="221"/>
      <c r="O1629" s="221"/>
      <c r="P1629" s="221"/>
      <c r="Q1629" s="221"/>
      <c r="R1629" s="222"/>
      <c r="S1629" s="222"/>
      <c r="T1629" s="222"/>
      <c r="U1629" s="222"/>
      <c r="V1629" s="222"/>
      <c r="W1629" s="222"/>
      <c r="X1629" s="222"/>
      <c r="Y1629" s="222"/>
      <c r="Z1629" s="212"/>
      <c r="AA1629" s="212"/>
      <c r="AB1629" s="212"/>
      <c r="AC1629" s="212"/>
      <c r="AD1629" s="212"/>
      <c r="AE1629" s="212"/>
      <c r="AF1629" s="212"/>
      <c r="AG1629" s="212" t="s">
        <v>302</v>
      </c>
      <c r="AH1629" s="212">
        <v>0</v>
      </c>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outlineLevel="3" x14ac:dyDescent="0.2">
      <c r="A1630" s="219"/>
      <c r="B1630" s="220"/>
      <c r="C1630" s="253" t="s">
        <v>1107</v>
      </c>
      <c r="D1630" s="223"/>
      <c r="E1630" s="224"/>
      <c r="F1630" s="222"/>
      <c r="G1630" s="222"/>
      <c r="H1630" s="222"/>
      <c r="I1630" s="222"/>
      <c r="J1630" s="222"/>
      <c r="K1630" s="222"/>
      <c r="L1630" s="222"/>
      <c r="M1630" s="222"/>
      <c r="N1630" s="221"/>
      <c r="O1630" s="221"/>
      <c r="P1630" s="221"/>
      <c r="Q1630" s="221"/>
      <c r="R1630" s="222"/>
      <c r="S1630" s="222"/>
      <c r="T1630" s="222"/>
      <c r="U1630" s="222"/>
      <c r="V1630" s="222"/>
      <c r="W1630" s="222"/>
      <c r="X1630" s="222"/>
      <c r="Y1630" s="222"/>
      <c r="Z1630" s="212"/>
      <c r="AA1630" s="212"/>
      <c r="AB1630" s="212"/>
      <c r="AC1630" s="212"/>
      <c r="AD1630" s="212"/>
      <c r="AE1630" s="212"/>
      <c r="AF1630" s="212"/>
      <c r="AG1630" s="212" t="s">
        <v>302</v>
      </c>
      <c r="AH1630" s="212">
        <v>0</v>
      </c>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3" x14ac:dyDescent="0.2">
      <c r="A1631" s="219"/>
      <c r="B1631" s="220"/>
      <c r="C1631" s="253" t="s">
        <v>464</v>
      </c>
      <c r="D1631" s="223"/>
      <c r="E1631" s="224"/>
      <c r="F1631" s="222"/>
      <c r="G1631" s="222"/>
      <c r="H1631" s="222"/>
      <c r="I1631" s="222"/>
      <c r="J1631" s="222"/>
      <c r="K1631" s="222"/>
      <c r="L1631" s="222"/>
      <c r="M1631" s="222"/>
      <c r="N1631" s="221"/>
      <c r="O1631" s="221"/>
      <c r="P1631" s="221"/>
      <c r="Q1631" s="221"/>
      <c r="R1631" s="222"/>
      <c r="S1631" s="222"/>
      <c r="T1631" s="222"/>
      <c r="U1631" s="222"/>
      <c r="V1631" s="222"/>
      <c r="W1631" s="222"/>
      <c r="X1631" s="222"/>
      <c r="Y1631" s="222"/>
      <c r="Z1631" s="212"/>
      <c r="AA1631" s="212"/>
      <c r="AB1631" s="212"/>
      <c r="AC1631" s="212"/>
      <c r="AD1631" s="212"/>
      <c r="AE1631" s="212"/>
      <c r="AF1631" s="212"/>
      <c r="AG1631" s="212" t="s">
        <v>302</v>
      </c>
      <c r="AH1631" s="212">
        <v>0</v>
      </c>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3" x14ac:dyDescent="0.2">
      <c r="A1632" s="219"/>
      <c r="B1632" s="220"/>
      <c r="C1632" s="253" t="s">
        <v>1133</v>
      </c>
      <c r="D1632" s="223"/>
      <c r="E1632" s="224">
        <v>56</v>
      </c>
      <c r="F1632" s="222"/>
      <c r="G1632" s="222"/>
      <c r="H1632" s="222"/>
      <c r="I1632" s="222"/>
      <c r="J1632" s="222"/>
      <c r="K1632" s="222"/>
      <c r="L1632" s="222"/>
      <c r="M1632" s="222"/>
      <c r="N1632" s="221"/>
      <c r="O1632" s="221"/>
      <c r="P1632" s="221"/>
      <c r="Q1632" s="221"/>
      <c r="R1632" s="222"/>
      <c r="S1632" s="222"/>
      <c r="T1632" s="222"/>
      <c r="U1632" s="222"/>
      <c r="V1632" s="222"/>
      <c r="W1632" s="222"/>
      <c r="X1632" s="222"/>
      <c r="Y1632" s="222"/>
      <c r="Z1632" s="212"/>
      <c r="AA1632" s="212"/>
      <c r="AB1632" s="212"/>
      <c r="AC1632" s="212"/>
      <c r="AD1632" s="212"/>
      <c r="AE1632" s="212"/>
      <c r="AF1632" s="212"/>
      <c r="AG1632" s="212" t="s">
        <v>302</v>
      </c>
      <c r="AH1632" s="212">
        <v>0</v>
      </c>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outlineLevel="3" x14ac:dyDescent="0.2">
      <c r="A1633" s="219"/>
      <c r="B1633" s="220"/>
      <c r="C1633" s="253" t="s">
        <v>471</v>
      </c>
      <c r="D1633" s="223"/>
      <c r="E1633" s="224"/>
      <c r="F1633" s="222"/>
      <c r="G1633" s="222"/>
      <c r="H1633" s="222"/>
      <c r="I1633" s="222"/>
      <c r="J1633" s="222"/>
      <c r="K1633" s="222"/>
      <c r="L1633" s="222"/>
      <c r="M1633" s="222"/>
      <c r="N1633" s="221"/>
      <c r="O1633" s="221"/>
      <c r="P1633" s="221"/>
      <c r="Q1633" s="221"/>
      <c r="R1633" s="222"/>
      <c r="S1633" s="222"/>
      <c r="T1633" s="222"/>
      <c r="U1633" s="222"/>
      <c r="V1633" s="222"/>
      <c r="W1633" s="222"/>
      <c r="X1633" s="222"/>
      <c r="Y1633" s="222"/>
      <c r="Z1633" s="212"/>
      <c r="AA1633" s="212"/>
      <c r="AB1633" s="212"/>
      <c r="AC1633" s="212"/>
      <c r="AD1633" s="212"/>
      <c r="AE1633" s="212"/>
      <c r="AF1633" s="212"/>
      <c r="AG1633" s="212" t="s">
        <v>302</v>
      </c>
      <c r="AH1633" s="212">
        <v>0</v>
      </c>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3" x14ac:dyDescent="0.2">
      <c r="A1634" s="219"/>
      <c r="B1634" s="220"/>
      <c r="C1634" s="253" t="s">
        <v>1133</v>
      </c>
      <c r="D1634" s="223"/>
      <c r="E1634" s="224">
        <v>56</v>
      </c>
      <c r="F1634" s="222"/>
      <c r="G1634" s="222"/>
      <c r="H1634" s="222"/>
      <c r="I1634" s="222"/>
      <c r="J1634" s="222"/>
      <c r="K1634" s="222"/>
      <c r="L1634" s="222"/>
      <c r="M1634" s="222"/>
      <c r="N1634" s="221"/>
      <c r="O1634" s="221"/>
      <c r="P1634" s="221"/>
      <c r="Q1634" s="221"/>
      <c r="R1634" s="222"/>
      <c r="S1634" s="222"/>
      <c r="T1634" s="222"/>
      <c r="U1634" s="222"/>
      <c r="V1634" s="222"/>
      <c r="W1634" s="222"/>
      <c r="X1634" s="222"/>
      <c r="Y1634" s="222"/>
      <c r="Z1634" s="212"/>
      <c r="AA1634" s="212"/>
      <c r="AB1634" s="212"/>
      <c r="AC1634" s="212"/>
      <c r="AD1634" s="212"/>
      <c r="AE1634" s="212"/>
      <c r="AF1634" s="212"/>
      <c r="AG1634" s="212" t="s">
        <v>302</v>
      </c>
      <c r="AH1634" s="212">
        <v>0</v>
      </c>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53" t="s">
        <v>473</v>
      </c>
      <c r="D1635" s="223"/>
      <c r="E1635" s="224"/>
      <c r="F1635" s="222"/>
      <c r="G1635" s="222"/>
      <c r="H1635" s="222"/>
      <c r="I1635" s="222"/>
      <c r="J1635" s="222"/>
      <c r="K1635" s="222"/>
      <c r="L1635" s="222"/>
      <c r="M1635" s="222"/>
      <c r="N1635" s="221"/>
      <c r="O1635" s="221"/>
      <c r="P1635" s="221"/>
      <c r="Q1635" s="221"/>
      <c r="R1635" s="222"/>
      <c r="S1635" s="222"/>
      <c r="T1635" s="222"/>
      <c r="U1635" s="222"/>
      <c r="V1635" s="222"/>
      <c r="W1635" s="222"/>
      <c r="X1635" s="222"/>
      <c r="Y1635" s="222"/>
      <c r="Z1635" s="212"/>
      <c r="AA1635" s="212"/>
      <c r="AB1635" s="212"/>
      <c r="AC1635" s="212"/>
      <c r="AD1635" s="212"/>
      <c r="AE1635" s="212"/>
      <c r="AF1635" s="212"/>
      <c r="AG1635" s="212" t="s">
        <v>302</v>
      </c>
      <c r="AH1635" s="212">
        <v>0</v>
      </c>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outlineLevel="3" x14ac:dyDescent="0.2">
      <c r="A1636" s="219"/>
      <c r="B1636" s="220"/>
      <c r="C1636" s="253" t="s">
        <v>1133</v>
      </c>
      <c r="D1636" s="223"/>
      <c r="E1636" s="224">
        <v>56</v>
      </c>
      <c r="F1636" s="222"/>
      <c r="G1636" s="222"/>
      <c r="H1636" s="222"/>
      <c r="I1636" s="222"/>
      <c r="J1636" s="222"/>
      <c r="K1636" s="222"/>
      <c r="L1636" s="222"/>
      <c r="M1636" s="222"/>
      <c r="N1636" s="221"/>
      <c r="O1636" s="221"/>
      <c r="P1636" s="221"/>
      <c r="Q1636" s="221"/>
      <c r="R1636" s="222"/>
      <c r="S1636" s="222"/>
      <c r="T1636" s="222"/>
      <c r="U1636" s="222"/>
      <c r="V1636" s="222"/>
      <c r="W1636" s="222"/>
      <c r="X1636" s="222"/>
      <c r="Y1636" s="222"/>
      <c r="Z1636" s="212"/>
      <c r="AA1636" s="212"/>
      <c r="AB1636" s="212"/>
      <c r="AC1636" s="212"/>
      <c r="AD1636" s="212"/>
      <c r="AE1636" s="212"/>
      <c r="AF1636" s="212"/>
      <c r="AG1636" s="212" t="s">
        <v>302</v>
      </c>
      <c r="AH1636" s="212">
        <v>0</v>
      </c>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3" x14ac:dyDescent="0.2">
      <c r="A1637" s="219"/>
      <c r="B1637" s="220"/>
      <c r="C1637" s="253" t="s">
        <v>478</v>
      </c>
      <c r="D1637" s="223"/>
      <c r="E1637" s="224"/>
      <c r="F1637" s="222"/>
      <c r="G1637" s="222"/>
      <c r="H1637" s="222"/>
      <c r="I1637" s="222"/>
      <c r="J1637" s="222"/>
      <c r="K1637" s="222"/>
      <c r="L1637" s="222"/>
      <c r="M1637" s="222"/>
      <c r="N1637" s="221"/>
      <c r="O1637" s="221"/>
      <c r="P1637" s="221"/>
      <c r="Q1637" s="221"/>
      <c r="R1637" s="222"/>
      <c r="S1637" s="222"/>
      <c r="T1637" s="222"/>
      <c r="U1637" s="222"/>
      <c r="V1637" s="222"/>
      <c r="W1637" s="222"/>
      <c r="X1637" s="222"/>
      <c r="Y1637" s="222"/>
      <c r="Z1637" s="212"/>
      <c r="AA1637" s="212"/>
      <c r="AB1637" s="212"/>
      <c r="AC1637" s="212"/>
      <c r="AD1637" s="212"/>
      <c r="AE1637" s="212"/>
      <c r="AF1637" s="212"/>
      <c r="AG1637" s="212" t="s">
        <v>302</v>
      </c>
      <c r="AH1637" s="212">
        <v>0</v>
      </c>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53" t="s">
        <v>1134</v>
      </c>
      <c r="D1638" s="223"/>
      <c r="E1638" s="224">
        <v>46</v>
      </c>
      <c r="F1638" s="222"/>
      <c r="G1638" s="222"/>
      <c r="H1638" s="222"/>
      <c r="I1638" s="222"/>
      <c r="J1638" s="222"/>
      <c r="K1638" s="222"/>
      <c r="L1638" s="222"/>
      <c r="M1638" s="222"/>
      <c r="N1638" s="221"/>
      <c r="O1638" s="221"/>
      <c r="P1638" s="221"/>
      <c r="Q1638" s="221"/>
      <c r="R1638" s="222"/>
      <c r="S1638" s="222"/>
      <c r="T1638" s="222"/>
      <c r="U1638" s="222"/>
      <c r="V1638" s="222"/>
      <c r="W1638" s="222"/>
      <c r="X1638" s="222"/>
      <c r="Y1638" s="222"/>
      <c r="Z1638" s="212"/>
      <c r="AA1638" s="212"/>
      <c r="AB1638" s="212"/>
      <c r="AC1638" s="212"/>
      <c r="AD1638" s="212"/>
      <c r="AE1638" s="212"/>
      <c r="AF1638" s="212"/>
      <c r="AG1638" s="212" t="s">
        <v>302</v>
      </c>
      <c r="AH1638" s="212">
        <v>0</v>
      </c>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outlineLevel="1" x14ac:dyDescent="0.2">
      <c r="A1639" s="233">
        <v>129</v>
      </c>
      <c r="B1639" s="234" t="s">
        <v>1135</v>
      </c>
      <c r="C1639" s="250" t="s">
        <v>1136</v>
      </c>
      <c r="D1639" s="235" t="s">
        <v>318</v>
      </c>
      <c r="E1639" s="236">
        <v>27.7059</v>
      </c>
      <c r="F1639" s="237"/>
      <c r="G1639" s="238">
        <f>ROUND(E1639*F1639,2)</f>
        <v>0</v>
      </c>
      <c r="H1639" s="237"/>
      <c r="I1639" s="238">
        <f>ROUND(E1639*H1639,2)</f>
        <v>0</v>
      </c>
      <c r="J1639" s="237"/>
      <c r="K1639" s="238">
        <f>ROUND(E1639*J1639,2)</f>
        <v>0</v>
      </c>
      <c r="L1639" s="238">
        <v>21</v>
      </c>
      <c r="M1639" s="238">
        <f>G1639*(1+L1639/100)</f>
        <v>0</v>
      </c>
      <c r="N1639" s="236">
        <v>0.55000000000000004</v>
      </c>
      <c r="O1639" s="236">
        <f>ROUND(E1639*N1639,2)</f>
        <v>15.24</v>
      </c>
      <c r="P1639" s="236">
        <v>0</v>
      </c>
      <c r="Q1639" s="236">
        <f>ROUND(E1639*P1639,2)</f>
        <v>0</v>
      </c>
      <c r="R1639" s="238" t="s">
        <v>450</v>
      </c>
      <c r="S1639" s="238" t="s">
        <v>1137</v>
      </c>
      <c r="T1639" s="239" t="s">
        <v>1137</v>
      </c>
      <c r="U1639" s="222">
        <v>0</v>
      </c>
      <c r="V1639" s="222">
        <f>ROUND(E1639*U1639,2)</f>
        <v>0</v>
      </c>
      <c r="W1639" s="222"/>
      <c r="X1639" s="222" t="s">
        <v>451</v>
      </c>
      <c r="Y1639" s="222" t="s">
        <v>279</v>
      </c>
      <c r="Z1639" s="212"/>
      <c r="AA1639" s="212"/>
      <c r="AB1639" s="212"/>
      <c r="AC1639" s="212"/>
      <c r="AD1639" s="212"/>
      <c r="AE1639" s="212"/>
      <c r="AF1639" s="212"/>
      <c r="AG1639" s="212" t="s">
        <v>1008</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2" x14ac:dyDescent="0.2">
      <c r="A1640" s="219"/>
      <c r="B1640" s="220"/>
      <c r="C1640" s="253" t="s">
        <v>548</v>
      </c>
      <c r="D1640" s="223"/>
      <c r="E1640" s="224"/>
      <c r="F1640" s="222"/>
      <c r="G1640" s="222"/>
      <c r="H1640" s="222"/>
      <c r="I1640" s="222"/>
      <c r="J1640" s="222"/>
      <c r="K1640" s="222"/>
      <c r="L1640" s="222"/>
      <c r="M1640" s="222"/>
      <c r="N1640" s="221"/>
      <c r="O1640" s="221"/>
      <c r="P1640" s="221"/>
      <c r="Q1640" s="221"/>
      <c r="R1640" s="222"/>
      <c r="S1640" s="222"/>
      <c r="T1640" s="222"/>
      <c r="U1640" s="222"/>
      <c r="V1640" s="222"/>
      <c r="W1640" s="222"/>
      <c r="X1640" s="222"/>
      <c r="Y1640" s="222"/>
      <c r="Z1640" s="212"/>
      <c r="AA1640" s="212"/>
      <c r="AB1640" s="212"/>
      <c r="AC1640" s="212"/>
      <c r="AD1640" s="212"/>
      <c r="AE1640" s="212"/>
      <c r="AF1640" s="212"/>
      <c r="AG1640" s="212" t="s">
        <v>302</v>
      </c>
      <c r="AH1640" s="212">
        <v>0</v>
      </c>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3" x14ac:dyDescent="0.2">
      <c r="A1641" s="219"/>
      <c r="B1641" s="220"/>
      <c r="C1641" s="253" t="s">
        <v>1113</v>
      </c>
      <c r="D1641" s="223"/>
      <c r="E1641" s="224"/>
      <c r="F1641" s="222"/>
      <c r="G1641" s="222"/>
      <c r="H1641" s="222"/>
      <c r="I1641" s="222"/>
      <c r="J1641" s="222"/>
      <c r="K1641" s="222"/>
      <c r="L1641" s="222"/>
      <c r="M1641" s="222"/>
      <c r="N1641" s="221"/>
      <c r="O1641" s="221"/>
      <c r="P1641" s="221"/>
      <c r="Q1641" s="221"/>
      <c r="R1641" s="222"/>
      <c r="S1641" s="222"/>
      <c r="T1641" s="222"/>
      <c r="U1641" s="222"/>
      <c r="V1641" s="222"/>
      <c r="W1641" s="222"/>
      <c r="X1641" s="222"/>
      <c r="Y1641" s="222"/>
      <c r="Z1641" s="212"/>
      <c r="AA1641" s="212"/>
      <c r="AB1641" s="212"/>
      <c r="AC1641" s="212"/>
      <c r="AD1641" s="212"/>
      <c r="AE1641" s="212"/>
      <c r="AF1641" s="212"/>
      <c r="AG1641" s="212" t="s">
        <v>302</v>
      </c>
      <c r="AH1641" s="212">
        <v>0</v>
      </c>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3" x14ac:dyDescent="0.2">
      <c r="A1642" s="219"/>
      <c r="B1642" s="220"/>
      <c r="C1642" s="263" t="s">
        <v>429</v>
      </c>
      <c r="D1642" s="257"/>
      <c r="E1642" s="258"/>
      <c r="F1642" s="222"/>
      <c r="G1642" s="222"/>
      <c r="H1642" s="222"/>
      <c r="I1642" s="222"/>
      <c r="J1642" s="222"/>
      <c r="K1642" s="222"/>
      <c r="L1642" s="222"/>
      <c r="M1642" s="222"/>
      <c r="N1642" s="221"/>
      <c r="O1642" s="221"/>
      <c r="P1642" s="221"/>
      <c r="Q1642" s="221"/>
      <c r="R1642" s="222"/>
      <c r="S1642" s="222"/>
      <c r="T1642" s="222"/>
      <c r="U1642" s="222"/>
      <c r="V1642" s="222"/>
      <c r="W1642" s="222"/>
      <c r="X1642" s="222"/>
      <c r="Y1642" s="222"/>
      <c r="Z1642" s="212"/>
      <c r="AA1642" s="212"/>
      <c r="AB1642" s="212"/>
      <c r="AC1642" s="212"/>
      <c r="AD1642" s="212"/>
      <c r="AE1642" s="212"/>
      <c r="AF1642" s="212"/>
      <c r="AG1642" s="212" t="s">
        <v>302</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3" x14ac:dyDescent="0.2">
      <c r="A1643" s="219"/>
      <c r="B1643" s="220"/>
      <c r="C1643" s="264" t="s">
        <v>664</v>
      </c>
      <c r="D1643" s="257"/>
      <c r="E1643" s="258"/>
      <c r="F1643" s="222"/>
      <c r="G1643" s="222"/>
      <c r="H1643" s="222"/>
      <c r="I1643" s="222"/>
      <c r="J1643" s="222"/>
      <c r="K1643" s="222"/>
      <c r="L1643" s="222"/>
      <c r="M1643" s="222"/>
      <c r="N1643" s="221"/>
      <c r="O1643" s="221"/>
      <c r="P1643" s="221"/>
      <c r="Q1643" s="221"/>
      <c r="R1643" s="222"/>
      <c r="S1643" s="222"/>
      <c r="T1643" s="222"/>
      <c r="U1643" s="222"/>
      <c r="V1643" s="222"/>
      <c r="W1643" s="222"/>
      <c r="X1643" s="222"/>
      <c r="Y1643" s="222"/>
      <c r="Z1643" s="212"/>
      <c r="AA1643" s="212"/>
      <c r="AB1643" s="212"/>
      <c r="AC1643" s="212"/>
      <c r="AD1643" s="212"/>
      <c r="AE1643" s="212"/>
      <c r="AF1643" s="212"/>
      <c r="AG1643" s="212" t="s">
        <v>302</v>
      </c>
      <c r="AH1643" s="212">
        <v>2</v>
      </c>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3" x14ac:dyDescent="0.2">
      <c r="A1644" s="219"/>
      <c r="B1644" s="220"/>
      <c r="C1644" s="264" t="s">
        <v>1122</v>
      </c>
      <c r="D1644" s="257"/>
      <c r="E1644" s="258">
        <v>213.5</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22"/>
      <c r="Z1644" s="212"/>
      <c r="AA1644" s="212"/>
      <c r="AB1644" s="212"/>
      <c r="AC1644" s="212"/>
      <c r="AD1644" s="212"/>
      <c r="AE1644" s="212"/>
      <c r="AF1644" s="212"/>
      <c r="AG1644" s="212" t="s">
        <v>302</v>
      </c>
      <c r="AH1644" s="212">
        <v>2</v>
      </c>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outlineLevel="3" x14ac:dyDescent="0.2">
      <c r="A1645" s="219"/>
      <c r="B1645" s="220"/>
      <c r="C1645" s="264" t="s">
        <v>666</v>
      </c>
      <c r="D1645" s="257"/>
      <c r="E1645" s="258"/>
      <c r="F1645" s="222"/>
      <c r="G1645" s="222"/>
      <c r="H1645" s="222"/>
      <c r="I1645" s="222"/>
      <c r="J1645" s="222"/>
      <c r="K1645" s="222"/>
      <c r="L1645" s="222"/>
      <c r="M1645" s="222"/>
      <c r="N1645" s="221"/>
      <c r="O1645" s="221"/>
      <c r="P1645" s="221"/>
      <c r="Q1645" s="221"/>
      <c r="R1645" s="222"/>
      <c r="S1645" s="222"/>
      <c r="T1645" s="222"/>
      <c r="U1645" s="222"/>
      <c r="V1645" s="222"/>
      <c r="W1645" s="222"/>
      <c r="X1645" s="222"/>
      <c r="Y1645" s="222"/>
      <c r="Z1645" s="212"/>
      <c r="AA1645" s="212"/>
      <c r="AB1645" s="212"/>
      <c r="AC1645" s="212"/>
      <c r="AD1645" s="212"/>
      <c r="AE1645" s="212"/>
      <c r="AF1645" s="212"/>
      <c r="AG1645" s="212" t="s">
        <v>302</v>
      </c>
      <c r="AH1645" s="212">
        <v>2</v>
      </c>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3" x14ac:dyDescent="0.2">
      <c r="A1646" s="219"/>
      <c r="B1646" s="220"/>
      <c r="C1646" s="264" t="s">
        <v>1122</v>
      </c>
      <c r="D1646" s="257"/>
      <c r="E1646" s="258">
        <v>213.5</v>
      </c>
      <c r="F1646" s="222"/>
      <c r="G1646" s="222"/>
      <c r="H1646" s="222"/>
      <c r="I1646" s="222"/>
      <c r="J1646" s="222"/>
      <c r="K1646" s="222"/>
      <c r="L1646" s="222"/>
      <c r="M1646" s="222"/>
      <c r="N1646" s="221"/>
      <c r="O1646" s="221"/>
      <c r="P1646" s="221"/>
      <c r="Q1646" s="221"/>
      <c r="R1646" s="222"/>
      <c r="S1646" s="222"/>
      <c r="T1646" s="222"/>
      <c r="U1646" s="222"/>
      <c r="V1646" s="222"/>
      <c r="W1646" s="222"/>
      <c r="X1646" s="222"/>
      <c r="Y1646" s="222"/>
      <c r="Z1646" s="212"/>
      <c r="AA1646" s="212"/>
      <c r="AB1646" s="212"/>
      <c r="AC1646" s="212"/>
      <c r="AD1646" s="212"/>
      <c r="AE1646" s="212"/>
      <c r="AF1646" s="212"/>
      <c r="AG1646" s="212" t="s">
        <v>302</v>
      </c>
      <c r="AH1646" s="212">
        <v>2</v>
      </c>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3" x14ac:dyDescent="0.2">
      <c r="A1647" s="219"/>
      <c r="B1647" s="220"/>
      <c r="C1647" s="264" t="s">
        <v>667</v>
      </c>
      <c r="D1647" s="257"/>
      <c r="E1647" s="258"/>
      <c r="F1647" s="222"/>
      <c r="G1647" s="222"/>
      <c r="H1647" s="222"/>
      <c r="I1647" s="222"/>
      <c r="J1647" s="222"/>
      <c r="K1647" s="222"/>
      <c r="L1647" s="222"/>
      <c r="M1647" s="222"/>
      <c r="N1647" s="221"/>
      <c r="O1647" s="221"/>
      <c r="P1647" s="221"/>
      <c r="Q1647" s="221"/>
      <c r="R1647" s="222"/>
      <c r="S1647" s="222"/>
      <c r="T1647" s="222"/>
      <c r="U1647" s="222"/>
      <c r="V1647" s="222"/>
      <c r="W1647" s="222"/>
      <c r="X1647" s="222"/>
      <c r="Y1647" s="222"/>
      <c r="Z1647" s="212"/>
      <c r="AA1647" s="212"/>
      <c r="AB1647" s="212"/>
      <c r="AC1647" s="212"/>
      <c r="AD1647" s="212"/>
      <c r="AE1647" s="212"/>
      <c r="AF1647" s="212"/>
      <c r="AG1647" s="212" t="s">
        <v>302</v>
      </c>
      <c r="AH1647" s="212">
        <v>2</v>
      </c>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3" x14ac:dyDescent="0.2">
      <c r="A1648" s="219"/>
      <c r="B1648" s="220"/>
      <c r="C1648" s="264" t="s">
        <v>1123</v>
      </c>
      <c r="D1648" s="257"/>
      <c r="E1648" s="258">
        <v>218.6</v>
      </c>
      <c r="F1648" s="222"/>
      <c r="G1648" s="222"/>
      <c r="H1648" s="222"/>
      <c r="I1648" s="222"/>
      <c r="J1648" s="222"/>
      <c r="K1648" s="222"/>
      <c r="L1648" s="222"/>
      <c r="M1648" s="222"/>
      <c r="N1648" s="221"/>
      <c r="O1648" s="221"/>
      <c r="P1648" s="221"/>
      <c r="Q1648" s="221"/>
      <c r="R1648" s="222"/>
      <c r="S1648" s="222"/>
      <c r="T1648" s="222"/>
      <c r="U1648" s="222"/>
      <c r="V1648" s="222"/>
      <c r="W1648" s="222"/>
      <c r="X1648" s="222"/>
      <c r="Y1648" s="222"/>
      <c r="Z1648" s="212"/>
      <c r="AA1648" s="212"/>
      <c r="AB1648" s="212"/>
      <c r="AC1648" s="212"/>
      <c r="AD1648" s="212"/>
      <c r="AE1648" s="212"/>
      <c r="AF1648" s="212"/>
      <c r="AG1648" s="212" t="s">
        <v>302</v>
      </c>
      <c r="AH1648" s="212">
        <v>2</v>
      </c>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3" x14ac:dyDescent="0.2">
      <c r="A1649" s="219"/>
      <c r="B1649" s="220"/>
      <c r="C1649" s="264" t="s">
        <v>669</v>
      </c>
      <c r="D1649" s="257"/>
      <c r="E1649" s="258"/>
      <c r="F1649" s="222"/>
      <c r="G1649" s="222"/>
      <c r="H1649" s="222"/>
      <c r="I1649" s="222"/>
      <c r="J1649" s="222"/>
      <c r="K1649" s="222"/>
      <c r="L1649" s="222"/>
      <c r="M1649" s="222"/>
      <c r="N1649" s="221"/>
      <c r="O1649" s="221"/>
      <c r="P1649" s="221"/>
      <c r="Q1649" s="221"/>
      <c r="R1649" s="222"/>
      <c r="S1649" s="222"/>
      <c r="T1649" s="222"/>
      <c r="U1649" s="222"/>
      <c r="V1649" s="222"/>
      <c r="W1649" s="222"/>
      <c r="X1649" s="222"/>
      <c r="Y1649" s="222"/>
      <c r="Z1649" s="212"/>
      <c r="AA1649" s="212"/>
      <c r="AB1649" s="212"/>
      <c r="AC1649" s="212"/>
      <c r="AD1649" s="212"/>
      <c r="AE1649" s="212"/>
      <c r="AF1649" s="212"/>
      <c r="AG1649" s="212" t="s">
        <v>302</v>
      </c>
      <c r="AH1649" s="212">
        <v>2</v>
      </c>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3" x14ac:dyDescent="0.2">
      <c r="A1650" s="219"/>
      <c r="B1650" s="220"/>
      <c r="C1650" s="264" t="s">
        <v>1124</v>
      </c>
      <c r="D1650" s="257"/>
      <c r="E1650" s="258">
        <v>141.5</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22"/>
      <c r="Z1650" s="212"/>
      <c r="AA1650" s="212"/>
      <c r="AB1650" s="212"/>
      <c r="AC1650" s="212"/>
      <c r="AD1650" s="212"/>
      <c r="AE1650" s="212"/>
      <c r="AF1650" s="212"/>
      <c r="AG1650" s="212" t="s">
        <v>302</v>
      </c>
      <c r="AH1650" s="212">
        <v>2</v>
      </c>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outlineLevel="3" x14ac:dyDescent="0.2">
      <c r="A1651" s="219"/>
      <c r="B1651" s="220"/>
      <c r="C1651" s="263" t="s">
        <v>431</v>
      </c>
      <c r="D1651" s="257"/>
      <c r="E1651" s="258"/>
      <c r="F1651" s="222"/>
      <c r="G1651" s="222"/>
      <c r="H1651" s="222"/>
      <c r="I1651" s="222"/>
      <c r="J1651" s="222"/>
      <c r="K1651" s="222"/>
      <c r="L1651" s="222"/>
      <c r="M1651" s="222"/>
      <c r="N1651" s="221"/>
      <c r="O1651" s="221"/>
      <c r="P1651" s="221"/>
      <c r="Q1651" s="221"/>
      <c r="R1651" s="222"/>
      <c r="S1651" s="222"/>
      <c r="T1651" s="222"/>
      <c r="U1651" s="222"/>
      <c r="V1651" s="222"/>
      <c r="W1651" s="222"/>
      <c r="X1651" s="222"/>
      <c r="Y1651" s="222"/>
      <c r="Z1651" s="212"/>
      <c r="AA1651" s="212"/>
      <c r="AB1651" s="212"/>
      <c r="AC1651" s="212"/>
      <c r="AD1651" s="212"/>
      <c r="AE1651" s="212"/>
      <c r="AF1651" s="212"/>
      <c r="AG1651" s="212" t="s">
        <v>302</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3" x14ac:dyDescent="0.2">
      <c r="A1652" s="219"/>
      <c r="B1652" s="220"/>
      <c r="C1652" s="253" t="s">
        <v>1138</v>
      </c>
      <c r="D1652" s="223"/>
      <c r="E1652" s="224">
        <v>27.71</v>
      </c>
      <c r="F1652" s="222"/>
      <c r="G1652" s="222"/>
      <c r="H1652" s="222"/>
      <c r="I1652" s="222"/>
      <c r="J1652" s="222"/>
      <c r="K1652" s="222"/>
      <c r="L1652" s="222"/>
      <c r="M1652" s="222"/>
      <c r="N1652" s="221"/>
      <c r="O1652" s="221"/>
      <c r="P1652" s="221"/>
      <c r="Q1652" s="221"/>
      <c r="R1652" s="222"/>
      <c r="S1652" s="222"/>
      <c r="T1652" s="222"/>
      <c r="U1652" s="222"/>
      <c r="V1652" s="222"/>
      <c r="W1652" s="222"/>
      <c r="X1652" s="222"/>
      <c r="Y1652" s="222"/>
      <c r="Z1652" s="212"/>
      <c r="AA1652" s="212"/>
      <c r="AB1652" s="212"/>
      <c r="AC1652" s="212"/>
      <c r="AD1652" s="212"/>
      <c r="AE1652" s="212"/>
      <c r="AF1652" s="212"/>
      <c r="AG1652" s="212" t="s">
        <v>302</v>
      </c>
      <c r="AH1652" s="212">
        <v>0</v>
      </c>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outlineLevel="1" x14ac:dyDescent="0.2">
      <c r="A1653" s="233">
        <v>130</v>
      </c>
      <c r="B1653" s="234" t="s">
        <v>1139</v>
      </c>
      <c r="C1653" s="250" t="s">
        <v>1140</v>
      </c>
      <c r="D1653" s="235" t="s">
        <v>318</v>
      </c>
      <c r="E1653" s="236">
        <v>3.6141000000000001</v>
      </c>
      <c r="F1653" s="237"/>
      <c r="G1653" s="238">
        <f>ROUND(E1653*F1653,2)</f>
        <v>0</v>
      </c>
      <c r="H1653" s="237"/>
      <c r="I1653" s="238">
        <f>ROUND(E1653*H1653,2)</f>
        <v>0</v>
      </c>
      <c r="J1653" s="237"/>
      <c r="K1653" s="238">
        <f>ROUND(E1653*J1653,2)</f>
        <v>0</v>
      </c>
      <c r="L1653" s="238">
        <v>21</v>
      </c>
      <c r="M1653" s="238">
        <f>G1653*(1+L1653/100)</f>
        <v>0</v>
      </c>
      <c r="N1653" s="236">
        <v>0.55000000000000004</v>
      </c>
      <c r="O1653" s="236">
        <f>ROUND(E1653*N1653,2)</f>
        <v>1.99</v>
      </c>
      <c r="P1653" s="236">
        <v>0</v>
      </c>
      <c r="Q1653" s="236">
        <f>ROUND(E1653*P1653,2)</f>
        <v>0</v>
      </c>
      <c r="R1653" s="238" t="s">
        <v>450</v>
      </c>
      <c r="S1653" s="238" t="s">
        <v>1137</v>
      </c>
      <c r="T1653" s="239" t="s">
        <v>1137</v>
      </c>
      <c r="U1653" s="222">
        <v>0</v>
      </c>
      <c r="V1653" s="222">
        <f>ROUND(E1653*U1653,2)</f>
        <v>0</v>
      </c>
      <c r="W1653" s="222"/>
      <c r="X1653" s="222" t="s">
        <v>451</v>
      </c>
      <c r="Y1653" s="222" t="s">
        <v>279</v>
      </c>
      <c r="Z1653" s="212"/>
      <c r="AA1653" s="212"/>
      <c r="AB1653" s="212"/>
      <c r="AC1653" s="212"/>
      <c r="AD1653" s="212"/>
      <c r="AE1653" s="212"/>
      <c r="AF1653" s="212"/>
      <c r="AG1653" s="212" t="s">
        <v>1008</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12"/>
      <c r="BB1653" s="212"/>
      <c r="BC1653" s="212"/>
      <c r="BD1653" s="212"/>
      <c r="BE1653" s="212"/>
      <c r="BF1653" s="212"/>
      <c r="BG1653" s="212"/>
      <c r="BH1653" s="212"/>
    </row>
    <row r="1654" spans="1:60" outlineLevel="2" x14ac:dyDescent="0.2">
      <c r="A1654" s="219"/>
      <c r="B1654" s="220"/>
      <c r="C1654" s="253" t="s">
        <v>325</v>
      </c>
      <c r="D1654" s="223"/>
      <c r="E1654" s="224"/>
      <c r="F1654" s="222"/>
      <c r="G1654" s="222"/>
      <c r="H1654" s="222"/>
      <c r="I1654" s="222"/>
      <c r="J1654" s="222"/>
      <c r="K1654" s="222"/>
      <c r="L1654" s="222"/>
      <c r="M1654" s="222"/>
      <c r="N1654" s="221"/>
      <c r="O1654" s="221"/>
      <c r="P1654" s="221"/>
      <c r="Q1654" s="221"/>
      <c r="R1654" s="222"/>
      <c r="S1654" s="222"/>
      <c r="T1654" s="222"/>
      <c r="U1654" s="222"/>
      <c r="V1654" s="222"/>
      <c r="W1654" s="222"/>
      <c r="X1654" s="222"/>
      <c r="Y1654" s="222"/>
      <c r="Z1654" s="212"/>
      <c r="AA1654" s="212"/>
      <c r="AB1654" s="212"/>
      <c r="AC1654" s="212"/>
      <c r="AD1654" s="212"/>
      <c r="AE1654" s="212"/>
      <c r="AF1654" s="212"/>
      <c r="AG1654" s="212" t="s">
        <v>302</v>
      </c>
      <c r="AH1654" s="212">
        <v>0</v>
      </c>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12"/>
      <c r="BB1654" s="212"/>
      <c r="BC1654" s="212"/>
      <c r="BD1654" s="212"/>
      <c r="BE1654" s="212"/>
      <c r="BF1654" s="212"/>
      <c r="BG1654" s="212"/>
      <c r="BH1654" s="212"/>
    </row>
    <row r="1655" spans="1:60" outlineLevel="3" x14ac:dyDescent="0.2">
      <c r="A1655" s="219"/>
      <c r="B1655" s="220"/>
      <c r="C1655" s="253" t="s">
        <v>1033</v>
      </c>
      <c r="D1655" s="223"/>
      <c r="E1655" s="224"/>
      <c r="F1655" s="222"/>
      <c r="G1655" s="222"/>
      <c r="H1655" s="222"/>
      <c r="I1655" s="222"/>
      <c r="J1655" s="222"/>
      <c r="K1655" s="222"/>
      <c r="L1655" s="222"/>
      <c r="M1655" s="222"/>
      <c r="N1655" s="221"/>
      <c r="O1655" s="221"/>
      <c r="P1655" s="221"/>
      <c r="Q1655" s="221"/>
      <c r="R1655" s="222"/>
      <c r="S1655" s="222"/>
      <c r="T1655" s="222"/>
      <c r="U1655" s="222"/>
      <c r="V1655" s="222"/>
      <c r="W1655" s="222"/>
      <c r="X1655" s="222"/>
      <c r="Y1655" s="222"/>
      <c r="Z1655" s="212"/>
      <c r="AA1655" s="212"/>
      <c r="AB1655" s="212"/>
      <c r="AC1655" s="212"/>
      <c r="AD1655" s="212"/>
      <c r="AE1655" s="212"/>
      <c r="AF1655" s="212"/>
      <c r="AG1655" s="212" t="s">
        <v>302</v>
      </c>
      <c r="AH1655" s="212">
        <v>0</v>
      </c>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outlineLevel="3" x14ac:dyDescent="0.2">
      <c r="A1656" s="219"/>
      <c r="B1656" s="220"/>
      <c r="C1656" s="253" t="s">
        <v>1106</v>
      </c>
      <c r="D1656" s="223"/>
      <c r="E1656" s="224"/>
      <c r="F1656" s="222"/>
      <c r="G1656" s="222"/>
      <c r="H1656" s="222"/>
      <c r="I1656" s="222"/>
      <c r="J1656" s="222"/>
      <c r="K1656" s="222"/>
      <c r="L1656" s="222"/>
      <c r="M1656" s="222"/>
      <c r="N1656" s="221"/>
      <c r="O1656" s="221"/>
      <c r="P1656" s="221"/>
      <c r="Q1656" s="221"/>
      <c r="R1656" s="222"/>
      <c r="S1656" s="222"/>
      <c r="T1656" s="222"/>
      <c r="U1656" s="222"/>
      <c r="V1656" s="222"/>
      <c r="W1656" s="222"/>
      <c r="X1656" s="222"/>
      <c r="Y1656" s="222"/>
      <c r="Z1656" s="212"/>
      <c r="AA1656" s="212"/>
      <c r="AB1656" s="212"/>
      <c r="AC1656" s="212"/>
      <c r="AD1656" s="212"/>
      <c r="AE1656" s="212"/>
      <c r="AF1656" s="212"/>
      <c r="AG1656" s="212" t="s">
        <v>302</v>
      </c>
      <c r="AH1656" s="212">
        <v>0</v>
      </c>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12"/>
      <c r="BB1656" s="212"/>
      <c r="BC1656" s="212"/>
      <c r="BD1656" s="212"/>
      <c r="BE1656" s="212"/>
      <c r="BF1656" s="212"/>
      <c r="BG1656" s="212"/>
      <c r="BH1656" s="212"/>
    </row>
    <row r="1657" spans="1:60" outlineLevel="3" x14ac:dyDescent="0.2">
      <c r="A1657" s="219"/>
      <c r="B1657" s="220"/>
      <c r="C1657" s="253" t="s">
        <v>1107</v>
      </c>
      <c r="D1657" s="223"/>
      <c r="E1657" s="224"/>
      <c r="F1657" s="222"/>
      <c r="G1657" s="222"/>
      <c r="H1657" s="222"/>
      <c r="I1657" s="222"/>
      <c r="J1657" s="222"/>
      <c r="K1657" s="222"/>
      <c r="L1657" s="222"/>
      <c r="M1657" s="222"/>
      <c r="N1657" s="221"/>
      <c r="O1657" s="221"/>
      <c r="P1657" s="221"/>
      <c r="Q1657" s="221"/>
      <c r="R1657" s="222"/>
      <c r="S1657" s="222"/>
      <c r="T1657" s="222"/>
      <c r="U1657" s="222"/>
      <c r="V1657" s="222"/>
      <c r="W1657" s="222"/>
      <c r="X1657" s="222"/>
      <c r="Y1657" s="222"/>
      <c r="Z1657" s="212"/>
      <c r="AA1657" s="212"/>
      <c r="AB1657" s="212"/>
      <c r="AC1657" s="212"/>
      <c r="AD1657" s="212"/>
      <c r="AE1657" s="212"/>
      <c r="AF1657" s="212"/>
      <c r="AG1657" s="212" t="s">
        <v>302</v>
      </c>
      <c r="AH1657" s="212">
        <v>0</v>
      </c>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3" x14ac:dyDescent="0.2">
      <c r="A1658" s="219"/>
      <c r="B1658" s="220"/>
      <c r="C1658" s="263" t="s">
        <v>429</v>
      </c>
      <c r="D1658" s="257"/>
      <c r="E1658" s="258"/>
      <c r="F1658" s="222"/>
      <c r="G1658" s="222"/>
      <c r="H1658" s="222"/>
      <c r="I1658" s="222"/>
      <c r="J1658" s="222"/>
      <c r="K1658" s="222"/>
      <c r="L1658" s="222"/>
      <c r="M1658" s="222"/>
      <c r="N1658" s="221"/>
      <c r="O1658" s="221"/>
      <c r="P1658" s="221"/>
      <c r="Q1658" s="221"/>
      <c r="R1658" s="222"/>
      <c r="S1658" s="222"/>
      <c r="T1658" s="222"/>
      <c r="U1658" s="222"/>
      <c r="V1658" s="222"/>
      <c r="W1658" s="222"/>
      <c r="X1658" s="222"/>
      <c r="Y1658" s="222"/>
      <c r="Z1658" s="212"/>
      <c r="AA1658" s="212"/>
      <c r="AB1658" s="212"/>
      <c r="AC1658" s="212"/>
      <c r="AD1658" s="212"/>
      <c r="AE1658" s="212"/>
      <c r="AF1658" s="212"/>
      <c r="AG1658" s="212" t="s">
        <v>302</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12"/>
      <c r="BB1658" s="212"/>
      <c r="BC1658" s="212"/>
      <c r="BD1658" s="212"/>
      <c r="BE1658" s="212"/>
      <c r="BF1658" s="212"/>
      <c r="BG1658" s="212"/>
      <c r="BH1658" s="212"/>
    </row>
    <row r="1659" spans="1:60" outlineLevel="3" x14ac:dyDescent="0.2">
      <c r="A1659" s="219"/>
      <c r="B1659" s="220"/>
      <c r="C1659" s="264" t="s">
        <v>664</v>
      </c>
      <c r="D1659" s="257"/>
      <c r="E1659" s="258"/>
      <c r="F1659" s="222"/>
      <c r="G1659" s="222"/>
      <c r="H1659" s="222"/>
      <c r="I1659" s="222"/>
      <c r="J1659" s="222"/>
      <c r="K1659" s="222"/>
      <c r="L1659" s="222"/>
      <c r="M1659" s="222"/>
      <c r="N1659" s="221"/>
      <c r="O1659" s="221"/>
      <c r="P1659" s="221"/>
      <c r="Q1659" s="221"/>
      <c r="R1659" s="222"/>
      <c r="S1659" s="222"/>
      <c r="T1659" s="222"/>
      <c r="U1659" s="222"/>
      <c r="V1659" s="222"/>
      <c r="W1659" s="222"/>
      <c r="X1659" s="222"/>
      <c r="Y1659" s="222"/>
      <c r="Z1659" s="212"/>
      <c r="AA1659" s="212"/>
      <c r="AB1659" s="212"/>
      <c r="AC1659" s="212"/>
      <c r="AD1659" s="212"/>
      <c r="AE1659" s="212"/>
      <c r="AF1659" s="212"/>
      <c r="AG1659" s="212" t="s">
        <v>302</v>
      </c>
      <c r="AH1659" s="212">
        <v>2</v>
      </c>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outlineLevel="3" x14ac:dyDescent="0.2">
      <c r="A1660" s="219"/>
      <c r="B1660" s="220"/>
      <c r="C1660" s="264" t="s">
        <v>1127</v>
      </c>
      <c r="D1660" s="257"/>
      <c r="E1660" s="258">
        <v>54</v>
      </c>
      <c r="F1660" s="222"/>
      <c r="G1660" s="222"/>
      <c r="H1660" s="222"/>
      <c r="I1660" s="222"/>
      <c r="J1660" s="222"/>
      <c r="K1660" s="222"/>
      <c r="L1660" s="222"/>
      <c r="M1660" s="222"/>
      <c r="N1660" s="221"/>
      <c r="O1660" s="221"/>
      <c r="P1660" s="221"/>
      <c r="Q1660" s="221"/>
      <c r="R1660" s="222"/>
      <c r="S1660" s="222"/>
      <c r="T1660" s="222"/>
      <c r="U1660" s="222"/>
      <c r="V1660" s="222"/>
      <c r="W1660" s="222"/>
      <c r="X1660" s="222"/>
      <c r="Y1660" s="222"/>
      <c r="Z1660" s="212"/>
      <c r="AA1660" s="212"/>
      <c r="AB1660" s="212"/>
      <c r="AC1660" s="212"/>
      <c r="AD1660" s="212"/>
      <c r="AE1660" s="212"/>
      <c r="AF1660" s="212"/>
      <c r="AG1660" s="212" t="s">
        <v>302</v>
      </c>
      <c r="AH1660" s="212">
        <v>2</v>
      </c>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3" x14ac:dyDescent="0.2">
      <c r="A1661" s="219"/>
      <c r="B1661" s="220"/>
      <c r="C1661" s="264" t="s">
        <v>666</v>
      </c>
      <c r="D1661" s="257"/>
      <c r="E1661" s="258"/>
      <c r="F1661" s="222"/>
      <c r="G1661" s="222"/>
      <c r="H1661" s="222"/>
      <c r="I1661" s="222"/>
      <c r="J1661" s="222"/>
      <c r="K1661" s="222"/>
      <c r="L1661" s="222"/>
      <c r="M1661" s="222"/>
      <c r="N1661" s="221"/>
      <c r="O1661" s="221"/>
      <c r="P1661" s="221"/>
      <c r="Q1661" s="221"/>
      <c r="R1661" s="222"/>
      <c r="S1661" s="222"/>
      <c r="T1661" s="222"/>
      <c r="U1661" s="222"/>
      <c r="V1661" s="222"/>
      <c r="W1661" s="222"/>
      <c r="X1661" s="222"/>
      <c r="Y1661" s="222"/>
      <c r="Z1661" s="212"/>
      <c r="AA1661" s="212"/>
      <c r="AB1661" s="212"/>
      <c r="AC1661" s="212"/>
      <c r="AD1661" s="212"/>
      <c r="AE1661" s="212"/>
      <c r="AF1661" s="212"/>
      <c r="AG1661" s="212" t="s">
        <v>302</v>
      </c>
      <c r="AH1661" s="212">
        <v>2</v>
      </c>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3" x14ac:dyDescent="0.2">
      <c r="A1662" s="219"/>
      <c r="B1662" s="220"/>
      <c r="C1662" s="264" t="s">
        <v>1127</v>
      </c>
      <c r="D1662" s="257"/>
      <c r="E1662" s="258">
        <v>54</v>
      </c>
      <c r="F1662" s="222"/>
      <c r="G1662" s="222"/>
      <c r="H1662" s="222"/>
      <c r="I1662" s="222"/>
      <c r="J1662" s="222"/>
      <c r="K1662" s="222"/>
      <c r="L1662" s="222"/>
      <c r="M1662" s="222"/>
      <c r="N1662" s="221"/>
      <c r="O1662" s="221"/>
      <c r="P1662" s="221"/>
      <c r="Q1662" s="221"/>
      <c r="R1662" s="222"/>
      <c r="S1662" s="222"/>
      <c r="T1662" s="222"/>
      <c r="U1662" s="222"/>
      <c r="V1662" s="222"/>
      <c r="W1662" s="222"/>
      <c r="X1662" s="222"/>
      <c r="Y1662" s="222"/>
      <c r="Z1662" s="212"/>
      <c r="AA1662" s="212"/>
      <c r="AB1662" s="212"/>
      <c r="AC1662" s="212"/>
      <c r="AD1662" s="212"/>
      <c r="AE1662" s="212"/>
      <c r="AF1662" s="212"/>
      <c r="AG1662" s="212" t="s">
        <v>302</v>
      </c>
      <c r="AH1662" s="212">
        <v>2</v>
      </c>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outlineLevel="3" x14ac:dyDescent="0.2">
      <c r="A1663" s="219"/>
      <c r="B1663" s="220"/>
      <c r="C1663" s="264" t="s">
        <v>667</v>
      </c>
      <c r="D1663" s="257"/>
      <c r="E1663" s="258"/>
      <c r="F1663" s="222"/>
      <c r="G1663" s="222"/>
      <c r="H1663" s="222"/>
      <c r="I1663" s="222"/>
      <c r="J1663" s="222"/>
      <c r="K1663" s="222"/>
      <c r="L1663" s="222"/>
      <c r="M1663" s="222"/>
      <c r="N1663" s="221"/>
      <c r="O1663" s="221"/>
      <c r="P1663" s="221"/>
      <c r="Q1663" s="221"/>
      <c r="R1663" s="222"/>
      <c r="S1663" s="222"/>
      <c r="T1663" s="222"/>
      <c r="U1663" s="222"/>
      <c r="V1663" s="222"/>
      <c r="W1663" s="222"/>
      <c r="X1663" s="222"/>
      <c r="Y1663" s="222"/>
      <c r="Z1663" s="212"/>
      <c r="AA1663" s="212"/>
      <c r="AB1663" s="212"/>
      <c r="AC1663" s="212"/>
      <c r="AD1663" s="212"/>
      <c r="AE1663" s="212"/>
      <c r="AF1663" s="212"/>
      <c r="AG1663" s="212" t="s">
        <v>302</v>
      </c>
      <c r="AH1663" s="212">
        <v>2</v>
      </c>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3" x14ac:dyDescent="0.2">
      <c r="A1664" s="219"/>
      <c r="B1664" s="220"/>
      <c r="C1664" s="264" t="s">
        <v>1128</v>
      </c>
      <c r="D1664" s="257"/>
      <c r="E1664" s="258">
        <v>53.7</v>
      </c>
      <c r="F1664" s="222"/>
      <c r="G1664" s="222"/>
      <c r="H1664" s="222"/>
      <c r="I1664" s="222"/>
      <c r="J1664" s="222"/>
      <c r="K1664" s="222"/>
      <c r="L1664" s="222"/>
      <c r="M1664" s="222"/>
      <c r="N1664" s="221"/>
      <c r="O1664" s="221"/>
      <c r="P1664" s="221"/>
      <c r="Q1664" s="221"/>
      <c r="R1664" s="222"/>
      <c r="S1664" s="222"/>
      <c r="T1664" s="222"/>
      <c r="U1664" s="222"/>
      <c r="V1664" s="222"/>
      <c r="W1664" s="222"/>
      <c r="X1664" s="222"/>
      <c r="Y1664" s="222"/>
      <c r="Z1664" s="212"/>
      <c r="AA1664" s="212"/>
      <c r="AB1664" s="212"/>
      <c r="AC1664" s="212"/>
      <c r="AD1664" s="212"/>
      <c r="AE1664" s="212"/>
      <c r="AF1664" s="212"/>
      <c r="AG1664" s="212" t="s">
        <v>302</v>
      </c>
      <c r="AH1664" s="212">
        <v>2</v>
      </c>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3" x14ac:dyDescent="0.2">
      <c r="A1665" s="219"/>
      <c r="B1665" s="220"/>
      <c r="C1665" s="264" t="s">
        <v>1080</v>
      </c>
      <c r="D1665" s="257"/>
      <c r="E1665" s="258"/>
      <c r="F1665" s="222"/>
      <c r="G1665" s="222"/>
      <c r="H1665" s="222"/>
      <c r="I1665" s="222"/>
      <c r="J1665" s="222"/>
      <c r="K1665" s="222"/>
      <c r="L1665" s="222"/>
      <c r="M1665" s="222"/>
      <c r="N1665" s="221"/>
      <c r="O1665" s="221"/>
      <c r="P1665" s="221"/>
      <c r="Q1665" s="221"/>
      <c r="R1665" s="222"/>
      <c r="S1665" s="222"/>
      <c r="T1665" s="222"/>
      <c r="U1665" s="222"/>
      <c r="V1665" s="222"/>
      <c r="W1665" s="222"/>
      <c r="X1665" s="222"/>
      <c r="Y1665" s="222"/>
      <c r="Z1665" s="212"/>
      <c r="AA1665" s="212"/>
      <c r="AB1665" s="212"/>
      <c r="AC1665" s="212"/>
      <c r="AD1665" s="212"/>
      <c r="AE1665" s="212"/>
      <c r="AF1665" s="212"/>
      <c r="AG1665" s="212" t="s">
        <v>302</v>
      </c>
      <c r="AH1665" s="212">
        <v>2</v>
      </c>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outlineLevel="3" x14ac:dyDescent="0.2">
      <c r="A1666" s="219"/>
      <c r="B1666" s="220"/>
      <c r="C1666" s="264" t="s">
        <v>1129</v>
      </c>
      <c r="D1666" s="257"/>
      <c r="E1666" s="258">
        <v>43.65</v>
      </c>
      <c r="F1666" s="222"/>
      <c r="G1666" s="222"/>
      <c r="H1666" s="222"/>
      <c r="I1666" s="222"/>
      <c r="J1666" s="222"/>
      <c r="K1666" s="222"/>
      <c r="L1666" s="222"/>
      <c r="M1666" s="222"/>
      <c r="N1666" s="221"/>
      <c r="O1666" s="221"/>
      <c r="P1666" s="221"/>
      <c r="Q1666" s="221"/>
      <c r="R1666" s="222"/>
      <c r="S1666" s="222"/>
      <c r="T1666" s="222"/>
      <c r="U1666" s="222"/>
      <c r="V1666" s="222"/>
      <c r="W1666" s="222"/>
      <c r="X1666" s="222"/>
      <c r="Y1666" s="222"/>
      <c r="Z1666" s="212"/>
      <c r="AA1666" s="212"/>
      <c r="AB1666" s="212"/>
      <c r="AC1666" s="212"/>
      <c r="AD1666" s="212"/>
      <c r="AE1666" s="212"/>
      <c r="AF1666" s="212"/>
      <c r="AG1666" s="212" t="s">
        <v>302</v>
      </c>
      <c r="AH1666" s="212">
        <v>2</v>
      </c>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outlineLevel="3" x14ac:dyDescent="0.2">
      <c r="A1667" s="219"/>
      <c r="B1667" s="220"/>
      <c r="C1667" s="263" t="s">
        <v>431</v>
      </c>
      <c r="D1667" s="257"/>
      <c r="E1667" s="258"/>
      <c r="F1667" s="222"/>
      <c r="G1667" s="222"/>
      <c r="H1667" s="222"/>
      <c r="I1667" s="222"/>
      <c r="J1667" s="222"/>
      <c r="K1667" s="222"/>
      <c r="L1667" s="222"/>
      <c r="M1667" s="222"/>
      <c r="N1667" s="221"/>
      <c r="O1667" s="221"/>
      <c r="P1667" s="221"/>
      <c r="Q1667" s="221"/>
      <c r="R1667" s="222"/>
      <c r="S1667" s="222"/>
      <c r="T1667" s="222"/>
      <c r="U1667" s="222"/>
      <c r="V1667" s="222"/>
      <c r="W1667" s="222"/>
      <c r="X1667" s="222"/>
      <c r="Y1667" s="222"/>
      <c r="Z1667" s="212"/>
      <c r="AA1667" s="212"/>
      <c r="AB1667" s="212"/>
      <c r="AC1667" s="212"/>
      <c r="AD1667" s="212"/>
      <c r="AE1667" s="212"/>
      <c r="AF1667" s="212"/>
      <c r="AG1667" s="212" t="s">
        <v>302</v>
      </c>
      <c r="AH1667" s="212"/>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3" x14ac:dyDescent="0.2">
      <c r="A1668" s="219"/>
      <c r="B1668" s="220"/>
      <c r="C1668" s="253" t="s">
        <v>1130</v>
      </c>
      <c r="D1668" s="223"/>
      <c r="E1668" s="224">
        <v>3.29</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22"/>
      <c r="Z1668" s="212"/>
      <c r="AA1668" s="212"/>
      <c r="AB1668" s="212"/>
      <c r="AC1668" s="212"/>
      <c r="AD1668" s="212"/>
      <c r="AE1668" s="212"/>
      <c r="AF1668" s="212"/>
      <c r="AG1668" s="212" t="s">
        <v>302</v>
      </c>
      <c r="AH1668" s="212">
        <v>0</v>
      </c>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outlineLevel="3" x14ac:dyDescent="0.2">
      <c r="A1669" s="219"/>
      <c r="B1669" s="220"/>
      <c r="C1669" s="253" t="s">
        <v>1141</v>
      </c>
      <c r="D1669" s="223"/>
      <c r="E1669" s="224"/>
      <c r="F1669" s="222"/>
      <c r="G1669" s="222"/>
      <c r="H1669" s="222"/>
      <c r="I1669" s="222"/>
      <c r="J1669" s="222"/>
      <c r="K1669" s="222"/>
      <c r="L1669" s="222"/>
      <c r="M1669" s="222"/>
      <c r="N1669" s="221"/>
      <c r="O1669" s="221"/>
      <c r="P1669" s="221"/>
      <c r="Q1669" s="221"/>
      <c r="R1669" s="222"/>
      <c r="S1669" s="222"/>
      <c r="T1669" s="222"/>
      <c r="U1669" s="222"/>
      <c r="V1669" s="222"/>
      <c r="W1669" s="222"/>
      <c r="X1669" s="222"/>
      <c r="Y1669" s="222"/>
      <c r="Z1669" s="212"/>
      <c r="AA1669" s="212"/>
      <c r="AB1669" s="212"/>
      <c r="AC1669" s="212"/>
      <c r="AD1669" s="212"/>
      <c r="AE1669" s="212"/>
      <c r="AF1669" s="212"/>
      <c r="AG1669" s="212" t="s">
        <v>302</v>
      </c>
      <c r="AH1669" s="212">
        <v>0</v>
      </c>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3" x14ac:dyDescent="0.2">
      <c r="A1670" s="219"/>
      <c r="B1670" s="220"/>
      <c r="C1670" s="253" t="s">
        <v>1142</v>
      </c>
      <c r="D1670" s="223"/>
      <c r="E1670" s="224">
        <v>0.33</v>
      </c>
      <c r="F1670" s="222"/>
      <c r="G1670" s="222"/>
      <c r="H1670" s="222"/>
      <c r="I1670" s="222"/>
      <c r="J1670" s="222"/>
      <c r="K1670" s="222"/>
      <c r="L1670" s="222"/>
      <c r="M1670" s="222"/>
      <c r="N1670" s="221"/>
      <c r="O1670" s="221"/>
      <c r="P1670" s="221"/>
      <c r="Q1670" s="221"/>
      <c r="R1670" s="222"/>
      <c r="S1670" s="222"/>
      <c r="T1670" s="222"/>
      <c r="U1670" s="222"/>
      <c r="V1670" s="222"/>
      <c r="W1670" s="222"/>
      <c r="X1670" s="222"/>
      <c r="Y1670" s="222"/>
      <c r="Z1670" s="212"/>
      <c r="AA1670" s="212"/>
      <c r="AB1670" s="212"/>
      <c r="AC1670" s="212"/>
      <c r="AD1670" s="212"/>
      <c r="AE1670" s="212"/>
      <c r="AF1670" s="212"/>
      <c r="AG1670" s="212" t="s">
        <v>302</v>
      </c>
      <c r="AH1670" s="212">
        <v>0</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1" x14ac:dyDescent="0.2">
      <c r="A1671" s="233">
        <v>131</v>
      </c>
      <c r="B1671" s="234" t="s">
        <v>1143</v>
      </c>
      <c r="C1671" s="250" t="s">
        <v>1144</v>
      </c>
      <c r="D1671" s="235" t="s">
        <v>383</v>
      </c>
      <c r="E1671" s="236">
        <v>19.30641</v>
      </c>
      <c r="F1671" s="237"/>
      <c r="G1671" s="238">
        <f>ROUND(E1671*F1671,2)</f>
        <v>0</v>
      </c>
      <c r="H1671" s="237"/>
      <c r="I1671" s="238">
        <f>ROUND(E1671*H1671,2)</f>
        <v>0</v>
      </c>
      <c r="J1671" s="237"/>
      <c r="K1671" s="238">
        <f>ROUND(E1671*J1671,2)</f>
        <v>0</v>
      </c>
      <c r="L1671" s="238">
        <v>21</v>
      </c>
      <c r="M1671" s="238">
        <f>G1671*(1+L1671/100)</f>
        <v>0</v>
      </c>
      <c r="N1671" s="236">
        <v>0</v>
      </c>
      <c r="O1671" s="236">
        <f>ROUND(E1671*N1671,2)</f>
        <v>0</v>
      </c>
      <c r="P1671" s="236">
        <v>0</v>
      </c>
      <c r="Q1671" s="236">
        <f>ROUND(E1671*P1671,2)</f>
        <v>0</v>
      </c>
      <c r="R1671" s="238" t="s">
        <v>1105</v>
      </c>
      <c r="S1671" s="238" t="s">
        <v>285</v>
      </c>
      <c r="T1671" s="239" t="s">
        <v>320</v>
      </c>
      <c r="U1671" s="222">
        <v>1.7509999999999999</v>
      </c>
      <c r="V1671" s="222">
        <f>ROUND(E1671*U1671,2)</f>
        <v>33.81</v>
      </c>
      <c r="W1671" s="222"/>
      <c r="X1671" s="222" t="s">
        <v>950</v>
      </c>
      <c r="Y1671" s="222" t="s">
        <v>279</v>
      </c>
      <c r="Z1671" s="212"/>
      <c r="AA1671" s="212"/>
      <c r="AB1671" s="212"/>
      <c r="AC1671" s="212"/>
      <c r="AD1671" s="212"/>
      <c r="AE1671" s="212"/>
      <c r="AF1671" s="212"/>
      <c r="AG1671" s="212" t="s">
        <v>951</v>
      </c>
      <c r="AH1671" s="212"/>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2" x14ac:dyDescent="0.2">
      <c r="A1672" s="219"/>
      <c r="B1672" s="220"/>
      <c r="C1672" s="262" t="s">
        <v>1089</v>
      </c>
      <c r="D1672" s="259"/>
      <c r="E1672" s="259"/>
      <c r="F1672" s="259"/>
      <c r="G1672" s="259"/>
      <c r="H1672" s="222"/>
      <c r="I1672" s="222"/>
      <c r="J1672" s="222"/>
      <c r="K1672" s="222"/>
      <c r="L1672" s="222"/>
      <c r="M1672" s="222"/>
      <c r="N1672" s="221"/>
      <c r="O1672" s="221"/>
      <c r="P1672" s="221"/>
      <c r="Q1672" s="221"/>
      <c r="R1672" s="222"/>
      <c r="S1672" s="222"/>
      <c r="T1672" s="222"/>
      <c r="U1672" s="222"/>
      <c r="V1672" s="222"/>
      <c r="W1672" s="222"/>
      <c r="X1672" s="222"/>
      <c r="Y1672" s="222"/>
      <c r="Z1672" s="212"/>
      <c r="AA1672" s="212"/>
      <c r="AB1672" s="212"/>
      <c r="AC1672" s="212"/>
      <c r="AD1672" s="212"/>
      <c r="AE1672" s="212"/>
      <c r="AF1672" s="212"/>
      <c r="AG1672" s="212" t="s">
        <v>324</v>
      </c>
      <c r="AH1672" s="212"/>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2" x14ac:dyDescent="0.2">
      <c r="A1673" s="219"/>
      <c r="B1673" s="220"/>
      <c r="C1673" s="253" t="s">
        <v>953</v>
      </c>
      <c r="D1673" s="223"/>
      <c r="E1673" s="224"/>
      <c r="F1673" s="222"/>
      <c r="G1673" s="222"/>
      <c r="H1673" s="222"/>
      <c r="I1673" s="222"/>
      <c r="J1673" s="222"/>
      <c r="K1673" s="222"/>
      <c r="L1673" s="222"/>
      <c r="M1673" s="222"/>
      <c r="N1673" s="221"/>
      <c r="O1673" s="221"/>
      <c r="P1673" s="221"/>
      <c r="Q1673" s="221"/>
      <c r="R1673" s="222"/>
      <c r="S1673" s="222"/>
      <c r="T1673" s="222"/>
      <c r="U1673" s="222"/>
      <c r="V1673" s="222"/>
      <c r="W1673" s="222"/>
      <c r="X1673" s="222"/>
      <c r="Y1673" s="222"/>
      <c r="Z1673" s="212"/>
      <c r="AA1673" s="212"/>
      <c r="AB1673" s="212"/>
      <c r="AC1673" s="212"/>
      <c r="AD1673" s="212"/>
      <c r="AE1673" s="212"/>
      <c r="AF1673" s="212"/>
      <c r="AG1673" s="212" t="s">
        <v>302</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
      <c r="A1674" s="219"/>
      <c r="B1674" s="220"/>
      <c r="C1674" s="253" t="s">
        <v>1145</v>
      </c>
      <c r="D1674" s="223"/>
      <c r="E1674" s="224"/>
      <c r="F1674" s="222"/>
      <c r="G1674" s="222"/>
      <c r="H1674" s="222"/>
      <c r="I1674" s="222"/>
      <c r="J1674" s="222"/>
      <c r="K1674" s="222"/>
      <c r="L1674" s="222"/>
      <c r="M1674" s="222"/>
      <c r="N1674" s="221"/>
      <c r="O1674" s="221"/>
      <c r="P1674" s="221"/>
      <c r="Q1674" s="221"/>
      <c r="R1674" s="222"/>
      <c r="S1674" s="222"/>
      <c r="T1674" s="222"/>
      <c r="U1674" s="222"/>
      <c r="V1674" s="222"/>
      <c r="W1674" s="222"/>
      <c r="X1674" s="222"/>
      <c r="Y1674" s="222"/>
      <c r="Z1674" s="212"/>
      <c r="AA1674" s="212"/>
      <c r="AB1674" s="212"/>
      <c r="AC1674" s="212"/>
      <c r="AD1674" s="212"/>
      <c r="AE1674" s="212"/>
      <c r="AF1674" s="212"/>
      <c r="AG1674" s="212" t="s">
        <v>302</v>
      </c>
      <c r="AH1674" s="212">
        <v>0</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3" x14ac:dyDescent="0.2">
      <c r="A1675" s="219"/>
      <c r="B1675" s="220"/>
      <c r="C1675" s="253" t="s">
        <v>1146</v>
      </c>
      <c r="D1675" s="223"/>
      <c r="E1675" s="224">
        <v>19.30641</v>
      </c>
      <c r="F1675" s="222"/>
      <c r="G1675" s="222"/>
      <c r="H1675" s="222"/>
      <c r="I1675" s="222"/>
      <c r="J1675" s="222"/>
      <c r="K1675" s="222"/>
      <c r="L1675" s="222"/>
      <c r="M1675" s="222"/>
      <c r="N1675" s="221"/>
      <c r="O1675" s="221"/>
      <c r="P1675" s="221"/>
      <c r="Q1675" s="221"/>
      <c r="R1675" s="222"/>
      <c r="S1675" s="222"/>
      <c r="T1675" s="222"/>
      <c r="U1675" s="222"/>
      <c r="V1675" s="222"/>
      <c r="W1675" s="222"/>
      <c r="X1675" s="222"/>
      <c r="Y1675" s="222"/>
      <c r="Z1675" s="212"/>
      <c r="AA1675" s="212"/>
      <c r="AB1675" s="212"/>
      <c r="AC1675" s="212"/>
      <c r="AD1675" s="212"/>
      <c r="AE1675" s="212"/>
      <c r="AF1675" s="212"/>
      <c r="AG1675" s="212" t="s">
        <v>302</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x14ac:dyDescent="0.2">
      <c r="A1676" s="226" t="s">
        <v>271</v>
      </c>
      <c r="B1676" s="227" t="s">
        <v>188</v>
      </c>
      <c r="C1676" s="249" t="s">
        <v>189</v>
      </c>
      <c r="D1676" s="228"/>
      <c r="E1676" s="229"/>
      <c r="F1676" s="230"/>
      <c r="G1676" s="230">
        <f>SUMIF(AG1677:AG1744,"&lt;&gt;NOR",G1677:G1744)</f>
        <v>0</v>
      </c>
      <c r="H1676" s="230"/>
      <c r="I1676" s="230">
        <f>SUM(I1677:I1744)</f>
        <v>0</v>
      </c>
      <c r="J1676" s="230"/>
      <c r="K1676" s="230">
        <f>SUM(K1677:K1744)</f>
        <v>0</v>
      </c>
      <c r="L1676" s="230"/>
      <c r="M1676" s="230">
        <f>SUM(M1677:M1744)</f>
        <v>0</v>
      </c>
      <c r="N1676" s="229"/>
      <c r="O1676" s="229">
        <f>SUM(O1677:O1744)</f>
        <v>8.43</v>
      </c>
      <c r="P1676" s="229"/>
      <c r="Q1676" s="229">
        <f>SUM(Q1677:Q1744)</f>
        <v>0</v>
      </c>
      <c r="R1676" s="230"/>
      <c r="S1676" s="230"/>
      <c r="T1676" s="231"/>
      <c r="U1676" s="225"/>
      <c r="V1676" s="225">
        <f>SUM(V1677:V1744)</f>
        <v>302</v>
      </c>
      <c r="W1676" s="225"/>
      <c r="X1676" s="225"/>
      <c r="Y1676" s="225"/>
      <c r="AG1676" t="s">
        <v>272</v>
      </c>
    </row>
    <row r="1677" spans="1:60" outlineLevel="1" x14ac:dyDescent="0.2">
      <c r="A1677" s="233">
        <v>132</v>
      </c>
      <c r="B1677" s="234" t="s">
        <v>1147</v>
      </c>
      <c r="C1677" s="250" t="s">
        <v>1148</v>
      </c>
      <c r="D1677" s="235" t="s">
        <v>376</v>
      </c>
      <c r="E1677" s="236">
        <v>97.02</v>
      </c>
      <c r="F1677" s="237"/>
      <c r="G1677" s="238">
        <f>ROUND(E1677*F1677,2)</f>
        <v>0</v>
      </c>
      <c r="H1677" s="237"/>
      <c r="I1677" s="238">
        <f>ROUND(E1677*H1677,2)</f>
        <v>0</v>
      </c>
      <c r="J1677" s="237"/>
      <c r="K1677" s="238">
        <f>ROUND(E1677*J1677,2)</f>
        <v>0</v>
      </c>
      <c r="L1677" s="238">
        <v>21</v>
      </c>
      <c r="M1677" s="238">
        <f>G1677*(1+L1677/100)</f>
        <v>0</v>
      </c>
      <c r="N1677" s="236">
        <v>6.9999999999999994E-5</v>
      </c>
      <c r="O1677" s="236">
        <f>ROUND(E1677*N1677,2)</f>
        <v>0.01</v>
      </c>
      <c r="P1677" s="236">
        <v>0</v>
      </c>
      <c r="Q1677" s="236">
        <f>ROUND(E1677*P1677,2)</f>
        <v>0</v>
      </c>
      <c r="R1677" s="238" t="s">
        <v>1149</v>
      </c>
      <c r="S1677" s="238" t="s">
        <v>285</v>
      </c>
      <c r="T1677" s="239" t="s">
        <v>320</v>
      </c>
      <c r="U1677" s="222">
        <v>0.28499999999999998</v>
      </c>
      <c r="V1677" s="222">
        <f>ROUND(E1677*U1677,2)</f>
        <v>27.65</v>
      </c>
      <c r="W1677" s="222"/>
      <c r="X1677" s="222" t="s">
        <v>321</v>
      </c>
      <c r="Y1677" s="222" t="s">
        <v>279</v>
      </c>
      <c r="Z1677" s="212"/>
      <c r="AA1677" s="212"/>
      <c r="AB1677" s="212"/>
      <c r="AC1677" s="212"/>
      <c r="AD1677" s="212"/>
      <c r="AE1677" s="212"/>
      <c r="AF1677" s="212"/>
      <c r="AG1677" s="212" t="s">
        <v>960</v>
      </c>
      <c r="AH1677" s="212"/>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2" x14ac:dyDescent="0.2">
      <c r="A1678" s="219"/>
      <c r="B1678" s="220"/>
      <c r="C1678" s="262" t="s">
        <v>1150</v>
      </c>
      <c r="D1678" s="259"/>
      <c r="E1678" s="259"/>
      <c r="F1678" s="259"/>
      <c r="G1678" s="259"/>
      <c r="H1678" s="222"/>
      <c r="I1678" s="222"/>
      <c r="J1678" s="222"/>
      <c r="K1678" s="222"/>
      <c r="L1678" s="222"/>
      <c r="M1678" s="222"/>
      <c r="N1678" s="221"/>
      <c r="O1678" s="221"/>
      <c r="P1678" s="221"/>
      <c r="Q1678" s="221"/>
      <c r="R1678" s="222"/>
      <c r="S1678" s="222"/>
      <c r="T1678" s="222"/>
      <c r="U1678" s="222"/>
      <c r="V1678" s="222"/>
      <c r="W1678" s="222"/>
      <c r="X1678" s="222"/>
      <c r="Y1678" s="222"/>
      <c r="Z1678" s="212"/>
      <c r="AA1678" s="212"/>
      <c r="AB1678" s="212"/>
      <c r="AC1678" s="212"/>
      <c r="AD1678" s="212"/>
      <c r="AE1678" s="212"/>
      <c r="AF1678" s="212"/>
      <c r="AG1678" s="212" t="s">
        <v>324</v>
      </c>
      <c r="AH1678" s="212"/>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2" x14ac:dyDescent="0.2">
      <c r="A1679" s="219"/>
      <c r="B1679" s="220"/>
      <c r="C1679" s="253" t="s">
        <v>325</v>
      </c>
      <c r="D1679" s="223"/>
      <c r="E1679" s="224"/>
      <c r="F1679" s="222"/>
      <c r="G1679" s="222"/>
      <c r="H1679" s="222"/>
      <c r="I1679" s="222"/>
      <c r="J1679" s="222"/>
      <c r="K1679" s="222"/>
      <c r="L1679" s="222"/>
      <c r="M1679" s="222"/>
      <c r="N1679" s="221"/>
      <c r="O1679" s="221"/>
      <c r="P1679" s="221"/>
      <c r="Q1679" s="221"/>
      <c r="R1679" s="222"/>
      <c r="S1679" s="222"/>
      <c r="T1679" s="222"/>
      <c r="U1679" s="222"/>
      <c r="V1679" s="222"/>
      <c r="W1679" s="222"/>
      <c r="X1679" s="222"/>
      <c r="Y1679" s="222"/>
      <c r="Z1679" s="212"/>
      <c r="AA1679" s="212"/>
      <c r="AB1679" s="212"/>
      <c r="AC1679" s="212"/>
      <c r="AD1679" s="212"/>
      <c r="AE1679" s="212"/>
      <c r="AF1679" s="212"/>
      <c r="AG1679" s="212" t="s">
        <v>302</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3" x14ac:dyDescent="0.2">
      <c r="A1680" s="219"/>
      <c r="B1680" s="220"/>
      <c r="C1680" s="253" t="s">
        <v>1033</v>
      </c>
      <c r="D1680" s="223"/>
      <c r="E1680" s="224"/>
      <c r="F1680" s="222"/>
      <c r="G1680" s="222"/>
      <c r="H1680" s="222"/>
      <c r="I1680" s="222"/>
      <c r="J1680" s="222"/>
      <c r="K1680" s="222"/>
      <c r="L1680" s="222"/>
      <c r="M1680" s="222"/>
      <c r="N1680" s="221"/>
      <c r="O1680" s="221"/>
      <c r="P1680" s="221"/>
      <c r="Q1680" s="221"/>
      <c r="R1680" s="222"/>
      <c r="S1680" s="222"/>
      <c r="T1680" s="222"/>
      <c r="U1680" s="222"/>
      <c r="V1680" s="222"/>
      <c r="W1680" s="222"/>
      <c r="X1680" s="222"/>
      <c r="Y1680" s="222"/>
      <c r="Z1680" s="212"/>
      <c r="AA1680" s="212"/>
      <c r="AB1680" s="212"/>
      <c r="AC1680" s="212"/>
      <c r="AD1680" s="212"/>
      <c r="AE1680" s="212"/>
      <c r="AF1680" s="212"/>
      <c r="AG1680" s="212" t="s">
        <v>302</v>
      </c>
      <c r="AH1680" s="212">
        <v>0</v>
      </c>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3" x14ac:dyDescent="0.2">
      <c r="A1681" s="219"/>
      <c r="B1681" s="220"/>
      <c r="C1681" s="253" t="s">
        <v>1034</v>
      </c>
      <c r="D1681" s="223"/>
      <c r="E1681" s="224"/>
      <c r="F1681" s="222"/>
      <c r="G1681" s="222"/>
      <c r="H1681" s="222"/>
      <c r="I1681" s="222"/>
      <c r="J1681" s="222"/>
      <c r="K1681" s="222"/>
      <c r="L1681" s="222"/>
      <c r="M1681" s="222"/>
      <c r="N1681" s="221"/>
      <c r="O1681" s="221"/>
      <c r="P1681" s="221"/>
      <c r="Q1681" s="221"/>
      <c r="R1681" s="222"/>
      <c r="S1681" s="222"/>
      <c r="T1681" s="222"/>
      <c r="U1681" s="222"/>
      <c r="V1681" s="222"/>
      <c r="W1681" s="222"/>
      <c r="X1681" s="222"/>
      <c r="Y1681" s="222"/>
      <c r="Z1681" s="212"/>
      <c r="AA1681" s="212"/>
      <c r="AB1681" s="212"/>
      <c r="AC1681" s="212"/>
      <c r="AD1681" s="212"/>
      <c r="AE1681" s="212"/>
      <c r="AF1681" s="212"/>
      <c r="AG1681" s="212" t="s">
        <v>302</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53" t="s">
        <v>1035</v>
      </c>
      <c r="D1682" s="223"/>
      <c r="E1682" s="224"/>
      <c r="F1682" s="222"/>
      <c r="G1682" s="222"/>
      <c r="H1682" s="222"/>
      <c r="I1682" s="222"/>
      <c r="J1682" s="222"/>
      <c r="K1682" s="222"/>
      <c r="L1682" s="222"/>
      <c r="M1682" s="222"/>
      <c r="N1682" s="221"/>
      <c r="O1682" s="221"/>
      <c r="P1682" s="221"/>
      <c r="Q1682" s="221"/>
      <c r="R1682" s="222"/>
      <c r="S1682" s="222"/>
      <c r="T1682" s="222"/>
      <c r="U1682" s="222"/>
      <c r="V1682" s="222"/>
      <c r="W1682" s="222"/>
      <c r="X1682" s="222"/>
      <c r="Y1682" s="222"/>
      <c r="Z1682" s="212"/>
      <c r="AA1682" s="212"/>
      <c r="AB1682" s="212"/>
      <c r="AC1682" s="212"/>
      <c r="AD1682" s="212"/>
      <c r="AE1682" s="212"/>
      <c r="AF1682" s="212"/>
      <c r="AG1682" s="212" t="s">
        <v>302</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
      <c r="A1683" s="219"/>
      <c r="B1683" s="220"/>
      <c r="C1683" s="253" t="s">
        <v>1151</v>
      </c>
      <c r="D1683" s="223"/>
      <c r="E1683" s="224"/>
      <c r="F1683" s="222"/>
      <c r="G1683" s="222"/>
      <c r="H1683" s="222"/>
      <c r="I1683" s="222"/>
      <c r="J1683" s="222"/>
      <c r="K1683" s="222"/>
      <c r="L1683" s="222"/>
      <c r="M1683" s="222"/>
      <c r="N1683" s="221"/>
      <c r="O1683" s="221"/>
      <c r="P1683" s="221"/>
      <c r="Q1683" s="221"/>
      <c r="R1683" s="222"/>
      <c r="S1683" s="222"/>
      <c r="T1683" s="222"/>
      <c r="U1683" s="222"/>
      <c r="V1683" s="222"/>
      <c r="W1683" s="222"/>
      <c r="X1683" s="222"/>
      <c r="Y1683" s="222"/>
      <c r="Z1683" s="212"/>
      <c r="AA1683" s="212"/>
      <c r="AB1683" s="212"/>
      <c r="AC1683" s="212"/>
      <c r="AD1683" s="212"/>
      <c r="AE1683" s="212"/>
      <c r="AF1683" s="212"/>
      <c r="AG1683" s="212" t="s">
        <v>302</v>
      </c>
      <c r="AH1683" s="212">
        <v>0</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
      <c r="A1684" s="219"/>
      <c r="B1684" s="220"/>
      <c r="C1684" s="253" t="s">
        <v>464</v>
      </c>
      <c r="D1684" s="223"/>
      <c r="E1684" s="224"/>
      <c r="F1684" s="222"/>
      <c r="G1684" s="222"/>
      <c r="H1684" s="222"/>
      <c r="I1684" s="222"/>
      <c r="J1684" s="222"/>
      <c r="K1684" s="222"/>
      <c r="L1684" s="222"/>
      <c r="M1684" s="222"/>
      <c r="N1684" s="221"/>
      <c r="O1684" s="221"/>
      <c r="P1684" s="221"/>
      <c r="Q1684" s="221"/>
      <c r="R1684" s="222"/>
      <c r="S1684" s="222"/>
      <c r="T1684" s="222"/>
      <c r="U1684" s="222"/>
      <c r="V1684" s="222"/>
      <c r="W1684" s="222"/>
      <c r="X1684" s="222"/>
      <c r="Y1684" s="222"/>
      <c r="Z1684" s="212"/>
      <c r="AA1684" s="212"/>
      <c r="AB1684" s="212"/>
      <c r="AC1684" s="212"/>
      <c r="AD1684" s="212"/>
      <c r="AE1684" s="212"/>
      <c r="AF1684" s="212"/>
      <c r="AG1684" s="212" t="s">
        <v>302</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3" x14ac:dyDescent="0.2">
      <c r="A1685" s="219"/>
      <c r="B1685" s="220"/>
      <c r="C1685" s="253" t="s">
        <v>1037</v>
      </c>
      <c r="D1685" s="223"/>
      <c r="E1685" s="224">
        <v>10.199999999999999</v>
      </c>
      <c r="F1685" s="222"/>
      <c r="G1685" s="222"/>
      <c r="H1685" s="222"/>
      <c r="I1685" s="222"/>
      <c r="J1685" s="222"/>
      <c r="K1685" s="222"/>
      <c r="L1685" s="222"/>
      <c r="M1685" s="222"/>
      <c r="N1685" s="221"/>
      <c r="O1685" s="221"/>
      <c r="P1685" s="221"/>
      <c r="Q1685" s="221"/>
      <c r="R1685" s="222"/>
      <c r="S1685" s="222"/>
      <c r="T1685" s="222"/>
      <c r="U1685" s="222"/>
      <c r="V1685" s="222"/>
      <c r="W1685" s="222"/>
      <c r="X1685" s="222"/>
      <c r="Y1685" s="222"/>
      <c r="Z1685" s="212"/>
      <c r="AA1685" s="212"/>
      <c r="AB1685" s="212"/>
      <c r="AC1685" s="212"/>
      <c r="AD1685" s="212"/>
      <c r="AE1685" s="212"/>
      <c r="AF1685" s="212"/>
      <c r="AG1685" s="212" t="s">
        <v>302</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
      <c r="A1686" s="219"/>
      <c r="B1686" s="220"/>
      <c r="C1686" s="253" t="s">
        <v>471</v>
      </c>
      <c r="D1686" s="223"/>
      <c r="E1686" s="224"/>
      <c r="F1686" s="222"/>
      <c r="G1686" s="222"/>
      <c r="H1686" s="222"/>
      <c r="I1686" s="222"/>
      <c r="J1686" s="222"/>
      <c r="K1686" s="222"/>
      <c r="L1686" s="222"/>
      <c r="M1686" s="222"/>
      <c r="N1686" s="221"/>
      <c r="O1686" s="221"/>
      <c r="P1686" s="221"/>
      <c r="Q1686" s="221"/>
      <c r="R1686" s="222"/>
      <c r="S1686" s="222"/>
      <c r="T1686" s="222"/>
      <c r="U1686" s="222"/>
      <c r="V1686" s="222"/>
      <c r="W1686" s="222"/>
      <c r="X1686" s="222"/>
      <c r="Y1686" s="222"/>
      <c r="Z1686" s="212"/>
      <c r="AA1686" s="212"/>
      <c r="AB1686" s="212"/>
      <c r="AC1686" s="212"/>
      <c r="AD1686" s="212"/>
      <c r="AE1686" s="212"/>
      <c r="AF1686" s="212"/>
      <c r="AG1686" s="212" t="s">
        <v>302</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3" x14ac:dyDescent="0.2">
      <c r="A1687" s="219"/>
      <c r="B1687" s="220"/>
      <c r="C1687" s="253" t="s">
        <v>1037</v>
      </c>
      <c r="D1687" s="223"/>
      <c r="E1687" s="224">
        <v>10.199999999999999</v>
      </c>
      <c r="F1687" s="222"/>
      <c r="G1687" s="222"/>
      <c r="H1687" s="222"/>
      <c r="I1687" s="222"/>
      <c r="J1687" s="222"/>
      <c r="K1687" s="222"/>
      <c r="L1687" s="222"/>
      <c r="M1687" s="222"/>
      <c r="N1687" s="221"/>
      <c r="O1687" s="221"/>
      <c r="P1687" s="221"/>
      <c r="Q1687" s="221"/>
      <c r="R1687" s="222"/>
      <c r="S1687" s="222"/>
      <c r="T1687" s="222"/>
      <c r="U1687" s="222"/>
      <c r="V1687" s="222"/>
      <c r="W1687" s="222"/>
      <c r="X1687" s="222"/>
      <c r="Y1687" s="222"/>
      <c r="Z1687" s="212"/>
      <c r="AA1687" s="212"/>
      <c r="AB1687" s="212"/>
      <c r="AC1687" s="212"/>
      <c r="AD1687" s="212"/>
      <c r="AE1687" s="212"/>
      <c r="AF1687" s="212"/>
      <c r="AG1687" s="212" t="s">
        <v>302</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3" x14ac:dyDescent="0.2">
      <c r="A1688" s="219"/>
      <c r="B1688" s="220"/>
      <c r="C1688" s="253" t="s">
        <v>473</v>
      </c>
      <c r="D1688" s="223"/>
      <c r="E1688" s="224"/>
      <c r="F1688" s="222"/>
      <c r="G1688" s="222"/>
      <c r="H1688" s="222"/>
      <c r="I1688" s="222"/>
      <c r="J1688" s="222"/>
      <c r="K1688" s="222"/>
      <c r="L1688" s="222"/>
      <c r="M1688" s="222"/>
      <c r="N1688" s="221"/>
      <c r="O1688" s="221"/>
      <c r="P1688" s="221"/>
      <c r="Q1688" s="221"/>
      <c r="R1688" s="222"/>
      <c r="S1688" s="222"/>
      <c r="T1688" s="222"/>
      <c r="U1688" s="222"/>
      <c r="V1688" s="222"/>
      <c r="W1688" s="222"/>
      <c r="X1688" s="222"/>
      <c r="Y1688" s="222"/>
      <c r="Z1688" s="212"/>
      <c r="AA1688" s="212"/>
      <c r="AB1688" s="212"/>
      <c r="AC1688" s="212"/>
      <c r="AD1688" s="212"/>
      <c r="AE1688" s="212"/>
      <c r="AF1688" s="212"/>
      <c r="AG1688" s="212" t="s">
        <v>302</v>
      </c>
      <c r="AH1688" s="212">
        <v>0</v>
      </c>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3" x14ac:dyDescent="0.2">
      <c r="A1689" s="219"/>
      <c r="B1689" s="220"/>
      <c r="C1689" s="253" t="s">
        <v>1038</v>
      </c>
      <c r="D1689" s="223"/>
      <c r="E1689" s="224">
        <v>8.91</v>
      </c>
      <c r="F1689" s="222"/>
      <c r="G1689" s="222"/>
      <c r="H1689" s="222"/>
      <c r="I1689" s="222"/>
      <c r="J1689" s="222"/>
      <c r="K1689" s="222"/>
      <c r="L1689" s="222"/>
      <c r="M1689" s="222"/>
      <c r="N1689" s="221"/>
      <c r="O1689" s="221"/>
      <c r="P1689" s="221"/>
      <c r="Q1689" s="221"/>
      <c r="R1689" s="222"/>
      <c r="S1689" s="222"/>
      <c r="T1689" s="222"/>
      <c r="U1689" s="222"/>
      <c r="V1689" s="222"/>
      <c r="W1689" s="222"/>
      <c r="X1689" s="222"/>
      <c r="Y1689" s="222"/>
      <c r="Z1689" s="212"/>
      <c r="AA1689" s="212"/>
      <c r="AB1689" s="212"/>
      <c r="AC1689" s="212"/>
      <c r="AD1689" s="212"/>
      <c r="AE1689" s="212"/>
      <c r="AF1689" s="212"/>
      <c r="AG1689" s="212" t="s">
        <v>302</v>
      </c>
      <c r="AH1689" s="212">
        <v>0</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
      <c r="A1690" s="219"/>
      <c r="B1690" s="220"/>
      <c r="C1690" s="253" t="s">
        <v>478</v>
      </c>
      <c r="D1690" s="223"/>
      <c r="E1690" s="224"/>
      <c r="F1690" s="222"/>
      <c r="G1690" s="222"/>
      <c r="H1690" s="222"/>
      <c r="I1690" s="222"/>
      <c r="J1690" s="222"/>
      <c r="K1690" s="222"/>
      <c r="L1690" s="222"/>
      <c r="M1690" s="222"/>
      <c r="N1690" s="221"/>
      <c r="O1690" s="221"/>
      <c r="P1690" s="221"/>
      <c r="Q1690" s="221"/>
      <c r="R1690" s="222"/>
      <c r="S1690" s="222"/>
      <c r="T1690" s="222"/>
      <c r="U1690" s="222"/>
      <c r="V1690" s="222"/>
      <c r="W1690" s="222"/>
      <c r="X1690" s="222"/>
      <c r="Y1690" s="222"/>
      <c r="Z1690" s="212"/>
      <c r="AA1690" s="212"/>
      <c r="AB1690" s="212"/>
      <c r="AC1690" s="212"/>
      <c r="AD1690" s="212"/>
      <c r="AE1690" s="212"/>
      <c r="AF1690" s="212"/>
      <c r="AG1690" s="212" t="s">
        <v>302</v>
      </c>
      <c r="AH1690" s="212">
        <v>0</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
      <c r="A1691" s="219"/>
      <c r="B1691" s="220"/>
      <c r="C1691" s="253" t="s">
        <v>1039</v>
      </c>
      <c r="D1691" s="223"/>
      <c r="E1691" s="224">
        <v>9.6</v>
      </c>
      <c r="F1691" s="222"/>
      <c r="G1691" s="222"/>
      <c r="H1691" s="222"/>
      <c r="I1691" s="222"/>
      <c r="J1691" s="222"/>
      <c r="K1691" s="222"/>
      <c r="L1691" s="222"/>
      <c r="M1691" s="222"/>
      <c r="N1691" s="221"/>
      <c r="O1691" s="221"/>
      <c r="P1691" s="221"/>
      <c r="Q1691" s="221"/>
      <c r="R1691" s="222"/>
      <c r="S1691" s="222"/>
      <c r="T1691" s="222"/>
      <c r="U1691" s="222"/>
      <c r="V1691" s="222"/>
      <c r="W1691" s="222"/>
      <c r="X1691" s="222"/>
      <c r="Y1691" s="222"/>
      <c r="Z1691" s="212"/>
      <c r="AA1691" s="212"/>
      <c r="AB1691" s="212"/>
      <c r="AC1691" s="212"/>
      <c r="AD1691" s="212"/>
      <c r="AE1691" s="212"/>
      <c r="AF1691" s="212"/>
      <c r="AG1691" s="212" t="s">
        <v>302</v>
      </c>
      <c r="AH1691" s="212">
        <v>0</v>
      </c>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3" x14ac:dyDescent="0.2">
      <c r="A1692" s="219"/>
      <c r="B1692" s="220"/>
      <c r="C1692" s="253" t="s">
        <v>1039</v>
      </c>
      <c r="D1692" s="223"/>
      <c r="E1692" s="224">
        <v>9.6</v>
      </c>
      <c r="F1692" s="222"/>
      <c r="G1692" s="222"/>
      <c r="H1692" s="222"/>
      <c r="I1692" s="222"/>
      <c r="J1692" s="222"/>
      <c r="K1692" s="222"/>
      <c r="L1692" s="222"/>
      <c r="M1692" s="222"/>
      <c r="N1692" s="221"/>
      <c r="O1692" s="221"/>
      <c r="P1692" s="221"/>
      <c r="Q1692" s="221"/>
      <c r="R1692" s="222"/>
      <c r="S1692" s="222"/>
      <c r="T1692" s="222"/>
      <c r="U1692" s="222"/>
      <c r="V1692" s="222"/>
      <c r="W1692" s="222"/>
      <c r="X1692" s="222"/>
      <c r="Y1692" s="222"/>
      <c r="Z1692" s="212"/>
      <c r="AA1692" s="212"/>
      <c r="AB1692" s="212"/>
      <c r="AC1692" s="212"/>
      <c r="AD1692" s="212"/>
      <c r="AE1692" s="212"/>
      <c r="AF1692" s="212"/>
      <c r="AG1692" s="212" t="s">
        <v>302</v>
      </c>
      <c r="AH1692" s="212">
        <v>0</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
      <c r="A1693" s="219"/>
      <c r="B1693" s="220"/>
      <c r="C1693" s="253" t="s">
        <v>1152</v>
      </c>
      <c r="D1693" s="223"/>
      <c r="E1693" s="224"/>
      <c r="F1693" s="222"/>
      <c r="G1693" s="222"/>
      <c r="H1693" s="222"/>
      <c r="I1693" s="222"/>
      <c r="J1693" s="222"/>
      <c r="K1693" s="222"/>
      <c r="L1693" s="222"/>
      <c r="M1693" s="222"/>
      <c r="N1693" s="221"/>
      <c r="O1693" s="221"/>
      <c r="P1693" s="221"/>
      <c r="Q1693" s="221"/>
      <c r="R1693" s="222"/>
      <c r="S1693" s="222"/>
      <c r="T1693" s="222"/>
      <c r="U1693" s="222"/>
      <c r="V1693" s="222"/>
      <c r="W1693" s="222"/>
      <c r="X1693" s="222"/>
      <c r="Y1693" s="222"/>
      <c r="Z1693" s="212"/>
      <c r="AA1693" s="212"/>
      <c r="AB1693" s="212"/>
      <c r="AC1693" s="212"/>
      <c r="AD1693" s="212"/>
      <c r="AE1693" s="212"/>
      <c r="AF1693" s="212"/>
      <c r="AG1693" s="212" t="s">
        <v>302</v>
      </c>
      <c r="AH1693" s="212">
        <v>0</v>
      </c>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3" x14ac:dyDescent="0.2">
      <c r="A1694" s="219"/>
      <c r="B1694" s="220"/>
      <c r="C1694" s="253" t="s">
        <v>464</v>
      </c>
      <c r="D1694" s="223"/>
      <c r="E1694" s="224"/>
      <c r="F1694" s="222"/>
      <c r="G1694" s="222"/>
      <c r="H1694" s="222"/>
      <c r="I1694" s="222"/>
      <c r="J1694" s="222"/>
      <c r="K1694" s="222"/>
      <c r="L1694" s="222"/>
      <c r="M1694" s="222"/>
      <c r="N1694" s="221"/>
      <c r="O1694" s="221"/>
      <c r="P1694" s="221"/>
      <c r="Q1694" s="221"/>
      <c r="R1694" s="222"/>
      <c r="S1694" s="222"/>
      <c r="T1694" s="222"/>
      <c r="U1694" s="222"/>
      <c r="V1694" s="222"/>
      <c r="W1694" s="222"/>
      <c r="X1694" s="222"/>
      <c r="Y1694" s="222"/>
      <c r="Z1694" s="212"/>
      <c r="AA1694" s="212"/>
      <c r="AB1694" s="212"/>
      <c r="AC1694" s="212"/>
      <c r="AD1694" s="212"/>
      <c r="AE1694" s="212"/>
      <c r="AF1694" s="212"/>
      <c r="AG1694" s="212" t="s">
        <v>302</v>
      </c>
      <c r="AH1694" s="212">
        <v>0</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
      <c r="A1695" s="219"/>
      <c r="B1695" s="220"/>
      <c r="C1695" s="253" t="s">
        <v>1037</v>
      </c>
      <c r="D1695" s="223"/>
      <c r="E1695" s="224">
        <v>10.199999999999999</v>
      </c>
      <c r="F1695" s="222"/>
      <c r="G1695" s="222"/>
      <c r="H1695" s="222"/>
      <c r="I1695" s="222"/>
      <c r="J1695" s="222"/>
      <c r="K1695" s="222"/>
      <c r="L1695" s="222"/>
      <c r="M1695" s="222"/>
      <c r="N1695" s="221"/>
      <c r="O1695" s="221"/>
      <c r="P1695" s="221"/>
      <c r="Q1695" s="221"/>
      <c r="R1695" s="222"/>
      <c r="S1695" s="222"/>
      <c r="T1695" s="222"/>
      <c r="U1695" s="222"/>
      <c r="V1695" s="222"/>
      <c r="W1695" s="222"/>
      <c r="X1695" s="222"/>
      <c r="Y1695" s="222"/>
      <c r="Z1695" s="212"/>
      <c r="AA1695" s="212"/>
      <c r="AB1695" s="212"/>
      <c r="AC1695" s="212"/>
      <c r="AD1695" s="212"/>
      <c r="AE1695" s="212"/>
      <c r="AF1695" s="212"/>
      <c r="AG1695" s="212" t="s">
        <v>302</v>
      </c>
      <c r="AH1695" s="212">
        <v>0</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3" x14ac:dyDescent="0.2">
      <c r="A1696" s="219"/>
      <c r="B1696" s="220"/>
      <c r="C1696" s="253" t="s">
        <v>471</v>
      </c>
      <c r="D1696" s="223"/>
      <c r="E1696" s="224"/>
      <c r="F1696" s="222"/>
      <c r="G1696" s="222"/>
      <c r="H1696" s="222"/>
      <c r="I1696" s="222"/>
      <c r="J1696" s="222"/>
      <c r="K1696" s="222"/>
      <c r="L1696" s="222"/>
      <c r="M1696" s="222"/>
      <c r="N1696" s="221"/>
      <c r="O1696" s="221"/>
      <c r="P1696" s="221"/>
      <c r="Q1696" s="221"/>
      <c r="R1696" s="222"/>
      <c r="S1696" s="222"/>
      <c r="T1696" s="222"/>
      <c r="U1696" s="222"/>
      <c r="V1696" s="222"/>
      <c r="W1696" s="222"/>
      <c r="X1696" s="222"/>
      <c r="Y1696" s="222"/>
      <c r="Z1696" s="212"/>
      <c r="AA1696" s="212"/>
      <c r="AB1696" s="212"/>
      <c r="AC1696" s="212"/>
      <c r="AD1696" s="212"/>
      <c r="AE1696" s="212"/>
      <c r="AF1696" s="212"/>
      <c r="AG1696" s="212" t="s">
        <v>302</v>
      </c>
      <c r="AH1696" s="212">
        <v>0</v>
      </c>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3" x14ac:dyDescent="0.2">
      <c r="A1697" s="219"/>
      <c r="B1697" s="220"/>
      <c r="C1697" s="253" t="s">
        <v>1037</v>
      </c>
      <c r="D1697" s="223"/>
      <c r="E1697" s="224">
        <v>10.199999999999999</v>
      </c>
      <c r="F1697" s="222"/>
      <c r="G1697" s="222"/>
      <c r="H1697" s="222"/>
      <c r="I1697" s="222"/>
      <c r="J1697" s="222"/>
      <c r="K1697" s="222"/>
      <c r="L1697" s="222"/>
      <c r="M1697" s="222"/>
      <c r="N1697" s="221"/>
      <c r="O1697" s="221"/>
      <c r="P1697" s="221"/>
      <c r="Q1697" s="221"/>
      <c r="R1697" s="222"/>
      <c r="S1697" s="222"/>
      <c r="T1697" s="222"/>
      <c r="U1697" s="222"/>
      <c r="V1697" s="222"/>
      <c r="W1697" s="222"/>
      <c r="X1697" s="222"/>
      <c r="Y1697" s="222"/>
      <c r="Z1697" s="212"/>
      <c r="AA1697" s="212"/>
      <c r="AB1697" s="212"/>
      <c r="AC1697" s="212"/>
      <c r="AD1697" s="212"/>
      <c r="AE1697" s="212"/>
      <c r="AF1697" s="212"/>
      <c r="AG1697" s="212" t="s">
        <v>302</v>
      </c>
      <c r="AH1697" s="212">
        <v>0</v>
      </c>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outlineLevel="3" x14ac:dyDescent="0.2">
      <c r="A1698" s="219"/>
      <c r="B1698" s="220"/>
      <c r="C1698" s="253" t="s">
        <v>473</v>
      </c>
      <c r="D1698" s="223"/>
      <c r="E1698" s="224"/>
      <c r="F1698" s="222"/>
      <c r="G1698" s="222"/>
      <c r="H1698" s="222"/>
      <c r="I1698" s="222"/>
      <c r="J1698" s="222"/>
      <c r="K1698" s="222"/>
      <c r="L1698" s="222"/>
      <c r="M1698" s="222"/>
      <c r="N1698" s="221"/>
      <c r="O1698" s="221"/>
      <c r="P1698" s="221"/>
      <c r="Q1698" s="221"/>
      <c r="R1698" s="222"/>
      <c r="S1698" s="222"/>
      <c r="T1698" s="222"/>
      <c r="U1698" s="222"/>
      <c r="V1698" s="222"/>
      <c r="W1698" s="222"/>
      <c r="X1698" s="222"/>
      <c r="Y1698" s="222"/>
      <c r="Z1698" s="212"/>
      <c r="AA1698" s="212"/>
      <c r="AB1698" s="212"/>
      <c r="AC1698" s="212"/>
      <c r="AD1698" s="212"/>
      <c r="AE1698" s="212"/>
      <c r="AF1698" s="212"/>
      <c r="AG1698" s="212" t="s">
        <v>302</v>
      </c>
      <c r="AH1698" s="212">
        <v>0</v>
      </c>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outlineLevel="3" x14ac:dyDescent="0.2">
      <c r="A1699" s="219"/>
      <c r="B1699" s="220"/>
      <c r="C1699" s="253" t="s">
        <v>1038</v>
      </c>
      <c r="D1699" s="223"/>
      <c r="E1699" s="224">
        <v>8.91</v>
      </c>
      <c r="F1699" s="222"/>
      <c r="G1699" s="222"/>
      <c r="H1699" s="222"/>
      <c r="I1699" s="222"/>
      <c r="J1699" s="222"/>
      <c r="K1699" s="222"/>
      <c r="L1699" s="222"/>
      <c r="M1699" s="222"/>
      <c r="N1699" s="221"/>
      <c r="O1699" s="221"/>
      <c r="P1699" s="221"/>
      <c r="Q1699" s="221"/>
      <c r="R1699" s="222"/>
      <c r="S1699" s="222"/>
      <c r="T1699" s="222"/>
      <c r="U1699" s="222"/>
      <c r="V1699" s="222"/>
      <c r="W1699" s="222"/>
      <c r="X1699" s="222"/>
      <c r="Y1699" s="222"/>
      <c r="Z1699" s="212"/>
      <c r="AA1699" s="212"/>
      <c r="AB1699" s="212"/>
      <c r="AC1699" s="212"/>
      <c r="AD1699" s="212"/>
      <c r="AE1699" s="212"/>
      <c r="AF1699" s="212"/>
      <c r="AG1699" s="212" t="s">
        <v>302</v>
      </c>
      <c r="AH1699" s="212">
        <v>0</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outlineLevel="3" x14ac:dyDescent="0.2">
      <c r="A1700" s="219"/>
      <c r="B1700" s="220"/>
      <c r="C1700" s="253" t="s">
        <v>478</v>
      </c>
      <c r="D1700" s="223"/>
      <c r="E1700" s="224"/>
      <c r="F1700" s="222"/>
      <c r="G1700" s="222"/>
      <c r="H1700" s="222"/>
      <c r="I1700" s="222"/>
      <c r="J1700" s="222"/>
      <c r="K1700" s="222"/>
      <c r="L1700" s="222"/>
      <c r="M1700" s="222"/>
      <c r="N1700" s="221"/>
      <c r="O1700" s="221"/>
      <c r="P1700" s="221"/>
      <c r="Q1700" s="221"/>
      <c r="R1700" s="222"/>
      <c r="S1700" s="222"/>
      <c r="T1700" s="222"/>
      <c r="U1700" s="222"/>
      <c r="V1700" s="222"/>
      <c r="W1700" s="222"/>
      <c r="X1700" s="222"/>
      <c r="Y1700" s="222"/>
      <c r="Z1700" s="212"/>
      <c r="AA1700" s="212"/>
      <c r="AB1700" s="212"/>
      <c r="AC1700" s="212"/>
      <c r="AD1700" s="212"/>
      <c r="AE1700" s="212"/>
      <c r="AF1700" s="212"/>
      <c r="AG1700" s="212" t="s">
        <v>302</v>
      </c>
      <c r="AH1700" s="212">
        <v>0</v>
      </c>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3" x14ac:dyDescent="0.2">
      <c r="A1701" s="219"/>
      <c r="B1701" s="220"/>
      <c r="C1701" s="253" t="s">
        <v>1039</v>
      </c>
      <c r="D1701" s="223"/>
      <c r="E1701" s="224">
        <v>9.6</v>
      </c>
      <c r="F1701" s="222"/>
      <c r="G1701" s="222"/>
      <c r="H1701" s="222"/>
      <c r="I1701" s="222"/>
      <c r="J1701" s="222"/>
      <c r="K1701" s="222"/>
      <c r="L1701" s="222"/>
      <c r="M1701" s="222"/>
      <c r="N1701" s="221"/>
      <c r="O1701" s="221"/>
      <c r="P1701" s="221"/>
      <c r="Q1701" s="221"/>
      <c r="R1701" s="222"/>
      <c r="S1701" s="222"/>
      <c r="T1701" s="222"/>
      <c r="U1701" s="222"/>
      <c r="V1701" s="222"/>
      <c r="W1701" s="222"/>
      <c r="X1701" s="222"/>
      <c r="Y1701" s="222"/>
      <c r="Z1701" s="212"/>
      <c r="AA1701" s="212"/>
      <c r="AB1701" s="212"/>
      <c r="AC1701" s="212"/>
      <c r="AD1701" s="212"/>
      <c r="AE1701" s="212"/>
      <c r="AF1701" s="212"/>
      <c r="AG1701" s="212" t="s">
        <v>302</v>
      </c>
      <c r="AH1701" s="212">
        <v>0</v>
      </c>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outlineLevel="3" x14ac:dyDescent="0.2">
      <c r="A1702" s="219"/>
      <c r="B1702" s="220"/>
      <c r="C1702" s="253" t="s">
        <v>1039</v>
      </c>
      <c r="D1702" s="223"/>
      <c r="E1702" s="224">
        <v>9.6</v>
      </c>
      <c r="F1702" s="222"/>
      <c r="G1702" s="222"/>
      <c r="H1702" s="222"/>
      <c r="I1702" s="222"/>
      <c r="J1702" s="222"/>
      <c r="K1702" s="222"/>
      <c r="L1702" s="222"/>
      <c r="M1702" s="222"/>
      <c r="N1702" s="221"/>
      <c r="O1702" s="221"/>
      <c r="P1702" s="221"/>
      <c r="Q1702" s="221"/>
      <c r="R1702" s="222"/>
      <c r="S1702" s="222"/>
      <c r="T1702" s="222"/>
      <c r="U1702" s="222"/>
      <c r="V1702" s="222"/>
      <c r="W1702" s="222"/>
      <c r="X1702" s="222"/>
      <c r="Y1702" s="222"/>
      <c r="Z1702" s="212"/>
      <c r="AA1702" s="212"/>
      <c r="AB1702" s="212"/>
      <c r="AC1702" s="212"/>
      <c r="AD1702" s="212"/>
      <c r="AE1702" s="212"/>
      <c r="AF1702" s="212"/>
      <c r="AG1702" s="212" t="s">
        <v>302</v>
      </c>
      <c r="AH1702" s="212">
        <v>0</v>
      </c>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1" x14ac:dyDescent="0.2">
      <c r="A1703" s="233">
        <v>133</v>
      </c>
      <c r="B1703" s="234" t="s">
        <v>1153</v>
      </c>
      <c r="C1703" s="250" t="s">
        <v>1154</v>
      </c>
      <c r="D1703" s="235" t="s">
        <v>376</v>
      </c>
      <c r="E1703" s="236">
        <v>645.4</v>
      </c>
      <c r="F1703" s="237"/>
      <c r="G1703" s="238">
        <f>ROUND(E1703*F1703,2)</f>
        <v>0</v>
      </c>
      <c r="H1703" s="237"/>
      <c r="I1703" s="238">
        <f>ROUND(E1703*H1703,2)</f>
        <v>0</v>
      </c>
      <c r="J1703" s="237"/>
      <c r="K1703" s="238">
        <f>ROUND(E1703*J1703,2)</f>
        <v>0</v>
      </c>
      <c r="L1703" s="238">
        <v>21</v>
      </c>
      <c r="M1703" s="238">
        <f>G1703*(1+L1703/100)</f>
        <v>0</v>
      </c>
      <c r="N1703" s="236">
        <v>7.2999999999999996E-4</v>
      </c>
      <c r="O1703" s="236">
        <f>ROUND(E1703*N1703,2)</f>
        <v>0.47</v>
      </c>
      <c r="P1703" s="236">
        <v>0</v>
      </c>
      <c r="Q1703" s="236">
        <f>ROUND(E1703*P1703,2)</f>
        <v>0</v>
      </c>
      <c r="R1703" s="238" t="s">
        <v>1149</v>
      </c>
      <c r="S1703" s="238" t="s">
        <v>285</v>
      </c>
      <c r="T1703" s="239" t="s">
        <v>320</v>
      </c>
      <c r="U1703" s="222">
        <v>0.41</v>
      </c>
      <c r="V1703" s="222">
        <f>ROUND(E1703*U1703,2)</f>
        <v>264.61</v>
      </c>
      <c r="W1703" s="222"/>
      <c r="X1703" s="222" t="s">
        <v>321</v>
      </c>
      <c r="Y1703" s="222" t="s">
        <v>279</v>
      </c>
      <c r="Z1703" s="212"/>
      <c r="AA1703" s="212"/>
      <c r="AB1703" s="212"/>
      <c r="AC1703" s="212"/>
      <c r="AD1703" s="212"/>
      <c r="AE1703" s="212"/>
      <c r="AF1703" s="212"/>
      <c r="AG1703" s="212" t="s">
        <v>960</v>
      </c>
      <c r="AH1703" s="212"/>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outlineLevel="2" x14ac:dyDescent="0.2">
      <c r="A1704" s="219"/>
      <c r="B1704" s="220"/>
      <c r="C1704" s="262" t="s">
        <v>1150</v>
      </c>
      <c r="D1704" s="259"/>
      <c r="E1704" s="259"/>
      <c r="F1704" s="259"/>
      <c r="G1704" s="259"/>
      <c r="H1704" s="222"/>
      <c r="I1704" s="222"/>
      <c r="J1704" s="222"/>
      <c r="K1704" s="222"/>
      <c r="L1704" s="222"/>
      <c r="M1704" s="222"/>
      <c r="N1704" s="221"/>
      <c r="O1704" s="221"/>
      <c r="P1704" s="221"/>
      <c r="Q1704" s="221"/>
      <c r="R1704" s="222"/>
      <c r="S1704" s="222"/>
      <c r="T1704" s="222"/>
      <c r="U1704" s="222"/>
      <c r="V1704" s="222"/>
      <c r="W1704" s="222"/>
      <c r="X1704" s="222"/>
      <c r="Y1704" s="222"/>
      <c r="Z1704" s="212"/>
      <c r="AA1704" s="212"/>
      <c r="AB1704" s="212"/>
      <c r="AC1704" s="212"/>
      <c r="AD1704" s="212"/>
      <c r="AE1704" s="212"/>
      <c r="AF1704" s="212"/>
      <c r="AG1704" s="212" t="s">
        <v>324</v>
      </c>
      <c r="AH1704" s="212"/>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outlineLevel="2" x14ac:dyDescent="0.2">
      <c r="A1705" s="219"/>
      <c r="B1705" s="220"/>
      <c r="C1705" s="253" t="s">
        <v>548</v>
      </c>
      <c r="D1705" s="223"/>
      <c r="E1705" s="224"/>
      <c r="F1705" s="222"/>
      <c r="G1705" s="222"/>
      <c r="H1705" s="222"/>
      <c r="I1705" s="222"/>
      <c r="J1705" s="222"/>
      <c r="K1705" s="222"/>
      <c r="L1705" s="222"/>
      <c r="M1705" s="222"/>
      <c r="N1705" s="221"/>
      <c r="O1705" s="221"/>
      <c r="P1705" s="221"/>
      <c r="Q1705" s="221"/>
      <c r="R1705" s="222"/>
      <c r="S1705" s="222"/>
      <c r="T1705" s="222"/>
      <c r="U1705" s="222"/>
      <c r="V1705" s="222"/>
      <c r="W1705" s="222"/>
      <c r="X1705" s="222"/>
      <c r="Y1705" s="222"/>
      <c r="Z1705" s="212"/>
      <c r="AA1705" s="212"/>
      <c r="AB1705" s="212"/>
      <c r="AC1705" s="212"/>
      <c r="AD1705" s="212"/>
      <c r="AE1705" s="212"/>
      <c r="AF1705" s="212"/>
      <c r="AG1705" s="212" t="s">
        <v>302</v>
      </c>
      <c r="AH1705" s="212">
        <v>0</v>
      </c>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outlineLevel="3" x14ac:dyDescent="0.2">
      <c r="A1706" s="219"/>
      <c r="B1706" s="220"/>
      <c r="C1706" s="253" t="s">
        <v>1155</v>
      </c>
      <c r="D1706" s="223"/>
      <c r="E1706" s="224"/>
      <c r="F1706" s="222"/>
      <c r="G1706" s="222"/>
      <c r="H1706" s="222"/>
      <c r="I1706" s="222"/>
      <c r="J1706" s="222"/>
      <c r="K1706" s="222"/>
      <c r="L1706" s="222"/>
      <c r="M1706" s="222"/>
      <c r="N1706" s="221"/>
      <c r="O1706" s="221"/>
      <c r="P1706" s="221"/>
      <c r="Q1706" s="221"/>
      <c r="R1706" s="222"/>
      <c r="S1706" s="222"/>
      <c r="T1706" s="222"/>
      <c r="U1706" s="222"/>
      <c r="V1706" s="222"/>
      <c r="W1706" s="222"/>
      <c r="X1706" s="222"/>
      <c r="Y1706" s="222"/>
      <c r="Z1706" s="212"/>
      <c r="AA1706" s="212"/>
      <c r="AB1706" s="212"/>
      <c r="AC1706" s="212"/>
      <c r="AD1706" s="212"/>
      <c r="AE1706" s="212"/>
      <c r="AF1706" s="212"/>
      <c r="AG1706" s="212" t="s">
        <v>302</v>
      </c>
      <c r="AH1706" s="212">
        <v>0</v>
      </c>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3" x14ac:dyDescent="0.2">
      <c r="A1707" s="219"/>
      <c r="B1707" s="220"/>
      <c r="C1707" s="253" t="s">
        <v>962</v>
      </c>
      <c r="D1707" s="223"/>
      <c r="E1707" s="224">
        <v>645.4</v>
      </c>
      <c r="F1707" s="222"/>
      <c r="G1707" s="222"/>
      <c r="H1707" s="222"/>
      <c r="I1707" s="222"/>
      <c r="J1707" s="222"/>
      <c r="K1707" s="222"/>
      <c r="L1707" s="222"/>
      <c r="M1707" s="222"/>
      <c r="N1707" s="221"/>
      <c r="O1707" s="221"/>
      <c r="P1707" s="221"/>
      <c r="Q1707" s="221"/>
      <c r="R1707" s="222"/>
      <c r="S1707" s="222"/>
      <c r="T1707" s="222"/>
      <c r="U1707" s="222"/>
      <c r="V1707" s="222"/>
      <c r="W1707" s="222"/>
      <c r="X1707" s="222"/>
      <c r="Y1707" s="222"/>
      <c r="Z1707" s="212"/>
      <c r="AA1707" s="212"/>
      <c r="AB1707" s="212"/>
      <c r="AC1707" s="212"/>
      <c r="AD1707" s="212"/>
      <c r="AE1707" s="212"/>
      <c r="AF1707" s="212"/>
      <c r="AG1707" s="212" t="s">
        <v>302</v>
      </c>
      <c r="AH1707" s="212">
        <v>0</v>
      </c>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ht="22.5" outlineLevel="1" x14ac:dyDescent="0.2">
      <c r="A1708" s="233">
        <v>134</v>
      </c>
      <c r="B1708" s="234" t="s">
        <v>1156</v>
      </c>
      <c r="C1708" s="250" t="s">
        <v>1157</v>
      </c>
      <c r="D1708" s="235" t="s">
        <v>376</v>
      </c>
      <c r="E1708" s="236">
        <v>709.94</v>
      </c>
      <c r="F1708" s="237"/>
      <c r="G1708" s="238">
        <f>ROUND(E1708*F1708,2)</f>
        <v>0</v>
      </c>
      <c r="H1708" s="237"/>
      <c r="I1708" s="238">
        <f>ROUND(E1708*H1708,2)</f>
        <v>0</v>
      </c>
      <c r="J1708" s="237"/>
      <c r="K1708" s="238">
        <f>ROUND(E1708*J1708,2)</f>
        <v>0</v>
      </c>
      <c r="L1708" s="238">
        <v>21</v>
      </c>
      <c r="M1708" s="238">
        <f>G1708*(1+L1708/100)</f>
        <v>0</v>
      </c>
      <c r="N1708" s="236">
        <v>9.4999999999999998E-3</v>
      </c>
      <c r="O1708" s="236">
        <f>ROUND(E1708*N1708,2)</f>
        <v>6.74</v>
      </c>
      <c r="P1708" s="236">
        <v>0</v>
      </c>
      <c r="Q1708" s="236">
        <f>ROUND(E1708*P1708,2)</f>
        <v>0</v>
      </c>
      <c r="R1708" s="238" t="s">
        <v>450</v>
      </c>
      <c r="S1708" s="238" t="s">
        <v>285</v>
      </c>
      <c r="T1708" s="239" t="s">
        <v>320</v>
      </c>
      <c r="U1708" s="222">
        <v>0</v>
      </c>
      <c r="V1708" s="222">
        <f>ROUND(E1708*U1708,2)</f>
        <v>0</v>
      </c>
      <c r="W1708" s="222"/>
      <c r="X1708" s="222" t="s">
        <v>451</v>
      </c>
      <c r="Y1708" s="222" t="s">
        <v>279</v>
      </c>
      <c r="Z1708" s="212"/>
      <c r="AA1708" s="212"/>
      <c r="AB1708" s="212"/>
      <c r="AC1708" s="212"/>
      <c r="AD1708" s="212"/>
      <c r="AE1708" s="212"/>
      <c r="AF1708" s="212"/>
      <c r="AG1708" s="212" t="s">
        <v>1008</v>
      </c>
      <c r="AH1708" s="212"/>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2" x14ac:dyDescent="0.2">
      <c r="A1709" s="219"/>
      <c r="B1709" s="220"/>
      <c r="C1709" s="253" t="s">
        <v>548</v>
      </c>
      <c r="D1709" s="223"/>
      <c r="E1709" s="224"/>
      <c r="F1709" s="222"/>
      <c r="G1709" s="222"/>
      <c r="H1709" s="222"/>
      <c r="I1709" s="222"/>
      <c r="J1709" s="222"/>
      <c r="K1709" s="222"/>
      <c r="L1709" s="222"/>
      <c r="M1709" s="222"/>
      <c r="N1709" s="221"/>
      <c r="O1709" s="221"/>
      <c r="P1709" s="221"/>
      <c r="Q1709" s="221"/>
      <c r="R1709" s="222"/>
      <c r="S1709" s="222"/>
      <c r="T1709" s="222"/>
      <c r="U1709" s="222"/>
      <c r="V1709" s="222"/>
      <c r="W1709" s="222"/>
      <c r="X1709" s="222"/>
      <c r="Y1709" s="222"/>
      <c r="Z1709" s="212"/>
      <c r="AA1709" s="212"/>
      <c r="AB1709" s="212"/>
      <c r="AC1709" s="212"/>
      <c r="AD1709" s="212"/>
      <c r="AE1709" s="212"/>
      <c r="AF1709" s="212"/>
      <c r="AG1709" s="212" t="s">
        <v>302</v>
      </c>
      <c r="AH1709" s="212">
        <v>0</v>
      </c>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3" x14ac:dyDescent="0.2">
      <c r="A1710" s="219"/>
      <c r="B1710" s="220"/>
      <c r="C1710" s="253" t="s">
        <v>1155</v>
      </c>
      <c r="D1710" s="223"/>
      <c r="E1710" s="224"/>
      <c r="F1710" s="222"/>
      <c r="G1710" s="222"/>
      <c r="H1710" s="222"/>
      <c r="I1710" s="222"/>
      <c r="J1710" s="222"/>
      <c r="K1710" s="222"/>
      <c r="L1710" s="222"/>
      <c r="M1710" s="222"/>
      <c r="N1710" s="221"/>
      <c r="O1710" s="221"/>
      <c r="P1710" s="221"/>
      <c r="Q1710" s="221"/>
      <c r="R1710" s="222"/>
      <c r="S1710" s="222"/>
      <c r="T1710" s="222"/>
      <c r="U1710" s="222"/>
      <c r="V1710" s="222"/>
      <c r="W1710" s="222"/>
      <c r="X1710" s="222"/>
      <c r="Y1710" s="222"/>
      <c r="Z1710" s="212"/>
      <c r="AA1710" s="212"/>
      <c r="AB1710" s="212"/>
      <c r="AC1710" s="212"/>
      <c r="AD1710" s="212"/>
      <c r="AE1710" s="212"/>
      <c r="AF1710" s="212"/>
      <c r="AG1710" s="212" t="s">
        <v>302</v>
      </c>
      <c r="AH1710" s="212">
        <v>0</v>
      </c>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3" x14ac:dyDescent="0.2">
      <c r="A1711" s="219"/>
      <c r="B1711" s="220"/>
      <c r="C1711" s="253" t="s">
        <v>1158</v>
      </c>
      <c r="D1711" s="223"/>
      <c r="E1711" s="224">
        <v>709.94</v>
      </c>
      <c r="F1711" s="222"/>
      <c r="G1711" s="222"/>
      <c r="H1711" s="222"/>
      <c r="I1711" s="222"/>
      <c r="J1711" s="222"/>
      <c r="K1711" s="222"/>
      <c r="L1711" s="222"/>
      <c r="M1711" s="222"/>
      <c r="N1711" s="221"/>
      <c r="O1711" s="221"/>
      <c r="P1711" s="221"/>
      <c r="Q1711" s="221"/>
      <c r="R1711" s="222"/>
      <c r="S1711" s="222"/>
      <c r="T1711" s="222"/>
      <c r="U1711" s="222"/>
      <c r="V1711" s="222"/>
      <c r="W1711" s="222"/>
      <c r="X1711" s="222"/>
      <c r="Y1711" s="222"/>
      <c r="Z1711" s="212"/>
      <c r="AA1711" s="212"/>
      <c r="AB1711" s="212"/>
      <c r="AC1711" s="212"/>
      <c r="AD1711" s="212"/>
      <c r="AE1711" s="212"/>
      <c r="AF1711" s="212"/>
      <c r="AG1711" s="212" t="s">
        <v>302</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ht="22.5" outlineLevel="1" x14ac:dyDescent="0.2">
      <c r="A1712" s="233">
        <v>135</v>
      </c>
      <c r="B1712" s="234" t="s">
        <v>1159</v>
      </c>
      <c r="C1712" s="250" t="s">
        <v>1160</v>
      </c>
      <c r="D1712" s="235" t="s">
        <v>376</v>
      </c>
      <c r="E1712" s="236">
        <v>106.72199999999999</v>
      </c>
      <c r="F1712" s="237"/>
      <c r="G1712" s="238">
        <f>ROUND(E1712*F1712,2)</f>
        <v>0</v>
      </c>
      <c r="H1712" s="237"/>
      <c r="I1712" s="238">
        <f>ROUND(E1712*H1712,2)</f>
        <v>0</v>
      </c>
      <c r="J1712" s="237"/>
      <c r="K1712" s="238">
        <f>ROUND(E1712*J1712,2)</f>
        <v>0</v>
      </c>
      <c r="L1712" s="238">
        <v>21</v>
      </c>
      <c r="M1712" s="238">
        <f>G1712*(1+L1712/100)</f>
        <v>0</v>
      </c>
      <c r="N1712" s="236">
        <v>1.1299999999999999E-2</v>
      </c>
      <c r="O1712" s="236">
        <f>ROUND(E1712*N1712,2)</f>
        <v>1.21</v>
      </c>
      <c r="P1712" s="236">
        <v>0</v>
      </c>
      <c r="Q1712" s="236">
        <f>ROUND(E1712*P1712,2)</f>
        <v>0</v>
      </c>
      <c r="R1712" s="238" t="s">
        <v>450</v>
      </c>
      <c r="S1712" s="238" t="s">
        <v>285</v>
      </c>
      <c r="T1712" s="239" t="s">
        <v>320</v>
      </c>
      <c r="U1712" s="222">
        <v>0</v>
      </c>
      <c r="V1712" s="222">
        <f>ROUND(E1712*U1712,2)</f>
        <v>0</v>
      </c>
      <c r="W1712" s="222"/>
      <c r="X1712" s="222" t="s">
        <v>451</v>
      </c>
      <c r="Y1712" s="222" t="s">
        <v>279</v>
      </c>
      <c r="Z1712" s="212"/>
      <c r="AA1712" s="212"/>
      <c r="AB1712" s="212"/>
      <c r="AC1712" s="212"/>
      <c r="AD1712" s="212"/>
      <c r="AE1712" s="212"/>
      <c r="AF1712" s="212"/>
      <c r="AG1712" s="212" t="s">
        <v>1008</v>
      </c>
      <c r="AH1712" s="212"/>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2" x14ac:dyDescent="0.2">
      <c r="A1713" s="219"/>
      <c r="B1713" s="220"/>
      <c r="C1713" s="253" t="s">
        <v>325</v>
      </c>
      <c r="D1713" s="223"/>
      <c r="E1713" s="224"/>
      <c r="F1713" s="222"/>
      <c r="G1713" s="222"/>
      <c r="H1713" s="222"/>
      <c r="I1713" s="222"/>
      <c r="J1713" s="222"/>
      <c r="K1713" s="222"/>
      <c r="L1713" s="222"/>
      <c r="M1713" s="222"/>
      <c r="N1713" s="221"/>
      <c r="O1713" s="221"/>
      <c r="P1713" s="221"/>
      <c r="Q1713" s="221"/>
      <c r="R1713" s="222"/>
      <c r="S1713" s="222"/>
      <c r="T1713" s="222"/>
      <c r="U1713" s="222"/>
      <c r="V1713" s="222"/>
      <c r="W1713" s="222"/>
      <c r="X1713" s="222"/>
      <c r="Y1713" s="222"/>
      <c r="Z1713" s="212"/>
      <c r="AA1713" s="212"/>
      <c r="AB1713" s="212"/>
      <c r="AC1713" s="212"/>
      <c r="AD1713" s="212"/>
      <c r="AE1713" s="212"/>
      <c r="AF1713" s="212"/>
      <c r="AG1713" s="212" t="s">
        <v>302</v>
      </c>
      <c r="AH1713" s="212">
        <v>0</v>
      </c>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3" x14ac:dyDescent="0.2">
      <c r="A1714" s="219"/>
      <c r="B1714" s="220"/>
      <c r="C1714" s="253" t="s">
        <v>1033</v>
      </c>
      <c r="D1714" s="223"/>
      <c r="E1714" s="224"/>
      <c r="F1714" s="222"/>
      <c r="G1714" s="222"/>
      <c r="H1714" s="222"/>
      <c r="I1714" s="222"/>
      <c r="J1714" s="222"/>
      <c r="K1714" s="222"/>
      <c r="L1714" s="222"/>
      <c r="M1714" s="222"/>
      <c r="N1714" s="221"/>
      <c r="O1714" s="221"/>
      <c r="P1714" s="221"/>
      <c r="Q1714" s="221"/>
      <c r="R1714" s="222"/>
      <c r="S1714" s="222"/>
      <c r="T1714" s="222"/>
      <c r="U1714" s="222"/>
      <c r="V1714" s="222"/>
      <c r="W1714" s="222"/>
      <c r="X1714" s="222"/>
      <c r="Y1714" s="222"/>
      <c r="Z1714" s="212"/>
      <c r="AA1714" s="212"/>
      <c r="AB1714" s="212"/>
      <c r="AC1714" s="212"/>
      <c r="AD1714" s="212"/>
      <c r="AE1714" s="212"/>
      <c r="AF1714" s="212"/>
      <c r="AG1714" s="212" t="s">
        <v>302</v>
      </c>
      <c r="AH1714" s="212">
        <v>0</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outlineLevel="3" x14ac:dyDescent="0.2">
      <c r="A1715" s="219"/>
      <c r="B1715" s="220"/>
      <c r="C1715" s="253" t="s">
        <v>1034</v>
      </c>
      <c r="D1715" s="223"/>
      <c r="E1715" s="224"/>
      <c r="F1715" s="222"/>
      <c r="G1715" s="222"/>
      <c r="H1715" s="222"/>
      <c r="I1715" s="222"/>
      <c r="J1715" s="222"/>
      <c r="K1715" s="222"/>
      <c r="L1715" s="222"/>
      <c r="M1715" s="222"/>
      <c r="N1715" s="221"/>
      <c r="O1715" s="221"/>
      <c r="P1715" s="221"/>
      <c r="Q1715" s="221"/>
      <c r="R1715" s="222"/>
      <c r="S1715" s="222"/>
      <c r="T1715" s="222"/>
      <c r="U1715" s="222"/>
      <c r="V1715" s="222"/>
      <c r="W1715" s="222"/>
      <c r="X1715" s="222"/>
      <c r="Y1715" s="222"/>
      <c r="Z1715" s="212"/>
      <c r="AA1715" s="212"/>
      <c r="AB1715" s="212"/>
      <c r="AC1715" s="212"/>
      <c r="AD1715" s="212"/>
      <c r="AE1715" s="212"/>
      <c r="AF1715" s="212"/>
      <c r="AG1715" s="212" t="s">
        <v>302</v>
      </c>
      <c r="AH1715" s="212">
        <v>0</v>
      </c>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3" x14ac:dyDescent="0.2">
      <c r="A1716" s="219"/>
      <c r="B1716" s="220"/>
      <c r="C1716" s="253" t="s">
        <v>1035</v>
      </c>
      <c r="D1716" s="223"/>
      <c r="E1716" s="224"/>
      <c r="F1716" s="222"/>
      <c r="G1716" s="222"/>
      <c r="H1716" s="222"/>
      <c r="I1716" s="222"/>
      <c r="J1716" s="222"/>
      <c r="K1716" s="222"/>
      <c r="L1716" s="222"/>
      <c r="M1716" s="222"/>
      <c r="N1716" s="221"/>
      <c r="O1716" s="221"/>
      <c r="P1716" s="221"/>
      <c r="Q1716" s="221"/>
      <c r="R1716" s="222"/>
      <c r="S1716" s="222"/>
      <c r="T1716" s="222"/>
      <c r="U1716" s="222"/>
      <c r="V1716" s="222"/>
      <c r="W1716" s="222"/>
      <c r="X1716" s="222"/>
      <c r="Y1716" s="222"/>
      <c r="Z1716" s="212"/>
      <c r="AA1716" s="212"/>
      <c r="AB1716" s="212"/>
      <c r="AC1716" s="212"/>
      <c r="AD1716" s="212"/>
      <c r="AE1716" s="212"/>
      <c r="AF1716" s="212"/>
      <c r="AG1716" s="212" t="s">
        <v>302</v>
      </c>
      <c r="AH1716" s="212">
        <v>0</v>
      </c>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3" x14ac:dyDescent="0.2">
      <c r="A1717" s="219"/>
      <c r="B1717" s="220"/>
      <c r="C1717" s="263" t="s">
        <v>429</v>
      </c>
      <c r="D1717" s="257"/>
      <c r="E1717" s="258"/>
      <c r="F1717" s="222"/>
      <c r="G1717" s="222"/>
      <c r="H1717" s="222"/>
      <c r="I1717" s="222"/>
      <c r="J1717" s="222"/>
      <c r="K1717" s="222"/>
      <c r="L1717" s="222"/>
      <c r="M1717" s="222"/>
      <c r="N1717" s="221"/>
      <c r="O1717" s="221"/>
      <c r="P1717" s="221"/>
      <c r="Q1717" s="221"/>
      <c r="R1717" s="222"/>
      <c r="S1717" s="222"/>
      <c r="T1717" s="222"/>
      <c r="U1717" s="222"/>
      <c r="V1717" s="222"/>
      <c r="W1717" s="222"/>
      <c r="X1717" s="222"/>
      <c r="Y1717" s="222"/>
      <c r="Z1717" s="212"/>
      <c r="AA1717" s="212"/>
      <c r="AB1717" s="212"/>
      <c r="AC1717" s="212"/>
      <c r="AD1717" s="212"/>
      <c r="AE1717" s="212"/>
      <c r="AF1717" s="212"/>
      <c r="AG1717" s="212" t="s">
        <v>302</v>
      </c>
      <c r="AH1717" s="212"/>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3" x14ac:dyDescent="0.2">
      <c r="A1718" s="219"/>
      <c r="B1718" s="220"/>
      <c r="C1718" s="264" t="s">
        <v>1161</v>
      </c>
      <c r="D1718" s="257"/>
      <c r="E1718" s="258"/>
      <c r="F1718" s="222"/>
      <c r="G1718" s="222"/>
      <c r="H1718" s="222"/>
      <c r="I1718" s="222"/>
      <c r="J1718" s="222"/>
      <c r="K1718" s="222"/>
      <c r="L1718" s="222"/>
      <c r="M1718" s="222"/>
      <c r="N1718" s="221"/>
      <c r="O1718" s="221"/>
      <c r="P1718" s="221"/>
      <c r="Q1718" s="221"/>
      <c r="R1718" s="222"/>
      <c r="S1718" s="222"/>
      <c r="T1718" s="222"/>
      <c r="U1718" s="222"/>
      <c r="V1718" s="222"/>
      <c r="W1718" s="222"/>
      <c r="X1718" s="222"/>
      <c r="Y1718" s="222"/>
      <c r="Z1718" s="212"/>
      <c r="AA1718" s="212"/>
      <c r="AB1718" s="212"/>
      <c r="AC1718" s="212"/>
      <c r="AD1718" s="212"/>
      <c r="AE1718" s="212"/>
      <c r="AF1718" s="212"/>
      <c r="AG1718" s="212" t="s">
        <v>302</v>
      </c>
      <c r="AH1718" s="212">
        <v>2</v>
      </c>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3" x14ac:dyDescent="0.2">
      <c r="A1719" s="219"/>
      <c r="B1719" s="220"/>
      <c r="C1719" s="264" t="s">
        <v>664</v>
      </c>
      <c r="D1719" s="257"/>
      <c r="E1719" s="258"/>
      <c r="F1719" s="222"/>
      <c r="G1719" s="222"/>
      <c r="H1719" s="222"/>
      <c r="I1719" s="222"/>
      <c r="J1719" s="222"/>
      <c r="K1719" s="222"/>
      <c r="L1719" s="222"/>
      <c r="M1719" s="222"/>
      <c r="N1719" s="221"/>
      <c r="O1719" s="221"/>
      <c r="P1719" s="221"/>
      <c r="Q1719" s="221"/>
      <c r="R1719" s="222"/>
      <c r="S1719" s="222"/>
      <c r="T1719" s="222"/>
      <c r="U1719" s="222"/>
      <c r="V1719" s="222"/>
      <c r="W1719" s="222"/>
      <c r="X1719" s="222"/>
      <c r="Y1719" s="222"/>
      <c r="Z1719" s="212"/>
      <c r="AA1719" s="212"/>
      <c r="AB1719" s="212"/>
      <c r="AC1719" s="212"/>
      <c r="AD1719" s="212"/>
      <c r="AE1719" s="212"/>
      <c r="AF1719" s="212"/>
      <c r="AG1719" s="212" t="s">
        <v>302</v>
      </c>
      <c r="AH1719" s="212">
        <v>2</v>
      </c>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3" x14ac:dyDescent="0.2">
      <c r="A1720" s="219"/>
      <c r="B1720" s="220"/>
      <c r="C1720" s="264" t="s">
        <v>1078</v>
      </c>
      <c r="D1720" s="257"/>
      <c r="E1720" s="258">
        <v>10.199999999999999</v>
      </c>
      <c r="F1720" s="222"/>
      <c r="G1720" s="222"/>
      <c r="H1720" s="222"/>
      <c r="I1720" s="222"/>
      <c r="J1720" s="222"/>
      <c r="K1720" s="222"/>
      <c r="L1720" s="222"/>
      <c r="M1720" s="222"/>
      <c r="N1720" s="221"/>
      <c r="O1720" s="221"/>
      <c r="P1720" s="221"/>
      <c r="Q1720" s="221"/>
      <c r="R1720" s="222"/>
      <c r="S1720" s="222"/>
      <c r="T1720" s="222"/>
      <c r="U1720" s="222"/>
      <c r="V1720" s="222"/>
      <c r="W1720" s="222"/>
      <c r="X1720" s="222"/>
      <c r="Y1720" s="222"/>
      <c r="Z1720" s="212"/>
      <c r="AA1720" s="212"/>
      <c r="AB1720" s="212"/>
      <c r="AC1720" s="212"/>
      <c r="AD1720" s="212"/>
      <c r="AE1720" s="212"/>
      <c r="AF1720" s="212"/>
      <c r="AG1720" s="212" t="s">
        <v>302</v>
      </c>
      <c r="AH1720" s="212">
        <v>2</v>
      </c>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3" x14ac:dyDescent="0.2">
      <c r="A1721" s="219"/>
      <c r="B1721" s="220"/>
      <c r="C1721" s="264" t="s">
        <v>666</v>
      </c>
      <c r="D1721" s="257"/>
      <c r="E1721" s="258"/>
      <c r="F1721" s="222"/>
      <c r="G1721" s="222"/>
      <c r="H1721" s="222"/>
      <c r="I1721" s="222"/>
      <c r="J1721" s="222"/>
      <c r="K1721" s="222"/>
      <c r="L1721" s="222"/>
      <c r="M1721" s="222"/>
      <c r="N1721" s="221"/>
      <c r="O1721" s="221"/>
      <c r="P1721" s="221"/>
      <c r="Q1721" s="221"/>
      <c r="R1721" s="222"/>
      <c r="S1721" s="222"/>
      <c r="T1721" s="222"/>
      <c r="U1721" s="222"/>
      <c r="V1721" s="222"/>
      <c r="W1721" s="222"/>
      <c r="X1721" s="222"/>
      <c r="Y1721" s="222"/>
      <c r="Z1721" s="212"/>
      <c r="AA1721" s="212"/>
      <c r="AB1721" s="212"/>
      <c r="AC1721" s="212"/>
      <c r="AD1721" s="212"/>
      <c r="AE1721" s="212"/>
      <c r="AF1721" s="212"/>
      <c r="AG1721" s="212" t="s">
        <v>302</v>
      </c>
      <c r="AH1721" s="212">
        <v>2</v>
      </c>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3" x14ac:dyDescent="0.2">
      <c r="A1722" s="219"/>
      <c r="B1722" s="220"/>
      <c r="C1722" s="264" t="s">
        <v>1078</v>
      </c>
      <c r="D1722" s="257"/>
      <c r="E1722" s="258">
        <v>10.199999999999999</v>
      </c>
      <c r="F1722" s="222"/>
      <c r="G1722" s="222"/>
      <c r="H1722" s="222"/>
      <c r="I1722" s="222"/>
      <c r="J1722" s="222"/>
      <c r="K1722" s="222"/>
      <c r="L1722" s="222"/>
      <c r="M1722" s="222"/>
      <c r="N1722" s="221"/>
      <c r="O1722" s="221"/>
      <c r="P1722" s="221"/>
      <c r="Q1722" s="221"/>
      <c r="R1722" s="222"/>
      <c r="S1722" s="222"/>
      <c r="T1722" s="222"/>
      <c r="U1722" s="222"/>
      <c r="V1722" s="222"/>
      <c r="W1722" s="222"/>
      <c r="X1722" s="222"/>
      <c r="Y1722" s="222"/>
      <c r="Z1722" s="212"/>
      <c r="AA1722" s="212"/>
      <c r="AB1722" s="212"/>
      <c r="AC1722" s="212"/>
      <c r="AD1722" s="212"/>
      <c r="AE1722" s="212"/>
      <c r="AF1722" s="212"/>
      <c r="AG1722" s="212" t="s">
        <v>302</v>
      </c>
      <c r="AH1722" s="212">
        <v>2</v>
      </c>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3" x14ac:dyDescent="0.2">
      <c r="A1723" s="219"/>
      <c r="B1723" s="220"/>
      <c r="C1723" s="264" t="s">
        <v>667</v>
      </c>
      <c r="D1723" s="257"/>
      <c r="E1723" s="258"/>
      <c r="F1723" s="222"/>
      <c r="G1723" s="222"/>
      <c r="H1723" s="222"/>
      <c r="I1723" s="222"/>
      <c r="J1723" s="222"/>
      <c r="K1723" s="222"/>
      <c r="L1723" s="222"/>
      <c r="M1723" s="222"/>
      <c r="N1723" s="221"/>
      <c r="O1723" s="221"/>
      <c r="P1723" s="221"/>
      <c r="Q1723" s="221"/>
      <c r="R1723" s="222"/>
      <c r="S1723" s="222"/>
      <c r="T1723" s="222"/>
      <c r="U1723" s="222"/>
      <c r="V1723" s="222"/>
      <c r="W1723" s="222"/>
      <c r="X1723" s="222"/>
      <c r="Y1723" s="222"/>
      <c r="Z1723" s="212"/>
      <c r="AA1723" s="212"/>
      <c r="AB1723" s="212"/>
      <c r="AC1723" s="212"/>
      <c r="AD1723" s="212"/>
      <c r="AE1723" s="212"/>
      <c r="AF1723" s="212"/>
      <c r="AG1723" s="212" t="s">
        <v>302</v>
      </c>
      <c r="AH1723" s="212">
        <v>2</v>
      </c>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outlineLevel="3" x14ac:dyDescent="0.2">
      <c r="A1724" s="219"/>
      <c r="B1724" s="220"/>
      <c r="C1724" s="264" t="s">
        <v>1079</v>
      </c>
      <c r="D1724" s="257"/>
      <c r="E1724" s="258">
        <v>8.91</v>
      </c>
      <c r="F1724" s="222"/>
      <c r="G1724" s="222"/>
      <c r="H1724" s="222"/>
      <c r="I1724" s="222"/>
      <c r="J1724" s="222"/>
      <c r="K1724" s="222"/>
      <c r="L1724" s="222"/>
      <c r="M1724" s="222"/>
      <c r="N1724" s="221"/>
      <c r="O1724" s="221"/>
      <c r="P1724" s="221"/>
      <c r="Q1724" s="221"/>
      <c r="R1724" s="222"/>
      <c r="S1724" s="222"/>
      <c r="T1724" s="222"/>
      <c r="U1724" s="222"/>
      <c r="V1724" s="222"/>
      <c r="W1724" s="222"/>
      <c r="X1724" s="222"/>
      <c r="Y1724" s="222"/>
      <c r="Z1724" s="212"/>
      <c r="AA1724" s="212"/>
      <c r="AB1724" s="212"/>
      <c r="AC1724" s="212"/>
      <c r="AD1724" s="212"/>
      <c r="AE1724" s="212"/>
      <c r="AF1724" s="212"/>
      <c r="AG1724" s="212" t="s">
        <v>302</v>
      </c>
      <c r="AH1724" s="212">
        <v>2</v>
      </c>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3" x14ac:dyDescent="0.2">
      <c r="A1725" s="219"/>
      <c r="B1725" s="220"/>
      <c r="C1725" s="264" t="s">
        <v>1080</v>
      </c>
      <c r="D1725" s="257"/>
      <c r="E1725" s="258"/>
      <c r="F1725" s="222"/>
      <c r="G1725" s="222"/>
      <c r="H1725" s="222"/>
      <c r="I1725" s="222"/>
      <c r="J1725" s="222"/>
      <c r="K1725" s="222"/>
      <c r="L1725" s="222"/>
      <c r="M1725" s="222"/>
      <c r="N1725" s="221"/>
      <c r="O1725" s="221"/>
      <c r="P1725" s="221"/>
      <c r="Q1725" s="221"/>
      <c r="R1725" s="222"/>
      <c r="S1725" s="222"/>
      <c r="T1725" s="222"/>
      <c r="U1725" s="222"/>
      <c r="V1725" s="222"/>
      <c r="W1725" s="222"/>
      <c r="X1725" s="222"/>
      <c r="Y1725" s="222"/>
      <c r="Z1725" s="212"/>
      <c r="AA1725" s="212"/>
      <c r="AB1725" s="212"/>
      <c r="AC1725" s="212"/>
      <c r="AD1725" s="212"/>
      <c r="AE1725" s="212"/>
      <c r="AF1725" s="212"/>
      <c r="AG1725" s="212" t="s">
        <v>302</v>
      </c>
      <c r="AH1725" s="212">
        <v>2</v>
      </c>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3" x14ac:dyDescent="0.2">
      <c r="A1726" s="219"/>
      <c r="B1726" s="220"/>
      <c r="C1726" s="264" t="s">
        <v>1081</v>
      </c>
      <c r="D1726" s="257"/>
      <c r="E1726" s="258">
        <v>9.6</v>
      </c>
      <c r="F1726" s="222"/>
      <c r="G1726" s="222"/>
      <c r="H1726" s="222"/>
      <c r="I1726" s="222"/>
      <c r="J1726" s="222"/>
      <c r="K1726" s="222"/>
      <c r="L1726" s="222"/>
      <c r="M1726" s="222"/>
      <c r="N1726" s="221"/>
      <c r="O1726" s="221"/>
      <c r="P1726" s="221"/>
      <c r="Q1726" s="221"/>
      <c r="R1726" s="222"/>
      <c r="S1726" s="222"/>
      <c r="T1726" s="222"/>
      <c r="U1726" s="222"/>
      <c r="V1726" s="222"/>
      <c r="W1726" s="222"/>
      <c r="X1726" s="222"/>
      <c r="Y1726" s="222"/>
      <c r="Z1726" s="212"/>
      <c r="AA1726" s="212"/>
      <c r="AB1726" s="212"/>
      <c r="AC1726" s="212"/>
      <c r="AD1726" s="212"/>
      <c r="AE1726" s="212"/>
      <c r="AF1726" s="212"/>
      <c r="AG1726" s="212" t="s">
        <v>302</v>
      </c>
      <c r="AH1726" s="212">
        <v>2</v>
      </c>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3" x14ac:dyDescent="0.2">
      <c r="A1727" s="219"/>
      <c r="B1727" s="220"/>
      <c r="C1727" s="264" t="s">
        <v>1081</v>
      </c>
      <c r="D1727" s="257"/>
      <c r="E1727" s="258">
        <v>9.6</v>
      </c>
      <c r="F1727" s="222"/>
      <c r="G1727" s="222"/>
      <c r="H1727" s="222"/>
      <c r="I1727" s="222"/>
      <c r="J1727" s="222"/>
      <c r="K1727" s="222"/>
      <c r="L1727" s="222"/>
      <c r="M1727" s="222"/>
      <c r="N1727" s="221"/>
      <c r="O1727" s="221"/>
      <c r="P1727" s="221"/>
      <c r="Q1727" s="221"/>
      <c r="R1727" s="222"/>
      <c r="S1727" s="222"/>
      <c r="T1727" s="222"/>
      <c r="U1727" s="222"/>
      <c r="V1727" s="222"/>
      <c r="W1727" s="222"/>
      <c r="X1727" s="222"/>
      <c r="Y1727" s="222"/>
      <c r="Z1727" s="212"/>
      <c r="AA1727" s="212"/>
      <c r="AB1727" s="212"/>
      <c r="AC1727" s="212"/>
      <c r="AD1727" s="212"/>
      <c r="AE1727" s="212"/>
      <c r="AF1727" s="212"/>
      <c r="AG1727" s="212" t="s">
        <v>302</v>
      </c>
      <c r="AH1727" s="212">
        <v>2</v>
      </c>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3" x14ac:dyDescent="0.2">
      <c r="A1728" s="219"/>
      <c r="B1728" s="220"/>
      <c r="C1728" s="264" t="s">
        <v>1162</v>
      </c>
      <c r="D1728" s="257"/>
      <c r="E1728" s="258"/>
      <c r="F1728" s="222"/>
      <c r="G1728" s="222"/>
      <c r="H1728" s="222"/>
      <c r="I1728" s="222"/>
      <c r="J1728" s="222"/>
      <c r="K1728" s="222"/>
      <c r="L1728" s="222"/>
      <c r="M1728" s="222"/>
      <c r="N1728" s="221"/>
      <c r="O1728" s="221"/>
      <c r="P1728" s="221"/>
      <c r="Q1728" s="221"/>
      <c r="R1728" s="222"/>
      <c r="S1728" s="222"/>
      <c r="T1728" s="222"/>
      <c r="U1728" s="222"/>
      <c r="V1728" s="222"/>
      <c r="W1728" s="222"/>
      <c r="X1728" s="222"/>
      <c r="Y1728" s="222"/>
      <c r="Z1728" s="212"/>
      <c r="AA1728" s="212"/>
      <c r="AB1728" s="212"/>
      <c r="AC1728" s="212"/>
      <c r="AD1728" s="212"/>
      <c r="AE1728" s="212"/>
      <c r="AF1728" s="212"/>
      <c r="AG1728" s="212" t="s">
        <v>302</v>
      </c>
      <c r="AH1728" s="212">
        <v>2</v>
      </c>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3" x14ac:dyDescent="0.2">
      <c r="A1729" s="219"/>
      <c r="B1729" s="220"/>
      <c r="C1729" s="264" t="s">
        <v>664</v>
      </c>
      <c r="D1729" s="257"/>
      <c r="E1729" s="258"/>
      <c r="F1729" s="222"/>
      <c r="G1729" s="222"/>
      <c r="H1729" s="222"/>
      <c r="I1729" s="222"/>
      <c r="J1729" s="222"/>
      <c r="K1729" s="222"/>
      <c r="L1729" s="222"/>
      <c r="M1729" s="222"/>
      <c r="N1729" s="221"/>
      <c r="O1729" s="221"/>
      <c r="P1729" s="221"/>
      <c r="Q1729" s="221"/>
      <c r="R1729" s="222"/>
      <c r="S1729" s="222"/>
      <c r="T1729" s="222"/>
      <c r="U1729" s="222"/>
      <c r="V1729" s="222"/>
      <c r="W1729" s="222"/>
      <c r="X1729" s="222"/>
      <c r="Y1729" s="222"/>
      <c r="Z1729" s="212"/>
      <c r="AA1729" s="212"/>
      <c r="AB1729" s="212"/>
      <c r="AC1729" s="212"/>
      <c r="AD1729" s="212"/>
      <c r="AE1729" s="212"/>
      <c r="AF1729" s="212"/>
      <c r="AG1729" s="212" t="s">
        <v>302</v>
      </c>
      <c r="AH1729" s="212">
        <v>2</v>
      </c>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3" x14ac:dyDescent="0.2">
      <c r="A1730" s="219"/>
      <c r="B1730" s="220"/>
      <c r="C1730" s="264" t="s">
        <v>1078</v>
      </c>
      <c r="D1730" s="257"/>
      <c r="E1730" s="258">
        <v>10.199999999999999</v>
      </c>
      <c r="F1730" s="222"/>
      <c r="G1730" s="222"/>
      <c r="H1730" s="222"/>
      <c r="I1730" s="222"/>
      <c r="J1730" s="222"/>
      <c r="K1730" s="222"/>
      <c r="L1730" s="222"/>
      <c r="M1730" s="222"/>
      <c r="N1730" s="221"/>
      <c r="O1730" s="221"/>
      <c r="P1730" s="221"/>
      <c r="Q1730" s="221"/>
      <c r="R1730" s="222"/>
      <c r="S1730" s="222"/>
      <c r="T1730" s="222"/>
      <c r="U1730" s="222"/>
      <c r="V1730" s="222"/>
      <c r="W1730" s="222"/>
      <c r="X1730" s="222"/>
      <c r="Y1730" s="222"/>
      <c r="Z1730" s="212"/>
      <c r="AA1730" s="212"/>
      <c r="AB1730" s="212"/>
      <c r="AC1730" s="212"/>
      <c r="AD1730" s="212"/>
      <c r="AE1730" s="212"/>
      <c r="AF1730" s="212"/>
      <c r="AG1730" s="212" t="s">
        <v>302</v>
      </c>
      <c r="AH1730" s="212">
        <v>2</v>
      </c>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outlineLevel="3" x14ac:dyDescent="0.2">
      <c r="A1731" s="219"/>
      <c r="B1731" s="220"/>
      <c r="C1731" s="264" t="s">
        <v>666</v>
      </c>
      <c r="D1731" s="257"/>
      <c r="E1731" s="258"/>
      <c r="F1731" s="222"/>
      <c r="G1731" s="222"/>
      <c r="H1731" s="222"/>
      <c r="I1731" s="222"/>
      <c r="J1731" s="222"/>
      <c r="K1731" s="222"/>
      <c r="L1731" s="222"/>
      <c r="M1731" s="222"/>
      <c r="N1731" s="221"/>
      <c r="O1731" s="221"/>
      <c r="P1731" s="221"/>
      <c r="Q1731" s="221"/>
      <c r="R1731" s="222"/>
      <c r="S1731" s="222"/>
      <c r="T1731" s="222"/>
      <c r="U1731" s="222"/>
      <c r="V1731" s="222"/>
      <c r="W1731" s="222"/>
      <c r="X1731" s="222"/>
      <c r="Y1731" s="222"/>
      <c r="Z1731" s="212"/>
      <c r="AA1731" s="212"/>
      <c r="AB1731" s="212"/>
      <c r="AC1731" s="212"/>
      <c r="AD1731" s="212"/>
      <c r="AE1731" s="212"/>
      <c r="AF1731" s="212"/>
      <c r="AG1731" s="212" t="s">
        <v>302</v>
      </c>
      <c r="AH1731" s="212">
        <v>2</v>
      </c>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outlineLevel="3" x14ac:dyDescent="0.2">
      <c r="A1732" s="219"/>
      <c r="B1732" s="220"/>
      <c r="C1732" s="264" t="s">
        <v>1078</v>
      </c>
      <c r="D1732" s="257"/>
      <c r="E1732" s="258">
        <v>10.199999999999999</v>
      </c>
      <c r="F1732" s="222"/>
      <c r="G1732" s="222"/>
      <c r="H1732" s="222"/>
      <c r="I1732" s="222"/>
      <c r="J1732" s="222"/>
      <c r="K1732" s="222"/>
      <c r="L1732" s="222"/>
      <c r="M1732" s="222"/>
      <c r="N1732" s="221"/>
      <c r="O1732" s="221"/>
      <c r="P1732" s="221"/>
      <c r="Q1732" s="221"/>
      <c r="R1732" s="222"/>
      <c r="S1732" s="222"/>
      <c r="T1732" s="222"/>
      <c r="U1732" s="222"/>
      <c r="V1732" s="222"/>
      <c r="W1732" s="222"/>
      <c r="X1732" s="222"/>
      <c r="Y1732" s="222"/>
      <c r="Z1732" s="212"/>
      <c r="AA1732" s="212"/>
      <c r="AB1732" s="212"/>
      <c r="AC1732" s="212"/>
      <c r="AD1732" s="212"/>
      <c r="AE1732" s="212"/>
      <c r="AF1732" s="212"/>
      <c r="AG1732" s="212" t="s">
        <v>302</v>
      </c>
      <c r="AH1732" s="212">
        <v>2</v>
      </c>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3" x14ac:dyDescent="0.2">
      <c r="A1733" s="219"/>
      <c r="B1733" s="220"/>
      <c r="C1733" s="264" t="s">
        <v>667</v>
      </c>
      <c r="D1733" s="257"/>
      <c r="E1733" s="258"/>
      <c r="F1733" s="222"/>
      <c r="G1733" s="222"/>
      <c r="H1733" s="222"/>
      <c r="I1733" s="222"/>
      <c r="J1733" s="222"/>
      <c r="K1733" s="222"/>
      <c r="L1733" s="222"/>
      <c r="M1733" s="222"/>
      <c r="N1733" s="221"/>
      <c r="O1733" s="221"/>
      <c r="P1733" s="221"/>
      <c r="Q1733" s="221"/>
      <c r="R1733" s="222"/>
      <c r="S1733" s="222"/>
      <c r="T1733" s="222"/>
      <c r="U1733" s="222"/>
      <c r="V1733" s="222"/>
      <c r="W1733" s="222"/>
      <c r="X1733" s="222"/>
      <c r="Y1733" s="222"/>
      <c r="Z1733" s="212"/>
      <c r="AA1733" s="212"/>
      <c r="AB1733" s="212"/>
      <c r="AC1733" s="212"/>
      <c r="AD1733" s="212"/>
      <c r="AE1733" s="212"/>
      <c r="AF1733" s="212"/>
      <c r="AG1733" s="212" t="s">
        <v>302</v>
      </c>
      <c r="AH1733" s="212">
        <v>2</v>
      </c>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outlineLevel="3" x14ac:dyDescent="0.2">
      <c r="A1734" s="219"/>
      <c r="B1734" s="220"/>
      <c r="C1734" s="264" t="s">
        <v>1079</v>
      </c>
      <c r="D1734" s="257"/>
      <c r="E1734" s="258">
        <v>8.91</v>
      </c>
      <c r="F1734" s="222"/>
      <c r="G1734" s="222"/>
      <c r="H1734" s="222"/>
      <c r="I1734" s="222"/>
      <c r="J1734" s="222"/>
      <c r="K1734" s="222"/>
      <c r="L1734" s="222"/>
      <c r="M1734" s="222"/>
      <c r="N1734" s="221"/>
      <c r="O1734" s="221"/>
      <c r="P1734" s="221"/>
      <c r="Q1734" s="221"/>
      <c r="R1734" s="222"/>
      <c r="S1734" s="222"/>
      <c r="T1734" s="222"/>
      <c r="U1734" s="222"/>
      <c r="V1734" s="222"/>
      <c r="W1734" s="222"/>
      <c r="X1734" s="222"/>
      <c r="Y1734" s="222"/>
      <c r="Z1734" s="212"/>
      <c r="AA1734" s="212"/>
      <c r="AB1734" s="212"/>
      <c r="AC1734" s="212"/>
      <c r="AD1734" s="212"/>
      <c r="AE1734" s="212"/>
      <c r="AF1734" s="212"/>
      <c r="AG1734" s="212" t="s">
        <v>302</v>
      </c>
      <c r="AH1734" s="212">
        <v>2</v>
      </c>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outlineLevel="3" x14ac:dyDescent="0.2">
      <c r="A1735" s="219"/>
      <c r="B1735" s="220"/>
      <c r="C1735" s="264" t="s">
        <v>1080</v>
      </c>
      <c r="D1735" s="257"/>
      <c r="E1735" s="258"/>
      <c r="F1735" s="222"/>
      <c r="G1735" s="222"/>
      <c r="H1735" s="222"/>
      <c r="I1735" s="222"/>
      <c r="J1735" s="222"/>
      <c r="K1735" s="222"/>
      <c r="L1735" s="222"/>
      <c r="M1735" s="222"/>
      <c r="N1735" s="221"/>
      <c r="O1735" s="221"/>
      <c r="P1735" s="221"/>
      <c r="Q1735" s="221"/>
      <c r="R1735" s="222"/>
      <c r="S1735" s="222"/>
      <c r="T1735" s="222"/>
      <c r="U1735" s="222"/>
      <c r="V1735" s="222"/>
      <c r="W1735" s="222"/>
      <c r="X1735" s="222"/>
      <c r="Y1735" s="222"/>
      <c r="Z1735" s="212"/>
      <c r="AA1735" s="212"/>
      <c r="AB1735" s="212"/>
      <c r="AC1735" s="212"/>
      <c r="AD1735" s="212"/>
      <c r="AE1735" s="212"/>
      <c r="AF1735" s="212"/>
      <c r="AG1735" s="212" t="s">
        <v>302</v>
      </c>
      <c r="AH1735" s="212">
        <v>2</v>
      </c>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outlineLevel="3" x14ac:dyDescent="0.2">
      <c r="A1736" s="219"/>
      <c r="B1736" s="220"/>
      <c r="C1736" s="264" t="s">
        <v>1081</v>
      </c>
      <c r="D1736" s="257"/>
      <c r="E1736" s="258">
        <v>9.6</v>
      </c>
      <c r="F1736" s="222"/>
      <c r="G1736" s="222"/>
      <c r="H1736" s="222"/>
      <c r="I1736" s="222"/>
      <c r="J1736" s="222"/>
      <c r="K1736" s="222"/>
      <c r="L1736" s="222"/>
      <c r="M1736" s="222"/>
      <c r="N1736" s="221"/>
      <c r="O1736" s="221"/>
      <c r="P1736" s="221"/>
      <c r="Q1736" s="221"/>
      <c r="R1736" s="222"/>
      <c r="S1736" s="222"/>
      <c r="T1736" s="222"/>
      <c r="U1736" s="222"/>
      <c r="V1736" s="222"/>
      <c r="W1736" s="222"/>
      <c r="X1736" s="222"/>
      <c r="Y1736" s="222"/>
      <c r="Z1736" s="212"/>
      <c r="AA1736" s="212"/>
      <c r="AB1736" s="212"/>
      <c r="AC1736" s="212"/>
      <c r="AD1736" s="212"/>
      <c r="AE1736" s="212"/>
      <c r="AF1736" s="212"/>
      <c r="AG1736" s="212" t="s">
        <v>302</v>
      </c>
      <c r="AH1736" s="212">
        <v>2</v>
      </c>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3" x14ac:dyDescent="0.2">
      <c r="A1737" s="219"/>
      <c r="B1737" s="220"/>
      <c r="C1737" s="264" t="s">
        <v>1081</v>
      </c>
      <c r="D1737" s="257"/>
      <c r="E1737" s="258">
        <v>9.6</v>
      </c>
      <c r="F1737" s="222"/>
      <c r="G1737" s="222"/>
      <c r="H1737" s="222"/>
      <c r="I1737" s="222"/>
      <c r="J1737" s="222"/>
      <c r="K1737" s="222"/>
      <c r="L1737" s="222"/>
      <c r="M1737" s="222"/>
      <c r="N1737" s="221"/>
      <c r="O1737" s="221"/>
      <c r="P1737" s="221"/>
      <c r="Q1737" s="221"/>
      <c r="R1737" s="222"/>
      <c r="S1737" s="222"/>
      <c r="T1737" s="222"/>
      <c r="U1737" s="222"/>
      <c r="V1737" s="222"/>
      <c r="W1737" s="222"/>
      <c r="X1737" s="222"/>
      <c r="Y1737" s="222"/>
      <c r="Z1737" s="212"/>
      <c r="AA1737" s="212"/>
      <c r="AB1737" s="212"/>
      <c r="AC1737" s="212"/>
      <c r="AD1737" s="212"/>
      <c r="AE1737" s="212"/>
      <c r="AF1737" s="212"/>
      <c r="AG1737" s="212" t="s">
        <v>302</v>
      </c>
      <c r="AH1737" s="212">
        <v>2</v>
      </c>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outlineLevel="3" x14ac:dyDescent="0.2">
      <c r="A1738" s="219"/>
      <c r="B1738" s="220"/>
      <c r="C1738" s="263" t="s">
        <v>431</v>
      </c>
      <c r="D1738" s="257"/>
      <c r="E1738" s="258"/>
      <c r="F1738" s="222"/>
      <c r="G1738" s="222"/>
      <c r="H1738" s="222"/>
      <c r="I1738" s="222"/>
      <c r="J1738" s="222"/>
      <c r="K1738" s="222"/>
      <c r="L1738" s="222"/>
      <c r="M1738" s="222"/>
      <c r="N1738" s="221"/>
      <c r="O1738" s="221"/>
      <c r="P1738" s="221"/>
      <c r="Q1738" s="221"/>
      <c r="R1738" s="222"/>
      <c r="S1738" s="222"/>
      <c r="T1738" s="222"/>
      <c r="U1738" s="222"/>
      <c r="V1738" s="222"/>
      <c r="W1738" s="222"/>
      <c r="X1738" s="222"/>
      <c r="Y1738" s="222"/>
      <c r="Z1738" s="212"/>
      <c r="AA1738" s="212"/>
      <c r="AB1738" s="212"/>
      <c r="AC1738" s="212"/>
      <c r="AD1738" s="212"/>
      <c r="AE1738" s="212"/>
      <c r="AF1738" s="212"/>
      <c r="AG1738" s="212" t="s">
        <v>302</v>
      </c>
      <c r="AH1738" s="212"/>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outlineLevel="3" x14ac:dyDescent="0.2">
      <c r="A1739" s="219"/>
      <c r="B1739" s="220"/>
      <c r="C1739" s="253" t="s">
        <v>1163</v>
      </c>
      <c r="D1739" s="223"/>
      <c r="E1739" s="224">
        <v>106.72</v>
      </c>
      <c r="F1739" s="222"/>
      <c r="G1739" s="222"/>
      <c r="H1739" s="222"/>
      <c r="I1739" s="222"/>
      <c r="J1739" s="222"/>
      <c r="K1739" s="222"/>
      <c r="L1739" s="222"/>
      <c r="M1739" s="222"/>
      <c r="N1739" s="221"/>
      <c r="O1739" s="221"/>
      <c r="P1739" s="221"/>
      <c r="Q1739" s="221"/>
      <c r="R1739" s="222"/>
      <c r="S1739" s="222"/>
      <c r="T1739" s="222"/>
      <c r="U1739" s="222"/>
      <c r="V1739" s="222"/>
      <c r="W1739" s="222"/>
      <c r="X1739" s="222"/>
      <c r="Y1739" s="222"/>
      <c r="Z1739" s="212"/>
      <c r="AA1739" s="212"/>
      <c r="AB1739" s="212"/>
      <c r="AC1739" s="212"/>
      <c r="AD1739" s="212"/>
      <c r="AE1739" s="212"/>
      <c r="AF1739" s="212"/>
      <c r="AG1739" s="212" t="s">
        <v>302</v>
      </c>
      <c r="AH1739" s="212">
        <v>0</v>
      </c>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1" x14ac:dyDescent="0.2">
      <c r="A1740" s="233">
        <v>136</v>
      </c>
      <c r="B1740" s="234" t="s">
        <v>1164</v>
      </c>
      <c r="C1740" s="250" t="s">
        <v>1165</v>
      </c>
      <c r="D1740" s="235" t="s">
        <v>383</v>
      </c>
      <c r="E1740" s="236">
        <v>8.4283199999999994</v>
      </c>
      <c r="F1740" s="237"/>
      <c r="G1740" s="238">
        <f>ROUND(E1740*F1740,2)</f>
        <v>0</v>
      </c>
      <c r="H1740" s="237"/>
      <c r="I1740" s="238">
        <f>ROUND(E1740*H1740,2)</f>
        <v>0</v>
      </c>
      <c r="J1740" s="237"/>
      <c r="K1740" s="238">
        <f>ROUND(E1740*J1740,2)</f>
        <v>0</v>
      </c>
      <c r="L1740" s="238">
        <v>21</v>
      </c>
      <c r="M1740" s="238">
        <f>G1740*(1+L1740/100)</f>
        <v>0</v>
      </c>
      <c r="N1740" s="236">
        <v>0</v>
      </c>
      <c r="O1740" s="236">
        <f>ROUND(E1740*N1740,2)</f>
        <v>0</v>
      </c>
      <c r="P1740" s="236">
        <v>0</v>
      </c>
      <c r="Q1740" s="236">
        <f>ROUND(E1740*P1740,2)</f>
        <v>0</v>
      </c>
      <c r="R1740" s="238" t="s">
        <v>1149</v>
      </c>
      <c r="S1740" s="238" t="s">
        <v>285</v>
      </c>
      <c r="T1740" s="239" t="s">
        <v>320</v>
      </c>
      <c r="U1740" s="222">
        <v>1.1559999999999999</v>
      </c>
      <c r="V1740" s="222">
        <f>ROUND(E1740*U1740,2)</f>
        <v>9.74</v>
      </c>
      <c r="W1740" s="222"/>
      <c r="X1740" s="222" t="s">
        <v>950</v>
      </c>
      <c r="Y1740" s="222" t="s">
        <v>279</v>
      </c>
      <c r="Z1740" s="212"/>
      <c r="AA1740" s="212"/>
      <c r="AB1740" s="212"/>
      <c r="AC1740" s="212"/>
      <c r="AD1740" s="212"/>
      <c r="AE1740" s="212"/>
      <c r="AF1740" s="212"/>
      <c r="AG1740" s="212" t="s">
        <v>951</v>
      </c>
      <c r="AH1740" s="212"/>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2" x14ac:dyDescent="0.2">
      <c r="A1741" s="219"/>
      <c r="B1741" s="220"/>
      <c r="C1741" s="262" t="s">
        <v>1089</v>
      </c>
      <c r="D1741" s="259"/>
      <c r="E1741" s="259"/>
      <c r="F1741" s="259"/>
      <c r="G1741" s="259"/>
      <c r="H1741" s="222"/>
      <c r="I1741" s="222"/>
      <c r="J1741" s="222"/>
      <c r="K1741" s="222"/>
      <c r="L1741" s="222"/>
      <c r="M1741" s="222"/>
      <c r="N1741" s="221"/>
      <c r="O1741" s="221"/>
      <c r="P1741" s="221"/>
      <c r="Q1741" s="221"/>
      <c r="R1741" s="222"/>
      <c r="S1741" s="222"/>
      <c r="T1741" s="222"/>
      <c r="U1741" s="222"/>
      <c r="V1741" s="222"/>
      <c r="W1741" s="222"/>
      <c r="X1741" s="222"/>
      <c r="Y1741" s="222"/>
      <c r="Z1741" s="212"/>
      <c r="AA1741" s="212"/>
      <c r="AB1741" s="212"/>
      <c r="AC1741" s="212"/>
      <c r="AD1741" s="212"/>
      <c r="AE1741" s="212"/>
      <c r="AF1741" s="212"/>
      <c r="AG1741" s="212" t="s">
        <v>324</v>
      </c>
      <c r="AH1741" s="212"/>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2" x14ac:dyDescent="0.2">
      <c r="A1742" s="219"/>
      <c r="B1742" s="220"/>
      <c r="C1742" s="253" t="s">
        <v>953</v>
      </c>
      <c r="D1742" s="223"/>
      <c r="E1742" s="224"/>
      <c r="F1742" s="222"/>
      <c r="G1742" s="222"/>
      <c r="H1742" s="222"/>
      <c r="I1742" s="222"/>
      <c r="J1742" s="222"/>
      <c r="K1742" s="222"/>
      <c r="L1742" s="222"/>
      <c r="M1742" s="222"/>
      <c r="N1742" s="221"/>
      <c r="O1742" s="221"/>
      <c r="P1742" s="221"/>
      <c r="Q1742" s="221"/>
      <c r="R1742" s="222"/>
      <c r="S1742" s="222"/>
      <c r="T1742" s="222"/>
      <c r="U1742" s="222"/>
      <c r="V1742" s="222"/>
      <c r="W1742" s="222"/>
      <c r="X1742" s="222"/>
      <c r="Y1742" s="222"/>
      <c r="Z1742" s="212"/>
      <c r="AA1742" s="212"/>
      <c r="AB1742" s="212"/>
      <c r="AC1742" s="212"/>
      <c r="AD1742" s="212"/>
      <c r="AE1742" s="212"/>
      <c r="AF1742" s="212"/>
      <c r="AG1742" s="212" t="s">
        <v>302</v>
      </c>
      <c r="AH1742" s="212">
        <v>0</v>
      </c>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3" x14ac:dyDescent="0.2">
      <c r="A1743" s="219"/>
      <c r="B1743" s="220"/>
      <c r="C1743" s="253" t="s">
        <v>1166</v>
      </c>
      <c r="D1743" s="223"/>
      <c r="E1743" s="224"/>
      <c r="F1743" s="222"/>
      <c r="G1743" s="222"/>
      <c r="H1743" s="222"/>
      <c r="I1743" s="222"/>
      <c r="J1743" s="222"/>
      <c r="K1743" s="222"/>
      <c r="L1743" s="222"/>
      <c r="M1743" s="222"/>
      <c r="N1743" s="221"/>
      <c r="O1743" s="221"/>
      <c r="P1743" s="221"/>
      <c r="Q1743" s="221"/>
      <c r="R1743" s="222"/>
      <c r="S1743" s="222"/>
      <c r="T1743" s="222"/>
      <c r="U1743" s="222"/>
      <c r="V1743" s="222"/>
      <c r="W1743" s="222"/>
      <c r="X1743" s="222"/>
      <c r="Y1743" s="222"/>
      <c r="Z1743" s="212"/>
      <c r="AA1743" s="212"/>
      <c r="AB1743" s="212"/>
      <c r="AC1743" s="212"/>
      <c r="AD1743" s="212"/>
      <c r="AE1743" s="212"/>
      <c r="AF1743" s="212"/>
      <c r="AG1743" s="212" t="s">
        <v>302</v>
      </c>
      <c r="AH1743" s="212">
        <v>0</v>
      </c>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3" x14ac:dyDescent="0.2">
      <c r="A1744" s="219"/>
      <c r="B1744" s="220"/>
      <c r="C1744" s="253" t="s">
        <v>1167</v>
      </c>
      <c r="D1744" s="223"/>
      <c r="E1744" s="224">
        <v>8.4283199999999994</v>
      </c>
      <c r="F1744" s="222"/>
      <c r="G1744" s="222"/>
      <c r="H1744" s="222"/>
      <c r="I1744" s="222"/>
      <c r="J1744" s="222"/>
      <c r="K1744" s="222"/>
      <c r="L1744" s="222"/>
      <c r="M1744" s="222"/>
      <c r="N1744" s="221"/>
      <c r="O1744" s="221"/>
      <c r="P1744" s="221"/>
      <c r="Q1744" s="221"/>
      <c r="R1744" s="222"/>
      <c r="S1744" s="222"/>
      <c r="T1744" s="222"/>
      <c r="U1744" s="222"/>
      <c r="V1744" s="222"/>
      <c r="W1744" s="222"/>
      <c r="X1744" s="222"/>
      <c r="Y1744" s="222"/>
      <c r="Z1744" s="212"/>
      <c r="AA1744" s="212"/>
      <c r="AB1744" s="212"/>
      <c r="AC1744" s="212"/>
      <c r="AD1744" s="212"/>
      <c r="AE1744" s="212"/>
      <c r="AF1744" s="212"/>
      <c r="AG1744" s="212" t="s">
        <v>302</v>
      </c>
      <c r="AH1744" s="212">
        <v>0</v>
      </c>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x14ac:dyDescent="0.2">
      <c r="A1745" s="226" t="s">
        <v>271</v>
      </c>
      <c r="B1745" s="227" t="s">
        <v>190</v>
      </c>
      <c r="C1745" s="249" t="s">
        <v>191</v>
      </c>
      <c r="D1745" s="228"/>
      <c r="E1745" s="229"/>
      <c r="F1745" s="230"/>
      <c r="G1745" s="230">
        <f>SUMIF(AG1746:AG1811,"&lt;&gt;NOR",G1746:G1811)</f>
        <v>0</v>
      </c>
      <c r="H1745" s="230"/>
      <c r="I1745" s="230">
        <f>SUM(I1746:I1811)</f>
        <v>0</v>
      </c>
      <c r="J1745" s="230"/>
      <c r="K1745" s="230">
        <f>SUM(K1746:K1811)</f>
        <v>0</v>
      </c>
      <c r="L1745" s="230"/>
      <c r="M1745" s="230">
        <f>SUM(M1746:M1811)</f>
        <v>0</v>
      </c>
      <c r="N1745" s="229"/>
      <c r="O1745" s="229">
        <f>SUM(O1746:O1811)</f>
        <v>0</v>
      </c>
      <c r="P1745" s="229"/>
      <c r="Q1745" s="229">
        <f>SUM(Q1746:Q1811)</f>
        <v>0</v>
      </c>
      <c r="R1745" s="230"/>
      <c r="S1745" s="230"/>
      <c r="T1745" s="231"/>
      <c r="U1745" s="225"/>
      <c r="V1745" s="225">
        <f>SUM(V1746:V1811)</f>
        <v>0</v>
      </c>
      <c r="W1745" s="225"/>
      <c r="X1745" s="225"/>
      <c r="Y1745" s="225"/>
      <c r="AG1745" t="s">
        <v>272</v>
      </c>
    </row>
    <row r="1746" spans="1:60" outlineLevel="1" x14ac:dyDescent="0.2">
      <c r="A1746" s="233">
        <v>137</v>
      </c>
      <c r="B1746" s="234" t="s">
        <v>1168</v>
      </c>
      <c r="C1746" s="250" t="s">
        <v>1169</v>
      </c>
      <c r="D1746" s="235" t="s">
        <v>411</v>
      </c>
      <c r="E1746" s="236">
        <v>17</v>
      </c>
      <c r="F1746" s="237"/>
      <c r="G1746" s="238">
        <f>ROUND(E1746*F1746,2)</f>
        <v>0</v>
      </c>
      <c r="H1746" s="237"/>
      <c r="I1746" s="238">
        <f>ROUND(E1746*H1746,2)</f>
        <v>0</v>
      </c>
      <c r="J1746" s="237"/>
      <c r="K1746" s="238">
        <f>ROUND(E1746*J1746,2)</f>
        <v>0</v>
      </c>
      <c r="L1746" s="238">
        <v>21</v>
      </c>
      <c r="M1746" s="238">
        <f>G1746*(1+L1746/100)</f>
        <v>0</v>
      </c>
      <c r="N1746" s="236">
        <v>0</v>
      </c>
      <c r="O1746" s="236">
        <f>ROUND(E1746*N1746,2)</f>
        <v>0</v>
      </c>
      <c r="P1746" s="236">
        <v>0</v>
      </c>
      <c r="Q1746" s="236">
        <f>ROUND(E1746*P1746,2)</f>
        <v>0</v>
      </c>
      <c r="R1746" s="238"/>
      <c r="S1746" s="238" t="s">
        <v>276</v>
      </c>
      <c r="T1746" s="239" t="s">
        <v>277</v>
      </c>
      <c r="U1746" s="222">
        <v>0</v>
      </c>
      <c r="V1746" s="222">
        <f>ROUND(E1746*U1746,2)</f>
        <v>0</v>
      </c>
      <c r="W1746" s="222"/>
      <c r="X1746" s="222" t="s">
        <v>321</v>
      </c>
      <c r="Y1746" s="222" t="s">
        <v>279</v>
      </c>
      <c r="Z1746" s="212"/>
      <c r="AA1746" s="212"/>
      <c r="AB1746" s="212"/>
      <c r="AC1746" s="212"/>
      <c r="AD1746" s="212"/>
      <c r="AE1746" s="212"/>
      <c r="AF1746" s="212"/>
      <c r="AG1746" s="212" t="s">
        <v>322</v>
      </c>
      <c r="AH1746" s="212"/>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2" x14ac:dyDescent="0.2">
      <c r="A1747" s="219"/>
      <c r="B1747" s="220"/>
      <c r="C1747" s="253" t="s">
        <v>1170</v>
      </c>
      <c r="D1747" s="223"/>
      <c r="E1747" s="224"/>
      <c r="F1747" s="222"/>
      <c r="G1747" s="222"/>
      <c r="H1747" s="222"/>
      <c r="I1747" s="222"/>
      <c r="J1747" s="222"/>
      <c r="K1747" s="222"/>
      <c r="L1747" s="222"/>
      <c r="M1747" s="222"/>
      <c r="N1747" s="221"/>
      <c r="O1747" s="221"/>
      <c r="P1747" s="221"/>
      <c r="Q1747" s="221"/>
      <c r="R1747" s="222"/>
      <c r="S1747" s="222"/>
      <c r="T1747" s="222"/>
      <c r="U1747" s="222"/>
      <c r="V1747" s="222"/>
      <c r="W1747" s="222"/>
      <c r="X1747" s="222"/>
      <c r="Y1747" s="222"/>
      <c r="Z1747" s="212"/>
      <c r="AA1747" s="212"/>
      <c r="AB1747" s="212"/>
      <c r="AC1747" s="212"/>
      <c r="AD1747" s="212"/>
      <c r="AE1747" s="212"/>
      <c r="AF1747" s="212"/>
      <c r="AG1747" s="212" t="s">
        <v>302</v>
      </c>
      <c r="AH1747" s="212">
        <v>0</v>
      </c>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3" x14ac:dyDescent="0.2">
      <c r="A1748" s="219"/>
      <c r="B1748" s="220"/>
      <c r="C1748" s="253" t="s">
        <v>1171</v>
      </c>
      <c r="D1748" s="223"/>
      <c r="E1748" s="224">
        <v>17</v>
      </c>
      <c r="F1748" s="222"/>
      <c r="G1748" s="222"/>
      <c r="H1748" s="222"/>
      <c r="I1748" s="222"/>
      <c r="J1748" s="222"/>
      <c r="K1748" s="222"/>
      <c r="L1748" s="222"/>
      <c r="M1748" s="222"/>
      <c r="N1748" s="221"/>
      <c r="O1748" s="221"/>
      <c r="P1748" s="221"/>
      <c r="Q1748" s="221"/>
      <c r="R1748" s="222"/>
      <c r="S1748" s="222"/>
      <c r="T1748" s="222"/>
      <c r="U1748" s="222"/>
      <c r="V1748" s="222"/>
      <c r="W1748" s="222"/>
      <c r="X1748" s="222"/>
      <c r="Y1748" s="222"/>
      <c r="Z1748" s="212"/>
      <c r="AA1748" s="212"/>
      <c r="AB1748" s="212"/>
      <c r="AC1748" s="212"/>
      <c r="AD1748" s="212"/>
      <c r="AE1748" s="212"/>
      <c r="AF1748" s="212"/>
      <c r="AG1748" s="212" t="s">
        <v>302</v>
      </c>
      <c r="AH1748" s="212">
        <v>0</v>
      </c>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1" x14ac:dyDescent="0.2">
      <c r="A1749" s="233">
        <v>138</v>
      </c>
      <c r="B1749" s="234" t="s">
        <v>1172</v>
      </c>
      <c r="C1749" s="250" t="s">
        <v>1173</v>
      </c>
      <c r="D1749" s="235" t="s">
        <v>411</v>
      </c>
      <c r="E1749" s="236">
        <v>38</v>
      </c>
      <c r="F1749" s="237"/>
      <c r="G1749" s="238">
        <f>ROUND(E1749*F1749,2)</f>
        <v>0</v>
      </c>
      <c r="H1749" s="237"/>
      <c r="I1749" s="238">
        <f>ROUND(E1749*H1749,2)</f>
        <v>0</v>
      </c>
      <c r="J1749" s="237"/>
      <c r="K1749" s="238">
        <f>ROUND(E1749*J1749,2)</f>
        <v>0</v>
      </c>
      <c r="L1749" s="238">
        <v>21</v>
      </c>
      <c r="M1749" s="238">
        <f>G1749*(1+L1749/100)</f>
        <v>0</v>
      </c>
      <c r="N1749" s="236">
        <v>0</v>
      </c>
      <c r="O1749" s="236">
        <f>ROUND(E1749*N1749,2)</f>
        <v>0</v>
      </c>
      <c r="P1749" s="236">
        <v>0</v>
      </c>
      <c r="Q1749" s="236">
        <f>ROUND(E1749*P1749,2)</f>
        <v>0</v>
      </c>
      <c r="R1749" s="238"/>
      <c r="S1749" s="238" t="s">
        <v>276</v>
      </c>
      <c r="T1749" s="239" t="s">
        <v>277</v>
      </c>
      <c r="U1749" s="222">
        <v>0</v>
      </c>
      <c r="V1749" s="222">
        <f>ROUND(E1749*U1749,2)</f>
        <v>0</v>
      </c>
      <c r="W1749" s="222"/>
      <c r="X1749" s="222" t="s">
        <v>321</v>
      </c>
      <c r="Y1749" s="222" t="s">
        <v>279</v>
      </c>
      <c r="Z1749" s="212"/>
      <c r="AA1749" s="212"/>
      <c r="AB1749" s="212"/>
      <c r="AC1749" s="212"/>
      <c r="AD1749" s="212"/>
      <c r="AE1749" s="212"/>
      <c r="AF1749" s="212"/>
      <c r="AG1749" s="212" t="s">
        <v>322</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2" x14ac:dyDescent="0.2">
      <c r="A1750" s="219"/>
      <c r="B1750" s="220"/>
      <c r="C1750" s="253" t="s">
        <v>1170</v>
      </c>
      <c r="D1750" s="223"/>
      <c r="E1750" s="224"/>
      <c r="F1750" s="222"/>
      <c r="G1750" s="222"/>
      <c r="H1750" s="222"/>
      <c r="I1750" s="222"/>
      <c r="J1750" s="222"/>
      <c r="K1750" s="222"/>
      <c r="L1750" s="222"/>
      <c r="M1750" s="222"/>
      <c r="N1750" s="221"/>
      <c r="O1750" s="221"/>
      <c r="P1750" s="221"/>
      <c r="Q1750" s="221"/>
      <c r="R1750" s="222"/>
      <c r="S1750" s="222"/>
      <c r="T1750" s="222"/>
      <c r="U1750" s="222"/>
      <c r="V1750" s="222"/>
      <c r="W1750" s="222"/>
      <c r="X1750" s="222"/>
      <c r="Y1750" s="222"/>
      <c r="Z1750" s="212"/>
      <c r="AA1750" s="212"/>
      <c r="AB1750" s="212"/>
      <c r="AC1750" s="212"/>
      <c r="AD1750" s="212"/>
      <c r="AE1750" s="212"/>
      <c r="AF1750" s="212"/>
      <c r="AG1750" s="212" t="s">
        <v>302</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outlineLevel="3" x14ac:dyDescent="0.2">
      <c r="A1751" s="219"/>
      <c r="B1751" s="220"/>
      <c r="C1751" s="253" t="s">
        <v>1174</v>
      </c>
      <c r="D1751" s="223"/>
      <c r="E1751" s="224">
        <v>38</v>
      </c>
      <c r="F1751" s="222"/>
      <c r="G1751" s="222"/>
      <c r="H1751" s="222"/>
      <c r="I1751" s="222"/>
      <c r="J1751" s="222"/>
      <c r="K1751" s="222"/>
      <c r="L1751" s="222"/>
      <c r="M1751" s="222"/>
      <c r="N1751" s="221"/>
      <c r="O1751" s="221"/>
      <c r="P1751" s="221"/>
      <c r="Q1751" s="221"/>
      <c r="R1751" s="222"/>
      <c r="S1751" s="222"/>
      <c r="T1751" s="222"/>
      <c r="U1751" s="222"/>
      <c r="V1751" s="222"/>
      <c r="W1751" s="222"/>
      <c r="X1751" s="222"/>
      <c r="Y1751" s="222"/>
      <c r="Z1751" s="212"/>
      <c r="AA1751" s="212"/>
      <c r="AB1751" s="212"/>
      <c r="AC1751" s="212"/>
      <c r="AD1751" s="212"/>
      <c r="AE1751" s="212"/>
      <c r="AF1751" s="212"/>
      <c r="AG1751" s="212" t="s">
        <v>302</v>
      </c>
      <c r="AH1751" s="212">
        <v>0</v>
      </c>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1" x14ac:dyDescent="0.2">
      <c r="A1752" s="233">
        <v>139</v>
      </c>
      <c r="B1752" s="234" t="s">
        <v>1175</v>
      </c>
      <c r="C1752" s="250" t="s">
        <v>1176</v>
      </c>
      <c r="D1752" s="235" t="s">
        <v>411</v>
      </c>
      <c r="E1752" s="236">
        <v>2</v>
      </c>
      <c r="F1752" s="237"/>
      <c r="G1752" s="238">
        <f>ROUND(E1752*F1752,2)</f>
        <v>0</v>
      </c>
      <c r="H1752" s="237"/>
      <c r="I1752" s="238">
        <f>ROUND(E1752*H1752,2)</f>
        <v>0</v>
      </c>
      <c r="J1752" s="237"/>
      <c r="K1752" s="238">
        <f>ROUND(E1752*J1752,2)</f>
        <v>0</v>
      </c>
      <c r="L1752" s="238">
        <v>21</v>
      </c>
      <c r="M1752" s="238">
        <f>G1752*(1+L1752/100)</f>
        <v>0</v>
      </c>
      <c r="N1752" s="236">
        <v>0</v>
      </c>
      <c r="O1752" s="236">
        <f>ROUND(E1752*N1752,2)</f>
        <v>0</v>
      </c>
      <c r="P1752" s="236">
        <v>0</v>
      </c>
      <c r="Q1752" s="236">
        <f>ROUND(E1752*P1752,2)</f>
        <v>0</v>
      </c>
      <c r="R1752" s="238"/>
      <c r="S1752" s="238" t="s">
        <v>276</v>
      </c>
      <c r="T1752" s="239" t="s">
        <v>277</v>
      </c>
      <c r="U1752" s="222">
        <v>0</v>
      </c>
      <c r="V1752" s="222">
        <f>ROUND(E1752*U1752,2)</f>
        <v>0</v>
      </c>
      <c r="W1752" s="222"/>
      <c r="X1752" s="222" t="s">
        <v>321</v>
      </c>
      <c r="Y1752" s="222" t="s">
        <v>279</v>
      </c>
      <c r="Z1752" s="212"/>
      <c r="AA1752" s="212"/>
      <c r="AB1752" s="212"/>
      <c r="AC1752" s="212"/>
      <c r="AD1752" s="212"/>
      <c r="AE1752" s="212"/>
      <c r="AF1752" s="212"/>
      <c r="AG1752" s="212" t="s">
        <v>322</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2" x14ac:dyDescent="0.2">
      <c r="A1753" s="219"/>
      <c r="B1753" s="220"/>
      <c r="C1753" s="253" t="s">
        <v>1170</v>
      </c>
      <c r="D1753" s="223"/>
      <c r="E1753" s="224"/>
      <c r="F1753" s="222"/>
      <c r="G1753" s="222"/>
      <c r="H1753" s="222"/>
      <c r="I1753" s="222"/>
      <c r="J1753" s="222"/>
      <c r="K1753" s="222"/>
      <c r="L1753" s="222"/>
      <c r="M1753" s="222"/>
      <c r="N1753" s="221"/>
      <c r="O1753" s="221"/>
      <c r="P1753" s="221"/>
      <c r="Q1753" s="221"/>
      <c r="R1753" s="222"/>
      <c r="S1753" s="222"/>
      <c r="T1753" s="222"/>
      <c r="U1753" s="222"/>
      <c r="V1753" s="222"/>
      <c r="W1753" s="222"/>
      <c r="X1753" s="222"/>
      <c r="Y1753" s="222"/>
      <c r="Z1753" s="212"/>
      <c r="AA1753" s="212"/>
      <c r="AB1753" s="212"/>
      <c r="AC1753" s="212"/>
      <c r="AD1753" s="212"/>
      <c r="AE1753" s="212"/>
      <c r="AF1753" s="212"/>
      <c r="AG1753" s="212" t="s">
        <v>302</v>
      </c>
      <c r="AH1753" s="212">
        <v>0</v>
      </c>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3" x14ac:dyDescent="0.2">
      <c r="A1754" s="219"/>
      <c r="B1754" s="220"/>
      <c r="C1754" s="253" t="s">
        <v>491</v>
      </c>
      <c r="D1754" s="223"/>
      <c r="E1754" s="224">
        <v>2</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22"/>
      <c r="Z1754" s="212"/>
      <c r="AA1754" s="212"/>
      <c r="AB1754" s="212"/>
      <c r="AC1754" s="212"/>
      <c r="AD1754" s="212"/>
      <c r="AE1754" s="212"/>
      <c r="AF1754" s="212"/>
      <c r="AG1754" s="212" t="s">
        <v>302</v>
      </c>
      <c r="AH1754" s="212">
        <v>0</v>
      </c>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1" x14ac:dyDescent="0.2">
      <c r="A1755" s="233">
        <v>140</v>
      </c>
      <c r="B1755" s="234" t="s">
        <v>1177</v>
      </c>
      <c r="C1755" s="250" t="s">
        <v>1178</v>
      </c>
      <c r="D1755" s="235" t="s">
        <v>411</v>
      </c>
      <c r="E1755" s="236">
        <v>2</v>
      </c>
      <c r="F1755" s="237"/>
      <c r="G1755" s="238">
        <f>ROUND(E1755*F1755,2)</f>
        <v>0</v>
      </c>
      <c r="H1755" s="237"/>
      <c r="I1755" s="238">
        <f>ROUND(E1755*H1755,2)</f>
        <v>0</v>
      </c>
      <c r="J1755" s="237"/>
      <c r="K1755" s="238">
        <f>ROUND(E1755*J1755,2)</f>
        <v>0</v>
      </c>
      <c r="L1755" s="238">
        <v>21</v>
      </c>
      <c r="M1755" s="238">
        <f>G1755*(1+L1755/100)</f>
        <v>0</v>
      </c>
      <c r="N1755" s="236">
        <v>0</v>
      </c>
      <c r="O1755" s="236">
        <f>ROUND(E1755*N1755,2)</f>
        <v>0</v>
      </c>
      <c r="P1755" s="236">
        <v>0</v>
      </c>
      <c r="Q1755" s="236">
        <f>ROUND(E1755*P1755,2)</f>
        <v>0</v>
      </c>
      <c r="R1755" s="238"/>
      <c r="S1755" s="238" t="s">
        <v>276</v>
      </c>
      <c r="T1755" s="239" t="s">
        <v>277</v>
      </c>
      <c r="U1755" s="222">
        <v>0</v>
      </c>
      <c r="V1755" s="222">
        <f>ROUND(E1755*U1755,2)</f>
        <v>0</v>
      </c>
      <c r="W1755" s="222"/>
      <c r="X1755" s="222" t="s">
        <v>321</v>
      </c>
      <c r="Y1755" s="222" t="s">
        <v>279</v>
      </c>
      <c r="Z1755" s="212"/>
      <c r="AA1755" s="212"/>
      <c r="AB1755" s="212"/>
      <c r="AC1755" s="212"/>
      <c r="AD1755" s="212"/>
      <c r="AE1755" s="212"/>
      <c r="AF1755" s="212"/>
      <c r="AG1755" s="212" t="s">
        <v>322</v>
      </c>
      <c r="AH1755" s="212"/>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2" x14ac:dyDescent="0.2">
      <c r="A1756" s="219"/>
      <c r="B1756" s="220"/>
      <c r="C1756" s="253" t="s">
        <v>1170</v>
      </c>
      <c r="D1756" s="223"/>
      <c r="E1756" s="224"/>
      <c r="F1756" s="222"/>
      <c r="G1756" s="222"/>
      <c r="H1756" s="222"/>
      <c r="I1756" s="222"/>
      <c r="J1756" s="222"/>
      <c r="K1756" s="222"/>
      <c r="L1756" s="222"/>
      <c r="M1756" s="222"/>
      <c r="N1756" s="221"/>
      <c r="O1756" s="221"/>
      <c r="P1756" s="221"/>
      <c r="Q1756" s="221"/>
      <c r="R1756" s="222"/>
      <c r="S1756" s="222"/>
      <c r="T1756" s="222"/>
      <c r="U1756" s="222"/>
      <c r="V1756" s="222"/>
      <c r="W1756" s="222"/>
      <c r="X1756" s="222"/>
      <c r="Y1756" s="222"/>
      <c r="Z1756" s="212"/>
      <c r="AA1756" s="212"/>
      <c r="AB1756" s="212"/>
      <c r="AC1756" s="212"/>
      <c r="AD1756" s="212"/>
      <c r="AE1756" s="212"/>
      <c r="AF1756" s="212"/>
      <c r="AG1756" s="212" t="s">
        <v>302</v>
      </c>
      <c r="AH1756" s="212">
        <v>0</v>
      </c>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3" x14ac:dyDescent="0.2">
      <c r="A1757" s="219"/>
      <c r="B1757" s="220"/>
      <c r="C1757" s="253" t="s">
        <v>491</v>
      </c>
      <c r="D1757" s="223"/>
      <c r="E1757" s="224">
        <v>2</v>
      </c>
      <c r="F1757" s="222"/>
      <c r="G1757" s="222"/>
      <c r="H1757" s="222"/>
      <c r="I1757" s="222"/>
      <c r="J1757" s="222"/>
      <c r="K1757" s="222"/>
      <c r="L1757" s="222"/>
      <c r="M1757" s="222"/>
      <c r="N1757" s="221"/>
      <c r="O1757" s="221"/>
      <c r="P1757" s="221"/>
      <c r="Q1757" s="221"/>
      <c r="R1757" s="222"/>
      <c r="S1757" s="222"/>
      <c r="T1757" s="222"/>
      <c r="U1757" s="222"/>
      <c r="V1757" s="222"/>
      <c r="W1757" s="222"/>
      <c r="X1757" s="222"/>
      <c r="Y1757" s="222"/>
      <c r="Z1757" s="212"/>
      <c r="AA1757" s="212"/>
      <c r="AB1757" s="212"/>
      <c r="AC1757" s="212"/>
      <c r="AD1757" s="212"/>
      <c r="AE1757" s="212"/>
      <c r="AF1757" s="212"/>
      <c r="AG1757" s="212" t="s">
        <v>302</v>
      </c>
      <c r="AH1757" s="212">
        <v>0</v>
      </c>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1" x14ac:dyDescent="0.2">
      <c r="A1758" s="233">
        <v>141</v>
      </c>
      <c r="B1758" s="234" t="s">
        <v>1179</v>
      </c>
      <c r="C1758" s="250" t="s">
        <v>1180</v>
      </c>
      <c r="D1758" s="235" t="s">
        <v>411</v>
      </c>
      <c r="E1758" s="236">
        <v>2</v>
      </c>
      <c r="F1758" s="237"/>
      <c r="G1758" s="238">
        <f>ROUND(E1758*F1758,2)</f>
        <v>0</v>
      </c>
      <c r="H1758" s="237"/>
      <c r="I1758" s="238">
        <f>ROUND(E1758*H1758,2)</f>
        <v>0</v>
      </c>
      <c r="J1758" s="237"/>
      <c r="K1758" s="238">
        <f>ROUND(E1758*J1758,2)</f>
        <v>0</v>
      </c>
      <c r="L1758" s="238">
        <v>21</v>
      </c>
      <c r="M1758" s="238">
        <f>G1758*(1+L1758/100)</f>
        <v>0</v>
      </c>
      <c r="N1758" s="236">
        <v>0</v>
      </c>
      <c r="O1758" s="236">
        <f>ROUND(E1758*N1758,2)</f>
        <v>0</v>
      </c>
      <c r="P1758" s="236">
        <v>0</v>
      </c>
      <c r="Q1758" s="236">
        <f>ROUND(E1758*P1758,2)</f>
        <v>0</v>
      </c>
      <c r="R1758" s="238"/>
      <c r="S1758" s="238" t="s">
        <v>276</v>
      </c>
      <c r="T1758" s="239" t="s">
        <v>277</v>
      </c>
      <c r="U1758" s="222">
        <v>0</v>
      </c>
      <c r="V1758" s="222">
        <f>ROUND(E1758*U1758,2)</f>
        <v>0</v>
      </c>
      <c r="W1758" s="222"/>
      <c r="X1758" s="222" t="s">
        <v>321</v>
      </c>
      <c r="Y1758" s="222" t="s">
        <v>279</v>
      </c>
      <c r="Z1758" s="212"/>
      <c r="AA1758" s="212"/>
      <c r="AB1758" s="212"/>
      <c r="AC1758" s="212"/>
      <c r="AD1758" s="212"/>
      <c r="AE1758" s="212"/>
      <c r="AF1758" s="212"/>
      <c r="AG1758" s="212" t="s">
        <v>322</v>
      </c>
      <c r="AH1758" s="212"/>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2" x14ac:dyDescent="0.2">
      <c r="A1759" s="219"/>
      <c r="B1759" s="220"/>
      <c r="C1759" s="253" t="s">
        <v>1170</v>
      </c>
      <c r="D1759" s="223"/>
      <c r="E1759" s="224"/>
      <c r="F1759" s="222"/>
      <c r="G1759" s="222"/>
      <c r="H1759" s="222"/>
      <c r="I1759" s="222"/>
      <c r="J1759" s="222"/>
      <c r="K1759" s="222"/>
      <c r="L1759" s="222"/>
      <c r="M1759" s="222"/>
      <c r="N1759" s="221"/>
      <c r="O1759" s="221"/>
      <c r="P1759" s="221"/>
      <c r="Q1759" s="221"/>
      <c r="R1759" s="222"/>
      <c r="S1759" s="222"/>
      <c r="T1759" s="222"/>
      <c r="U1759" s="222"/>
      <c r="V1759" s="222"/>
      <c r="W1759" s="222"/>
      <c r="X1759" s="222"/>
      <c r="Y1759" s="222"/>
      <c r="Z1759" s="212"/>
      <c r="AA1759" s="212"/>
      <c r="AB1759" s="212"/>
      <c r="AC1759" s="212"/>
      <c r="AD1759" s="212"/>
      <c r="AE1759" s="212"/>
      <c r="AF1759" s="212"/>
      <c r="AG1759" s="212" t="s">
        <v>302</v>
      </c>
      <c r="AH1759" s="212">
        <v>0</v>
      </c>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3" x14ac:dyDescent="0.2">
      <c r="A1760" s="219"/>
      <c r="B1760" s="220"/>
      <c r="C1760" s="253" t="s">
        <v>491</v>
      </c>
      <c r="D1760" s="223"/>
      <c r="E1760" s="224">
        <v>2</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22"/>
      <c r="Z1760" s="212"/>
      <c r="AA1760" s="212"/>
      <c r="AB1760" s="212"/>
      <c r="AC1760" s="212"/>
      <c r="AD1760" s="212"/>
      <c r="AE1760" s="212"/>
      <c r="AF1760" s="212"/>
      <c r="AG1760" s="212" t="s">
        <v>302</v>
      </c>
      <c r="AH1760" s="212">
        <v>0</v>
      </c>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1" x14ac:dyDescent="0.2">
      <c r="A1761" s="233">
        <v>142</v>
      </c>
      <c r="B1761" s="234" t="s">
        <v>1181</v>
      </c>
      <c r="C1761" s="250" t="s">
        <v>1182</v>
      </c>
      <c r="D1761" s="235" t="s">
        <v>411</v>
      </c>
      <c r="E1761" s="236">
        <v>2</v>
      </c>
      <c r="F1761" s="237"/>
      <c r="G1761" s="238">
        <f>ROUND(E1761*F1761,2)</f>
        <v>0</v>
      </c>
      <c r="H1761" s="237"/>
      <c r="I1761" s="238">
        <f>ROUND(E1761*H1761,2)</f>
        <v>0</v>
      </c>
      <c r="J1761" s="237"/>
      <c r="K1761" s="238">
        <f>ROUND(E1761*J1761,2)</f>
        <v>0</v>
      </c>
      <c r="L1761" s="238">
        <v>21</v>
      </c>
      <c r="M1761" s="238">
        <f>G1761*(1+L1761/100)</f>
        <v>0</v>
      </c>
      <c r="N1761" s="236">
        <v>0</v>
      </c>
      <c r="O1761" s="236">
        <f>ROUND(E1761*N1761,2)</f>
        <v>0</v>
      </c>
      <c r="P1761" s="236">
        <v>0</v>
      </c>
      <c r="Q1761" s="236">
        <f>ROUND(E1761*P1761,2)</f>
        <v>0</v>
      </c>
      <c r="R1761" s="238"/>
      <c r="S1761" s="238" t="s">
        <v>276</v>
      </c>
      <c r="T1761" s="239" t="s">
        <v>277</v>
      </c>
      <c r="U1761" s="222">
        <v>0</v>
      </c>
      <c r="V1761" s="222">
        <f>ROUND(E1761*U1761,2)</f>
        <v>0</v>
      </c>
      <c r="W1761" s="222"/>
      <c r="X1761" s="222" t="s">
        <v>321</v>
      </c>
      <c r="Y1761" s="222" t="s">
        <v>279</v>
      </c>
      <c r="Z1761" s="212"/>
      <c r="AA1761" s="212"/>
      <c r="AB1761" s="212"/>
      <c r="AC1761" s="212"/>
      <c r="AD1761" s="212"/>
      <c r="AE1761" s="212"/>
      <c r="AF1761" s="212"/>
      <c r="AG1761" s="212" t="s">
        <v>322</v>
      </c>
      <c r="AH1761" s="212"/>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2" x14ac:dyDescent="0.2">
      <c r="A1762" s="219"/>
      <c r="B1762" s="220"/>
      <c r="C1762" s="253" t="s">
        <v>1170</v>
      </c>
      <c r="D1762" s="223"/>
      <c r="E1762" s="224"/>
      <c r="F1762" s="222"/>
      <c r="G1762" s="222"/>
      <c r="H1762" s="222"/>
      <c r="I1762" s="222"/>
      <c r="J1762" s="222"/>
      <c r="K1762" s="222"/>
      <c r="L1762" s="222"/>
      <c r="M1762" s="222"/>
      <c r="N1762" s="221"/>
      <c r="O1762" s="221"/>
      <c r="P1762" s="221"/>
      <c r="Q1762" s="221"/>
      <c r="R1762" s="222"/>
      <c r="S1762" s="222"/>
      <c r="T1762" s="222"/>
      <c r="U1762" s="222"/>
      <c r="V1762" s="222"/>
      <c r="W1762" s="222"/>
      <c r="X1762" s="222"/>
      <c r="Y1762" s="222"/>
      <c r="Z1762" s="212"/>
      <c r="AA1762" s="212"/>
      <c r="AB1762" s="212"/>
      <c r="AC1762" s="212"/>
      <c r="AD1762" s="212"/>
      <c r="AE1762" s="212"/>
      <c r="AF1762" s="212"/>
      <c r="AG1762" s="212" t="s">
        <v>302</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3" x14ac:dyDescent="0.2">
      <c r="A1763" s="219"/>
      <c r="B1763" s="220"/>
      <c r="C1763" s="253" t="s">
        <v>491</v>
      </c>
      <c r="D1763" s="223"/>
      <c r="E1763" s="224">
        <v>2</v>
      </c>
      <c r="F1763" s="222"/>
      <c r="G1763" s="222"/>
      <c r="H1763" s="222"/>
      <c r="I1763" s="222"/>
      <c r="J1763" s="222"/>
      <c r="K1763" s="222"/>
      <c r="L1763" s="222"/>
      <c r="M1763" s="222"/>
      <c r="N1763" s="221"/>
      <c r="O1763" s="221"/>
      <c r="P1763" s="221"/>
      <c r="Q1763" s="221"/>
      <c r="R1763" s="222"/>
      <c r="S1763" s="222"/>
      <c r="T1763" s="222"/>
      <c r="U1763" s="222"/>
      <c r="V1763" s="222"/>
      <c r="W1763" s="222"/>
      <c r="X1763" s="222"/>
      <c r="Y1763" s="222"/>
      <c r="Z1763" s="212"/>
      <c r="AA1763" s="212"/>
      <c r="AB1763" s="212"/>
      <c r="AC1763" s="212"/>
      <c r="AD1763" s="212"/>
      <c r="AE1763" s="212"/>
      <c r="AF1763" s="212"/>
      <c r="AG1763" s="212" t="s">
        <v>302</v>
      </c>
      <c r="AH1763" s="212">
        <v>0</v>
      </c>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1" x14ac:dyDescent="0.2">
      <c r="A1764" s="233">
        <v>143</v>
      </c>
      <c r="B1764" s="234" t="s">
        <v>1183</v>
      </c>
      <c r="C1764" s="250" t="s">
        <v>1184</v>
      </c>
      <c r="D1764" s="235" t="s">
        <v>411</v>
      </c>
      <c r="E1764" s="236">
        <v>2</v>
      </c>
      <c r="F1764" s="237"/>
      <c r="G1764" s="238">
        <f>ROUND(E1764*F1764,2)</f>
        <v>0</v>
      </c>
      <c r="H1764" s="237"/>
      <c r="I1764" s="238">
        <f>ROUND(E1764*H1764,2)</f>
        <v>0</v>
      </c>
      <c r="J1764" s="237"/>
      <c r="K1764" s="238">
        <f>ROUND(E1764*J1764,2)</f>
        <v>0</v>
      </c>
      <c r="L1764" s="238">
        <v>21</v>
      </c>
      <c r="M1764" s="238">
        <f>G1764*(1+L1764/100)</f>
        <v>0</v>
      </c>
      <c r="N1764" s="236">
        <v>0</v>
      </c>
      <c r="O1764" s="236">
        <f>ROUND(E1764*N1764,2)</f>
        <v>0</v>
      </c>
      <c r="P1764" s="236">
        <v>0</v>
      </c>
      <c r="Q1764" s="236">
        <f>ROUND(E1764*P1764,2)</f>
        <v>0</v>
      </c>
      <c r="R1764" s="238"/>
      <c r="S1764" s="238" t="s">
        <v>276</v>
      </c>
      <c r="T1764" s="239" t="s">
        <v>277</v>
      </c>
      <c r="U1764" s="222">
        <v>0</v>
      </c>
      <c r="V1764" s="222">
        <f>ROUND(E1764*U1764,2)</f>
        <v>0</v>
      </c>
      <c r="W1764" s="222"/>
      <c r="X1764" s="222" t="s">
        <v>321</v>
      </c>
      <c r="Y1764" s="222" t="s">
        <v>279</v>
      </c>
      <c r="Z1764" s="212"/>
      <c r="AA1764" s="212"/>
      <c r="AB1764" s="212"/>
      <c r="AC1764" s="212"/>
      <c r="AD1764" s="212"/>
      <c r="AE1764" s="212"/>
      <c r="AF1764" s="212"/>
      <c r="AG1764" s="212" t="s">
        <v>322</v>
      </c>
      <c r="AH1764" s="212"/>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2" x14ac:dyDescent="0.2">
      <c r="A1765" s="219"/>
      <c r="B1765" s="220"/>
      <c r="C1765" s="253" t="s">
        <v>1170</v>
      </c>
      <c r="D1765" s="223"/>
      <c r="E1765" s="224"/>
      <c r="F1765" s="222"/>
      <c r="G1765" s="222"/>
      <c r="H1765" s="222"/>
      <c r="I1765" s="222"/>
      <c r="J1765" s="222"/>
      <c r="K1765" s="222"/>
      <c r="L1765" s="222"/>
      <c r="M1765" s="222"/>
      <c r="N1765" s="221"/>
      <c r="O1765" s="221"/>
      <c r="P1765" s="221"/>
      <c r="Q1765" s="221"/>
      <c r="R1765" s="222"/>
      <c r="S1765" s="222"/>
      <c r="T1765" s="222"/>
      <c r="U1765" s="222"/>
      <c r="V1765" s="222"/>
      <c r="W1765" s="222"/>
      <c r="X1765" s="222"/>
      <c r="Y1765" s="222"/>
      <c r="Z1765" s="212"/>
      <c r="AA1765" s="212"/>
      <c r="AB1765" s="212"/>
      <c r="AC1765" s="212"/>
      <c r="AD1765" s="212"/>
      <c r="AE1765" s="212"/>
      <c r="AF1765" s="212"/>
      <c r="AG1765" s="212" t="s">
        <v>302</v>
      </c>
      <c r="AH1765" s="212">
        <v>0</v>
      </c>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3" x14ac:dyDescent="0.2">
      <c r="A1766" s="219"/>
      <c r="B1766" s="220"/>
      <c r="C1766" s="253" t="s">
        <v>491</v>
      </c>
      <c r="D1766" s="223"/>
      <c r="E1766" s="224">
        <v>2</v>
      </c>
      <c r="F1766" s="222"/>
      <c r="G1766" s="222"/>
      <c r="H1766" s="222"/>
      <c r="I1766" s="222"/>
      <c r="J1766" s="222"/>
      <c r="K1766" s="222"/>
      <c r="L1766" s="222"/>
      <c r="M1766" s="222"/>
      <c r="N1766" s="221"/>
      <c r="O1766" s="221"/>
      <c r="P1766" s="221"/>
      <c r="Q1766" s="221"/>
      <c r="R1766" s="222"/>
      <c r="S1766" s="222"/>
      <c r="T1766" s="222"/>
      <c r="U1766" s="222"/>
      <c r="V1766" s="222"/>
      <c r="W1766" s="222"/>
      <c r="X1766" s="222"/>
      <c r="Y1766" s="222"/>
      <c r="Z1766" s="212"/>
      <c r="AA1766" s="212"/>
      <c r="AB1766" s="212"/>
      <c r="AC1766" s="212"/>
      <c r="AD1766" s="212"/>
      <c r="AE1766" s="212"/>
      <c r="AF1766" s="212"/>
      <c r="AG1766" s="212" t="s">
        <v>302</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1" x14ac:dyDescent="0.2">
      <c r="A1767" s="233">
        <v>144</v>
      </c>
      <c r="B1767" s="234" t="s">
        <v>1185</v>
      </c>
      <c r="C1767" s="250" t="s">
        <v>1186</v>
      </c>
      <c r="D1767" s="235" t="s">
        <v>411</v>
      </c>
      <c r="E1767" s="236">
        <v>2</v>
      </c>
      <c r="F1767" s="237"/>
      <c r="G1767" s="238">
        <f>ROUND(E1767*F1767,2)</f>
        <v>0</v>
      </c>
      <c r="H1767" s="237"/>
      <c r="I1767" s="238">
        <f>ROUND(E1767*H1767,2)</f>
        <v>0</v>
      </c>
      <c r="J1767" s="237"/>
      <c r="K1767" s="238">
        <f>ROUND(E1767*J1767,2)</f>
        <v>0</v>
      </c>
      <c r="L1767" s="238">
        <v>21</v>
      </c>
      <c r="M1767" s="238">
        <f>G1767*(1+L1767/100)</f>
        <v>0</v>
      </c>
      <c r="N1767" s="236">
        <v>0</v>
      </c>
      <c r="O1767" s="236">
        <f>ROUND(E1767*N1767,2)</f>
        <v>0</v>
      </c>
      <c r="P1767" s="236">
        <v>0</v>
      </c>
      <c r="Q1767" s="236">
        <f>ROUND(E1767*P1767,2)</f>
        <v>0</v>
      </c>
      <c r="R1767" s="238"/>
      <c r="S1767" s="238" t="s">
        <v>276</v>
      </c>
      <c r="T1767" s="239" t="s">
        <v>277</v>
      </c>
      <c r="U1767" s="222">
        <v>0</v>
      </c>
      <c r="V1767" s="222">
        <f>ROUND(E1767*U1767,2)</f>
        <v>0</v>
      </c>
      <c r="W1767" s="222"/>
      <c r="X1767" s="222" t="s">
        <v>321</v>
      </c>
      <c r="Y1767" s="222" t="s">
        <v>279</v>
      </c>
      <c r="Z1767" s="212"/>
      <c r="AA1767" s="212"/>
      <c r="AB1767" s="212"/>
      <c r="AC1767" s="212"/>
      <c r="AD1767" s="212"/>
      <c r="AE1767" s="212"/>
      <c r="AF1767" s="212"/>
      <c r="AG1767" s="212" t="s">
        <v>322</v>
      </c>
      <c r="AH1767" s="212"/>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2" x14ac:dyDescent="0.2">
      <c r="A1768" s="219"/>
      <c r="B1768" s="220"/>
      <c r="C1768" s="253" t="s">
        <v>1170</v>
      </c>
      <c r="D1768" s="223"/>
      <c r="E1768" s="224"/>
      <c r="F1768" s="222"/>
      <c r="G1768" s="222"/>
      <c r="H1768" s="222"/>
      <c r="I1768" s="222"/>
      <c r="J1768" s="222"/>
      <c r="K1768" s="222"/>
      <c r="L1768" s="222"/>
      <c r="M1768" s="222"/>
      <c r="N1768" s="221"/>
      <c r="O1768" s="221"/>
      <c r="P1768" s="221"/>
      <c r="Q1768" s="221"/>
      <c r="R1768" s="222"/>
      <c r="S1768" s="222"/>
      <c r="T1768" s="222"/>
      <c r="U1768" s="222"/>
      <c r="V1768" s="222"/>
      <c r="W1768" s="222"/>
      <c r="X1768" s="222"/>
      <c r="Y1768" s="222"/>
      <c r="Z1768" s="212"/>
      <c r="AA1768" s="212"/>
      <c r="AB1768" s="212"/>
      <c r="AC1768" s="212"/>
      <c r="AD1768" s="212"/>
      <c r="AE1768" s="212"/>
      <c r="AF1768" s="212"/>
      <c r="AG1768" s="212" t="s">
        <v>302</v>
      </c>
      <c r="AH1768" s="212">
        <v>0</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3" x14ac:dyDescent="0.2">
      <c r="A1769" s="219"/>
      <c r="B1769" s="220"/>
      <c r="C1769" s="253" t="s">
        <v>491</v>
      </c>
      <c r="D1769" s="223"/>
      <c r="E1769" s="224">
        <v>2</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22"/>
      <c r="Z1769" s="212"/>
      <c r="AA1769" s="212"/>
      <c r="AB1769" s="212"/>
      <c r="AC1769" s="212"/>
      <c r="AD1769" s="212"/>
      <c r="AE1769" s="212"/>
      <c r="AF1769" s="212"/>
      <c r="AG1769" s="212" t="s">
        <v>302</v>
      </c>
      <c r="AH1769" s="212">
        <v>0</v>
      </c>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1" x14ac:dyDescent="0.2">
      <c r="A1770" s="233">
        <v>145</v>
      </c>
      <c r="B1770" s="234" t="s">
        <v>1187</v>
      </c>
      <c r="C1770" s="250" t="s">
        <v>1188</v>
      </c>
      <c r="D1770" s="235" t="s">
        <v>411</v>
      </c>
      <c r="E1770" s="236">
        <v>2</v>
      </c>
      <c r="F1770" s="237"/>
      <c r="G1770" s="238">
        <f>ROUND(E1770*F1770,2)</f>
        <v>0</v>
      </c>
      <c r="H1770" s="237"/>
      <c r="I1770" s="238">
        <f>ROUND(E1770*H1770,2)</f>
        <v>0</v>
      </c>
      <c r="J1770" s="237"/>
      <c r="K1770" s="238">
        <f>ROUND(E1770*J1770,2)</f>
        <v>0</v>
      </c>
      <c r="L1770" s="238">
        <v>21</v>
      </c>
      <c r="M1770" s="238">
        <f>G1770*(1+L1770/100)</f>
        <v>0</v>
      </c>
      <c r="N1770" s="236">
        <v>0</v>
      </c>
      <c r="O1770" s="236">
        <f>ROUND(E1770*N1770,2)</f>
        <v>0</v>
      </c>
      <c r="P1770" s="236">
        <v>0</v>
      </c>
      <c r="Q1770" s="236">
        <f>ROUND(E1770*P1770,2)</f>
        <v>0</v>
      </c>
      <c r="R1770" s="238"/>
      <c r="S1770" s="238" t="s">
        <v>276</v>
      </c>
      <c r="T1770" s="239" t="s">
        <v>277</v>
      </c>
      <c r="U1770" s="222">
        <v>0</v>
      </c>
      <c r="V1770" s="222">
        <f>ROUND(E1770*U1770,2)</f>
        <v>0</v>
      </c>
      <c r="W1770" s="222"/>
      <c r="X1770" s="222" t="s">
        <v>321</v>
      </c>
      <c r="Y1770" s="222" t="s">
        <v>279</v>
      </c>
      <c r="Z1770" s="212"/>
      <c r="AA1770" s="212"/>
      <c r="AB1770" s="212"/>
      <c r="AC1770" s="212"/>
      <c r="AD1770" s="212"/>
      <c r="AE1770" s="212"/>
      <c r="AF1770" s="212"/>
      <c r="AG1770" s="212" t="s">
        <v>322</v>
      </c>
      <c r="AH1770" s="212"/>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2" x14ac:dyDescent="0.2">
      <c r="A1771" s="219"/>
      <c r="B1771" s="220"/>
      <c r="C1771" s="253" t="s">
        <v>1170</v>
      </c>
      <c r="D1771" s="223"/>
      <c r="E1771" s="224"/>
      <c r="F1771" s="222"/>
      <c r="G1771" s="222"/>
      <c r="H1771" s="222"/>
      <c r="I1771" s="222"/>
      <c r="J1771" s="222"/>
      <c r="K1771" s="222"/>
      <c r="L1771" s="222"/>
      <c r="M1771" s="222"/>
      <c r="N1771" s="221"/>
      <c r="O1771" s="221"/>
      <c r="P1771" s="221"/>
      <c r="Q1771" s="221"/>
      <c r="R1771" s="222"/>
      <c r="S1771" s="222"/>
      <c r="T1771" s="222"/>
      <c r="U1771" s="222"/>
      <c r="V1771" s="222"/>
      <c r="W1771" s="222"/>
      <c r="X1771" s="222"/>
      <c r="Y1771" s="222"/>
      <c r="Z1771" s="212"/>
      <c r="AA1771" s="212"/>
      <c r="AB1771" s="212"/>
      <c r="AC1771" s="212"/>
      <c r="AD1771" s="212"/>
      <c r="AE1771" s="212"/>
      <c r="AF1771" s="212"/>
      <c r="AG1771" s="212" t="s">
        <v>302</v>
      </c>
      <c r="AH1771" s="212">
        <v>0</v>
      </c>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3" x14ac:dyDescent="0.2">
      <c r="A1772" s="219"/>
      <c r="B1772" s="220"/>
      <c r="C1772" s="253" t="s">
        <v>491</v>
      </c>
      <c r="D1772" s="223"/>
      <c r="E1772" s="224">
        <v>2</v>
      </c>
      <c r="F1772" s="222"/>
      <c r="G1772" s="222"/>
      <c r="H1772" s="222"/>
      <c r="I1772" s="222"/>
      <c r="J1772" s="222"/>
      <c r="K1772" s="222"/>
      <c r="L1772" s="222"/>
      <c r="M1772" s="222"/>
      <c r="N1772" s="221"/>
      <c r="O1772" s="221"/>
      <c r="P1772" s="221"/>
      <c r="Q1772" s="221"/>
      <c r="R1772" s="222"/>
      <c r="S1772" s="222"/>
      <c r="T1772" s="222"/>
      <c r="U1772" s="222"/>
      <c r="V1772" s="222"/>
      <c r="W1772" s="222"/>
      <c r="X1772" s="222"/>
      <c r="Y1772" s="222"/>
      <c r="Z1772" s="212"/>
      <c r="AA1772" s="212"/>
      <c r="AB1772" s="212"/>
      <c r="AC1772" s="212"/>
      <c r="AD1772" s="212"/>
      <c r="AE1772" s="212"/>
      <c r="AF1772" s="212"/>
      <c r="AG1772" s="212" t="s">
        <v>302</v>
      </c>
      <c r="AH1772" s="212">
        <v>0</v>
      </c>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1" x14ac:dyDescent="0.2">
      <c r="A1773" s="233">
        <v>146</v>
      </c>
      <c r="B1773" s="234" t="s">
        <v>1189</v>
      </c>
      <c r="C1773" s="250" t="s">
        <v>1190</v>
      </c>
      <c r="D1773" s="235" t="s">
        <v>411</v>
      </c>
      <c r="E1773" s="236">
        <v>2</v>
      </c>
      <c r="F1773" s="237"/>
      <c r="G1773" s="238">
        <f>ROUND(E1773*F1773,2)</f>
        <v>0</v>
      </c>
      <c r="H1773" s="237"/>
      <c r="I1773" s="238">
        <f>ROUND(E1773*H1773,2)</f>
        <v>0</v>
      </c>
      <c r="J1773" s="237"/>
      <c r="K1773" s="238">
        <f>ROUND(E1773*J1773,2)</f>
        <v>0</v>
      </c>
      <c r="L1773" s="238">
        <v>21</v>
      </c>
      <c r="M1773" s="238">
        <f>G1773*(1+L1773/100)</f>
        <v>0</v>
      </c>
      <c r="N1773" s="236">
        <v>0</v>
      </c>
      <c r="O1773" s="236">
        <f>ROUND(E1773*N1773,2)</f>
        <v>0</v>
      </c>
      <c r="P1773" s="236">
        <v>0</v>
      </c>
      <c r="Q1773" s="236">
        <f>ROUND(E1773*P1773,2)</f>
        <v>0</v>
      </c>
      <c r="R1773" s="238"/>
      <c r="S1773" s="238" t="s">
        <v>276</v>
      </c>
      <c r="T1773" s="239" t="s">
        <v>277</v>
      </c>
      <c r="U1773" s="222">
        <v>0</v>
      </c>
      <c r="V1773" s="222">
        <f>ROUND(E1773*U1773,2)</f>
        <v>0</v>
      </c>
      <c r="W1773" s="222"/>
      <c r="X1773" s="222" t="s">
        <v>321</v>
      </c>
      <c r="Y1773" s="222" t="s">
        <v>279</v>
      </c>
      <c r="Z1773" s="212"/>
      <c r="AA1773" s="212"/>
      <c r="AB1773" s="212"/>
      <c r="AC1773" s="212"/>
      <c r="AD1773" s="212"/>
      <c r="AE1773" s="212"/>
      <c r="AF1773" s="212"/>
      <c r="AG1773" s="212" t="s">
        <v>322</v>
      </c>
      <c r="AH1773" s="212"/>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2" x14ac:dyDescent="0.2">
      <c r="A1774" s="219"/>
      <c r="B1774" s="220"/>
      <c r="C1774" s="253" t="s">
        <v>1170</v>
      </c>
      <c r="D1774" s="223"/>
      <c r="E1774" s="224"/>
      <c r="F1774" s="222"/>
      <c r="G1774" s="222"/>
      <c r="H1774" s="222"/>
      <c r="I1774" s="222"/>
      <c r="J1774" s="222"/>
      <c r="K1774" s="222"/>
      <c r="L1774" s="222"/>
      <c r="M1774" s="222"/>
      <c r="N1774" s="221"/>
      <c r="O1774" s="221"/>
      <c r="P1774" s="221"/>
      <c r="Q1774" s="221"/>
      <c r="R1774" s="222"/>
      <c r="S1774" s="222"/>
      <c r="T1774" s="222"/>
      <c r="U1774" s="222"/>
      <c r="V1774" s="222"/>
      <c r="W1774" s="222"/>
      <c r="X1774" s="222"/>
      <c r="Y1774" s="222"/>
      <c r="Z1774" s="212"/>
      <c r="AA1774" s="212"/>
      <c r="AB1774" s="212"/>
      <c r="AC1774" s="212"/>
      <c r="AD1774" s="212"/>
      <c r="AE1774" s="212"/>
      <c r="AF1774" s="212"/>
      <c r="AG1774" s="212" t="s">
        <v>302</v>
      </c>
      <c r="AH1774" s="212">
        <v>0</v>
      </c>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3" x14ac:dyDescent="0.2">
      <c r="A1775" s="219"/>
      <c r="B1775" s="220"/>
      <c r="C1775" s="253" t="s">
        <v>491</v>
      </c>
      <c r="D1775" s="223"/>
      <c r="E1775" s="224">
        <v>2</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22"/>
      <c r="Z1775" s="212"/>
      <c r="AA1775" s="212"/>
      <c r="AB1775" s="212"/>
      <c r="AC1775" s="212"/>
      <c r="AD1775" s="212"/>
      <c r="AE1775" s="212"/>
      <c r="AF1775" s="212"/>
      <c r="AG1775" s="212" t="s">
        <v>302</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1" x14ac:dyDescent="0.2">
      <c r="A1776" s="233">
        <v>147</v>
      </c>
      <c r="B1776" s="234" t="s">
        <v>1191</v>
      </c>
      <c r="C1776" s="250" t="s">
        <v>1192</v>
      </c>
      <c r="D1776" s="235" t="s">
        <v>411</v>
      </c>
      <c r="E1776" s="236">
        <v>2</v>
      </c>
      <c r="F1776" s="237"/>
      <c r="G1776" s="238">
        <f>ROUND(E1776*F1776,2)</f>
        <v>0</v>
      </c>
      <c r="H1776" s="237"/>
      <c r="I1776" s="238">
        <f>ROUND(E1776*H1776,2)</f>
        <v>0</v>
      </c>
      <c r="J1776" s="237"/>
      <c r="K1776" s="238">
        <f>ROUND(E1776*J1776,2)</f>
        <v>0</v>
      </c>
      <c r="L1776" s="238">
        <v>21</v>
      </c>
      <c r="M1776" s="238">
        <f>G1776*(1+L1776/100)</f>
        <v>0</v>
      </c>
      <c r="N1776" s="236">
        <v>0</v>
      </c>
      <c r="O1776" s="236">
        <f>ROUND(E1776*N1776,2)</f>
        <v>0</v>
      </c>
      <c r="P1776" s="236">
        <v>0</v>
      </c>
      <c r="Q1776" s="236">
        <f>ROUND(E1776*P1776,2)</f>
        <v>0</v>
      </c>
      <c r="R1776" s="238"/>
      <c r="S1776" s="238" t="s">
        <v>276</v>
      </c>
      <c r="T1776" s="239" t="s">
        <v>277</v>
      </c>
      <c r="U1776" s="222">
        <v>0</v>
      </c>
      <c r="V1776" s="222">
        <f>ROUND(E1776*U1776,2)</f>
        <v>0</v>
      </c>
      <c r="W1776" s="222"/>
      <c r="X1776" s="222" t="s">
        <v>321</v>
      </c>
      <c r="Y1776" s="222" t="s">
        <v>279</v>
      </c>
      <c r="Z1776" s="212"/>
      <c r="AA1776" s="212"/>
      <c r="AB1776" s="212"/>
      <c r="AC1776" s="212"/>
      <c r="AD1776" s="212"/>
      <c r="AE1776" s="212"/>
      <c r="AF1776" s="212"/>
      <c r="AG1776" s="212" t="s">
        <v>322</v>
      </c>
      <c r="AH1776" s="212"/>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2" x14ac:dyDescent="0.2">
      <c r="A1777" s="219"/>
      <c r="B1777" s="220"/>
      <c r="C1777" s="253" t="s">
        <v>1170</v>
      </c>
      <c r="D1777" s="223"/>
      <c r="E1777" s="224"/>
      <c r="F1777" s="222"/>
      <c r="G1777" s="222"/>
      <c r="H1777" s="222"/>
      <c r="I1777" s="222"/>
      <c r="J1777" s="222"/>
      <c r="K1777" s="222"/>
      <c r="L1777" s="222"/>
      <c r="M1777" s="222"/>
      <c r="N1777" s="221"/>
      <c r="O1777" s="221"/>
      <c r="P1777" s="221"/>
      <c r="Q1777" s="221"/>
      <c r="R1777" s="222"/>
      <c r="S1777" s="222"/>
      <c r="T1777" s="222"/>
      <c r="U1777" s="222"/>
      <c r="V1777" s="222"/>
      <c r="W1777" s="222"/>
      <c r="X1777" s="222"/>
      <c r="Y1777" s="222"/>
      <c r="Z1777" s="212"/>
      <c r="AA1777" s="212"/>
      <c r="AB1777" s="212"/>
      <c r="AC1777" s="212"/>
      <c r="AD1777" s="212"/>
      <c r="AE1777" s="212"/>
      <c r="AF1777" s="212"/>
      <c r="AG1777" s="212" t="s">
        <v>302</v>
      </c>
      <c r="AH1777" s="212">
        <v>0</v>
      </c>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3" x14ac:dyDescent="0.2">
      <c r="A1778" s="219"/>
      <c r="B1778" s="220"/>
      <c r="C1778" s="253" t="s">
        <v>491</v>
      </c>
      <c r="D1778" s="223"/>
      <c r="E1778" s="224">
        <v>2</v>
      </c>
      <c r="F1778" s="222"/>
      <c r="G1778" s="222"/>
      <c r="H1778" s="222"/>
      <c r="I1778" s="222"/>
      <c r="J1778" s="222"/>
      <c r="K1778" s="222"/>
      <c r="L1778" s="222"/>
      <c r="M1778" s="222"/>
      <c r="N1778" s="221"/>
      <c r="O1778" s="221"/>
      <c r="P1778" s="221"/>
      <c r="Q1778" s="221"/>
      <c r="R1778" s="222"/>
      <c r="S1778" s="222"/>
      <c r="T1778" s="222"/>
      <c r="U1778" s="222"/>
      <c r="V1778" s="222"/>
      <c r="W1778" s="222"/>
      <c r="X1778" s="222"/>
      <c r="Y1778" s="222"/>
      <c r="Z1778" s="212"/>
      <c r="AA1778" s="212"/>
      <c r="AB1778" s="212"/>
      <c r="AC1778" s="212"/>
      <c r="AD1778" s="212"/>
      <c r="AE1778" s="212"/>
      <c r="AF1778" s="212"/>
      <c r="AG1778" s="212" t="s">
        <v>302</v>
      </c>
      <c r="AH1778" s="212">
        <v>0</v>
      </c>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1" x14ac:dyDescent="0.2">
      <c r="A1779" s="233">
        <v>148</v>
      </c>
      <c r="B1779" s="234" t="s">
        <v>1193</v>
      </c>
      <c r="C1779" s="250" t="s">
        <v>1194</v>
      </c>
      <c r="D1779" s="235" t="s">
        <v>411</v>
      </c>
      <c r="E1779" s="236">
        <v>1</v>
      </c>
      <c r="F1779" s="237"/>
      <c r="G1779" s="238">
        <f>ROUND(E1779*F1779,2)</f>
        <v>0</v>
      </c>
      <c r="H1779" s="237"/>
      <c r="I1779" s="238">
        <f>ROUND(E1779*H1779,2)</f>
        <v>0</v>
      </c>
      <c r="J1779" s="237"/>
      <c r="K1779" s="238">
        <f>ROUND(E1779*J1779,2)</f>
        <v>0</v>
      </c>
      <c r="L1779" s="238">
        <v>21</v>
      </c>
      <c r="M1779" s="238">
        <f>G1779*(1+L1779/100)</f>
        <v>0</v>
      </c>
      <c r="N1779" s="236">
        <v>0</v>
      </c>
      <c r="O1779" s="236">
        <f>ROUND(E1779*N1779,2)</f>
        <v>0</v>
      </c>
      <c r="P1779" s="236">
        <v>0</v>
      </c>
      <c r="Q1779" s="236">
        <f>ROUND(E1779*P1779,2)</f>
        <v>0</v>
      </c>
      <c r="R1779" s="238"/>
      <c r="S1779" s="238" t="s">
        <v>276</v>
      </c>
      <c r="T1779" s="239" t="s">
        <v>277</v>
      </c>
      <c r="U1779" s="222">
        <v>0</v>
      </c>
      <c r="V1779" s="222">
        <f>ROUND(E1779*U1779,2)</f>
        <v>0</v>
      </c>
      <c r="W1779" s="222"/>
      <c r="X1779" s="222" t="s">
        <v>321</v>
      </c>
      <c r="Y1779" s="222" t="s">
        <v>279</v>
      </c>
      <c r="Z1779" s="212"/>
      <c r="AA1779" s="212"/>
      <c r="AB1779" s="212"/>
      <c r="AC1779" s="212"/>
      <c r="AD1779" s="212"/>
      <c r="AE1779" s="212"/>
      <c r="AF1779" s="212"/>
      <c r="AG1779" s="212" t="s">
        <v>322</v>
      </c>
      <c r="AH1779" s="212"/>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2" x14ac:dyDescent="0.2">
      <c r="A1780" s="219"/>
      <c r="B1780" s="220"/>
      <c r="C1780" s="253" t="s">
        <v>1170</v>
      </c>
      <c r="D1780" s="223"/>
      <c r="E1780" s="224"/>
      <c r="F1780" s="222"/>
      <c r="G1780" s="222"/>
      <c r="H1780" s="222"/>
      <c r="I1780" s="222"/>
      <c r="J1780" s="222"/>
      <c r="K1780" s="222"/>
      <c r="L1780" s="222"/>
      <c r="M1780" s="222"/>
      <c r="N1780" s="221"/>
      <c r="O1780" s="221"/>
      <c r="P1780" s="221"/>
      <c r="Q1780" s="221"/>
      <c r="R1780" s="222"/>
      <c r="S1780" s="222"/>
      <c r="T1780" s="222"/>
      <c r="U1780" s="222"/>
      <c r="V1780" s="222"/>
      <c r="W1780" s="222"/>
      <c r="X1780" s="222"/>
      <c r="Y1780" s="222"/>
      <c r="Z1780" s="212"/>
      <c r="AA1780" s="212"/>
      <c r="AB1780" s="212"/>
      <c r="AC1780" s="212"/>
      <c r="AD1780" s="212"/>
      <c r="AE1780" s="212"/>
      <c r="AF1780" s="212"/>
      <c r="AG1780" s="212" t="s">
        <v>302</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3" x14ac:dyDescent="0.2">
      <c r="A1781" s="219"/>
      <c r="B1781" s="220"/>
      <c r="C1781" s="253" t="s">
        <v>303</v>
      </c>
      <c r="D1781" s="223"/>
      <c r="E1781" s="224">
        <v>1</v>
      </c>
      <c r="F1781" s="222"/>
      <c r="G1781" s="222"/>
      <c r="H1781" s="222"/>
      <c r="I1781" s="222"/>
      <c r="J1781" s="222"/>
      <c r="K1781" s="222"/>
      <c r="L1781" s="222"/>
      <c r="M1781" s="222"/>
      <c r="N1781" s="221"/>
      <c r="O1781" s="221"/>
      <c r="P1781" s="221"/>
      <c r="Q1781" s="221"/>
      <c r="R1781" s="222"/>
      <c r="S1781" s="222"/>
      <c r="T1781" s="222"/>
      <c r="U1781" s="222"/>
      <c r="V1781" s="222"/>
      <c r="W1781" s="222"/>
      <c r="X1781" s="222"/>
      <c r="Y1781" s="222"/>
      <c r="Z1781" s="212"/>
      <c r="AA1781" s="212"/>
      <c r="AB1781" s="212"/>
      <c r="AC1781" s="212"/>
      <c r="AD1781" s="212"/>
      <c r="AE1781" s="212"/>
      <c r="AF1781" s="212"/>
      <c r="AG1781" s="212" t="s">
        <v>302</v>
      </c>
      <c r="AH1781" s="212">
        <v>0</v>
      </c>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1" x14ac:dyDescent="0.2">
      <c r="A1782" s="233">
        <v>149</v>
      </c>
      <c r="B1782" s="234" t="s">
        <v>1195</v>
      </c>
      <c r="C1782" s="250" t="s">
        <v>1196</v>
      </c>
      <c r="D1782" s="235" t="s">
        <v>411</v>
      </c>
      <c r="E1782" s="236">
        <v>1</v>
      </c>
      <c r="F1782" s="237"/>
      <c r="G1782" s="238">
        <f>ROUND(E1782*F1782,2)</f>
        <v>0</v>
      </c>
      <c r="H1782" s="237"/>
      <c r="I1782" s="238">
        <f>ROUND(E1782*H1782,2)</f>
        <v>0</v>
      </c>
      <c r="J1782" s="237"/>
      <c r="K1782" s="238">
        <f>ROUND(E1782*J1782,2)</f>
        <v>0</v>
      </c>
      <c r="L1782" s="238">
        <v>21</v>
      </c>
      <c r="M1782" s="238">
        <f>G1782*(1+L1782/100)</f>
        <v>0</v>
      </c>
      <c r="N1782" s="236">
        <v>0</v>
      </c>
      <c r="O1782" s="236">
        <f>ROUND(E1782*N1782,2)</f>
        <v>0</v>
      </c>
      <c r="P1782" s="236">
        <v>0</v>
      </c>
      <c r="Q1782" s="236">
        <f>ROUND(E1782*P1782,2)</f>
        <v>0</v>
      </c>
      <c r="R1782" s="238"/>
      <c r="S1782" s="238" t="s">
        <v>276</v>
      </c>
      <c r="T1782" s="239" t="s">
        <v>277</v>
      </c>
      <c r="U1782" s="222">
        <v>0</v>
      </c>
      <c r="V1782" s="222">
        <f>ROUND(E1782*U1782,2)</f>
        <v>0</v>
      </c>
      <c r="W1782" s="222"/>
      <c r="X1782" s="222" t="s">
        <v>321</v>
      </c>
      <c r="Y1782" s="222" t="s">
        <v>279</v>
      </c>
      <c r="Z1782" s="212"/>
      <c r="AA1782" s="212"/>
      <c r="AB1782" s="212"/>
      <c r="AC1782" s="212"/>
      <c r="AD1782" s="212"/>
      <c r="AE1782" s="212"/>
      <c r="AF1782" s="212"/>
      <c r="AG1782" s="212" t="s">
        <v>322</v>
      </c>
      <c r="AH1782" s="212"/>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2" x14ac:dyDescent="0.2">
      <c r="A1783" s="219"/>
      <c r="B1783" s="220"/>
      <c r="C1783" s="253" t="s">
        <v>1170</v>
      </c>
      <c r="D1783" s="223"/>
      <c r="E1783" s="224"/>
      <c r="F1783" s="222"/>
      <c r="G1783" s="222"/>
      <c r="H1783" s="222"/>
      <c r="I1783" s="222"/>
      <c r="J1783" s="222"/>
      <c r="K1783" s="222"/>
      <c r="L1783" s="222"/>
      <c r="M1783" s="222"/>
      <c r="N1783" s="221"/>
      <c r="O1783" s="221"/>
      <c r="P1783" s="221"/>
      <c r="Q1783" s="221"/>
      <c r="R1783" s="222"/>
      <c r="S1783" s="222"/>
      <c r="T1783" s="222"/>
      <c r="U1783" s="222"/>
      <c r="V1783" s="222"/>
      <c r="W1783" s="222"/>
      <c r="X1783" s="222"/>
      <c r="Y1783" s="222"/>
      <c r="Z1783" s="212"/>
      <c r="AA1783" s="212"/>
      <c r="AB1783" s="212"/>
      <c r="AC1783" s="212"/>
      <c r="AD1783" s="212"/>
      <c r="AE1783" s="212"/>
      <c r="AF1783" s="212"/>
      <c r="AG1783" s="212" t="s">
        <v>302</v>
      </c>
      <c r="AH1783" s="212">
        <v>0</v>
      </c>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3" x14ac:dyDescent="0.2">
      <c r="A1784" s="219"/>
      <c r="B1784" s="220"/>
      <c r="C1784" s="253" t="s">
        <v>303</v>
      </c>
      <c r="D1784" s="223"/>
      <c r="E1784" s="224">
        <v>1</v>
      </c>
      <c r="F1784" s="222"/>
      <c r="G1784" s="222"/>
      <c r="H1784" s="222"/>
      <c r="I1784" s="222"/>
      <c r="J1784" s="222"/>
      <c r="K1784" s="222"/>
      <c r="L1784" s="222"/>
      <c r="M1784" s="222"/>
      <c r="N1784" s="221"/>
      <c r="O1784" s="221"/>
      <c r="P1784" s="221"/>
      <c r="Q1784" s="221"/>
      <c r="R1784" s="222"/>
      <c r="S1784" s="222"/>
      <c r="T1784" s="222"/>
      <c r="U1784" s="222"/>
      <c r="V1784" s="222"/>
      <c r="W1784" s="222"/>
      <c r="X1784" s="222"/>
      <c r="Y1784" s="222"/>
      <c r="Z1784" s="212"/>
      <c r="AA1784" s="212"/>
      <c r="AB1784" s="212"/>
      <c r="AC1784" s="212"/>
      <c r="AD1784" s="212"/>
      <c r="AE1784" s="212"/>
      <c r="AF1784" s="212"/>
      <c r="AG1784" s="212" t="s">
        <v>302</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1" x14ac:dyDescent="0.2">
      <c r="A1785" s="233">
        <v>150</v>
      </c>
      <c r="B1785" s="234" t="s">
        <v>1197</v>
      </c>
      <c r="C1785" s="250" t="s">
        <v>1198</v>
      </c>
      <c r="D1785" s="235" t="s">
        <v>411</v>
      </c>
      <c r="E1785" s="236">
        <v>1</v>
      </c>
      <c r="F1785" s="237"/>
      <c r="G1785" s="238">
        <f>ROUND(E1785*F1785,2)</f>
        <v>0</v>
      </c>
      <c r="H1785" s="237"/>
      <c r="I1785" s="238">
        <f>ROUND(E1785*H1785,2)</f>
        <v>0</v>
      </c>
      <c r="J1785" s="237"/>
      <c r="K1785" s="238">
        <f>ROUND(E1785*J1785,2)</f>
        <v>0</v>
      </c>
      <c r="L1785" s="238">
        <v>21</v>
      </c>
      <c r="M1785" s="238">
        <f>G1785*(1+L1785/100)</f>
        <v>0</v>
      </c>
      <c r="N1785" s="236">
        <v>0</v>
      </c>
      <c r="O1785" s="236">
        <f>ROUND(E1785*N1785,2)</f>
        <v>0</v>
      </c>
      <c r="P1785" s="236">
        <v>0</v>
      </c>
      <c r="Q1785" s="236">
        <f>ROUND(E1785*P1785,2)</f>
        <v>0</v>
      </c>
      <c r="R1785" s="238"/>
      <c r="S1785" s="238" t="s">
        <v>276</v>
      </c>
      <c r="T1785" s="239" t="s">
        <v>277</v>
      </c>
      <c r="U1785" s="222">
        <v>0</v>
      </c>
      <c r="V1785" s="222">
        <f>ROUND(E1785*U1785,2)</f>
        <v>0</v>
      </c>
      <c r="W1785" s="222"/>
      <c r="X1785" s="222" t="s">
        <v>321</v>
      </c>
      <c r="Y1785" s="222" t="s">
        <v>279</v>
      </c>
      <c r="Z1785" s="212"/>
      <c r="AA1785" s="212"/>
      <c r="AB1785" s="212"/>
      <c r="AC1785" s="212"/>
      <c r="AD1785" s="212"/>
      <c r="AE1785" s="212"/>
      <c r="AF1785" s="212"/>
      <c r="AG1785" s="212" t="s">
        <v>322</v>
      </c>
      <c r="AH1785" s="212"/>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2" x14ac:dyDescent="0.2">
      <c r="A1786" s="219"/>
      <c r="B1786" s="220"/>
      <c r="C1786" s="253" t="s">
        <v>1170</v>
      </c>
      <c r="D1786" s="223"/>
      <c r="E1786" s="224"/>
      <c r="F1786" s="222"/>
      <c r="G1786" s="222"/>
      <c r="H1786" s="222"/>
      <c r="I1786" s="222"/>
      <c r="J1786" s="222"/>
      <c r="K1786" s="222"/>
      <c r="L1786" s="222"/>
      <c r="M1786" s="222"/>
      <c r="N1786" s="221"/>
      <c r="O1786" s="221"/>
      <c r="P1786" s="221"/>
      <c r="Q1786" s="221"/>
      <c r="R1786" s="222"/>
      <c r="S1786" s="222"/>
      <c r="T1786" s="222"/>
      <c r="U1786" s="222"/>
      <c r="V1786" s="222"/>
      <c r="W1786" s="222"/>
      <c r="X1786" s="222"/>
      <c r="Y1786" s="222"/>
      <c r="Z1786" s="212"/>
      <c r="AA1786" s="212"/>
      <c r="AB1786" s="212"/>
      <c r="AC1786" s="212"/>
      <c r="AD1786" s="212"/>
      <c r="AE1786" s="212"/>
      <c r="AF1786" s="212"/>
      <c r="AG1786" s="212" t="s">
        <v>302</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3" x14ac:dyDescent="0.2">
      <c r="A1787" s="219"/>
      <c r="B1787" s="220"/>
      <c r="C1787" s="253" t="s">
        <v>303</v>
      </c>
      <c r="D1787" s="223"/>
      <c r="E1787" s="224">
        <v>1</v>
      </c>
      <c r="F1787" s="222"/>
      <c r="G1787" s="222"/>
      <c r="H1787" s="222"/>
      <c r="I1787" s="222"/>
      <c r="J1787" s="222"/>
      <c r="K1787" s="222"/>
      <c r="L1787" s="222"/>
      <c r="M1787" s="222"/>
      <c r="N1787" s="221"/>
      <c r="O1787" s="221"/>
      <c r="P1787" s="221"/>
      <c r="Q1787" s="221"/>
      <c r="R1787" s="222"/>
      <c r="S1787" s="222"/>
      <c r="T1787" s="222"/>
      <c r="U1787" s="222"/>
      <c r="V1787" s="222"/>
      <c r="W1787" s="222"/>
      <c r="X1787" s="222"/>
      <c r="Y1787" s="222"/>
      <c r="Z1787" s="212"/>
      <c r="AA1787" s="212"/>
      <c r="AB1787" s="212"/>
      <c r="AC1787" s="212"/>
      <c r="AD1787" s="212"/>
      <c r="AE1787" s="212"/>
      <c r="AF1787" s="212"/>
      <c r="AG1787" s="212" t="s">
        <v>302</v>
      </c>
      <c r="AH1787" s="212">
        <v>0</v>
      </c>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1" x14ac:dyDescent="0.2">
      <c r="A1788" s="233">
        <v>151</v>
      </c>
      <c r="B1788" s="234" t="s">
        <v>1199</v>
      </c>
      <c r="C1788" s="250" t="s">
        <v>1200</v>
      </c>
      <c r="D1788" s="235" t="s">
        <v>411</v>
      </c>
      <c r="E1788" s="236">
        <v>1</v>
      </c>
      <c r="F1788" s="237"/>
      <c r="G1788" s="238">
        <f>ROUND(E1788*F1788,2)</f>
        <v>0</v>
      </c>
      <c r="H1788" s="237"/>
      <c r="I1788" s="238">
        <f>ROUND(E1788*H1788,2)</f>
        <v>0</v>
      </c>
      <c r="J1788" s="237"/>
      <c r="K1788" s="238">
        <f>ROUND(E1788*J1788,2)</f>
        <v>0</v>
      </c>
      <c r="L1788" s="238">
        <v>21</v>
      </c>
      <c r="M1788" s="238">
        <f>G1788*(1+L1788/100)</f>
        <v>0</v>
      </c>
      <c r="N1788" s="236">
        <v>0</v>
      </c>
      <c r="O1788" s="236">
        <f>ROUND(E1788*N1788,2)</f>
        <v>0</v>
      </c>
      <c r="P1788" s="236">
        <v>0</v>
      </c>
      <c r="Q1788" s="236">
        <f>ROUND(E1788*P1788,2)</f>
        <v>0</v>
      </c>
      <c r="R1788" s="238"/>
      <c r="S1788" s="238" t="s">
        <v>276</v>
      </c>
      <c r="T1788" s="239" t="s">
        <v>277</v>
      </c>
      <c r="U1788" s="222">
        <v>0</v>
      </c>
      <c r="V1788" s="222">
        <f>ROUND(E1788*U1788,2)</f>
        <v>0</v>
      </c>
      <c r="W1788" s="222"/>
      <c r="X1788" s="222" t="s">
        <v>321</v>
      </c>
      <c r="Y1788" s="222" t="s">
        <v>279</v>
      </c>
      <c r="Z1788" s="212"/>
      <c r="AA1788" s="212"/>
      <c r="AB1788" s="212"/>
      <c r="AC1788" s="212"/>
      <c r="AD1788" s="212"/>
      <c r="AE1788" s="212"/>
      <c r="AF1788" s="212"/>
      <c r="AG1788" s="212" t="s">
        <v>322</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outlineLevel="2" x14ac:dyDescent="0.2">
      <c r="A1789" s="219"/>
      <c r="B1789" s="220"/>
      <c r="C1789" s="253" t="s">
        <v>1170</v>
      </c>
      <c r="D1789" s="223"/>
      <c r="E1789" s="224"/>
      <c r="F1789" s="222"/>
      <c r="G1789" s="222"/>
      <c r="H1789" s="222"/>
      <c r="I1789" s="222"/>
      <c r="J1789" s="222"/>
      <c r="K1789" s="222"/>
      <c r="L1789" s="222"/>
      <c r="M1789" s="222"/>
      <c r="N1789" s="221"/>
      <c r="O1789" s="221"/>
      <c r="P1789" s="221"/>
      <c r="Q1789" s="221"/>
      <c r="R1789" s="222"/>
      <c r="S1789" s="222"/>
      <c r="T1789" s="222"/>
      <c r="U1789" s="222"/>
      <c r="V1789" s="222"/>
      <c r="W1789" s="222"/>
      <c r="X1789" s="222"/>
      <c r="Y1789" s="222"/>
      <c r="Z1789" s="212"/>
      <c r="AA1789" s="212"/>
      <c r="AB1789" s="212"/>
      <c r="AC1789" s="212"/>
      <c r="AD1789" s="212"/>
      <c r="AE1789" s="212"/>
      <c r="AF1789" s="212"/>
      <c r="AG1789" s="212" t="s">
        <v>302</v>
      </c>
      <c r="AH1789" s="212">
        <v>0</v>
      </c>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3" x14ac:dyDescent="0.2">
      <c r="A1790" s="219"/>
      <c r="B1790" s="220"/>
      <c r="C1790" s="253" t="s">
        <v>303</v>
      </c>
      <c r="D1790" s="223"/>
      <c r="E1790" s="224">
        <v>1</v>
      </c>
      <c r="F1790" s="222"/>
      <c r="G1790" s="222"/>
      <c r="H1790" s="222"/>
      <c r="I1790" s="222"/>
      <c r="J1790" s="222"/>
      <c r="K1790" s="222"/>
      <c r="L1790" s="222"/>
      <c r="M1790" s="222"/>
      <c r="N1790" s="221"/>
      <c r="O1790" s="221"/>
      <c r="P1790" s="221"/>
      <c r="Q1790" s="221"/>
      <c r="R1790" s="222"/>
      <c r="S1790" s="222"/>
      <c r="T1790" s="222"/>
      <c r="U1790" s="222"/>
      <c r="V1790" s="222"/>
      <c r="W1790" s="222"/>
      <c r="X1790" s="222"/>
      <c r="Y1790" s="222"/>
      <c r="Z1790" s="212"/>
      <c r="AA1790" s="212"/>
      <c r="AB1790" s="212"/>
      <c r="AC1790" s="212"/>
      <c r="AD1790" s="212"/>
      <c r="AE1790" s="212"/>
      <c r="AF1790" s="212"/>
      <c r="AG1790" s="212" t="s">
        <v>302</v>
      </c>
      <c r="AH1790" s="212">
        <v>0</v>
      </c>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1" x14ac:dyDescent="0.2">
      <c r="A1791" s="233">
        <v>152</v>
      </c>
      <c r="B1791" s="234" t="s">
        <v>1201</v>
      </c>
      <c r="C1791" s="250" t="s">
        <v>1184</v>
      </c>
      <c r="D1791" s="235" t="s">
        <v>411</v>
      </c>
      <c r="E1791" s="236">
        <v>1</v>
      </c>
      <c r="F1791" s="237"/>
      <c r="G1791" s="238">
        <f>ROUND(E1791*F1791,2)</f>
        <v>0</v>
      </c>
      <c r="H1791" s="237"/>
      <c r="I1791" s="238">
        <f>ROUND(E1791*H1791,2)</f>
        <v>0</v>
      </c>
      <c r="J1791" s="237"/>
      <c r="K1791" s="238">
        <f>ROUND(E1791*J1791,2)</f>
        <v>0</v>
      </c>
      <c r="L1791" s="238">
        <v>21</v>
      </c>
      <c r="M1791" s="238">
        <f>G1791*(1+L1791/100)</f>
        <v>0</v>
      </c>
      <c r="N1791" s="236">
        <v>0</v>
      </c>
      <c r="O1791" s="236">
        <f>ROUND(E1791*N1791,2)</f>
        <v>0</v>
      </c>
      <c r="P1791" s="236">
        <v>0</v>
      </c>
      <c r="Q1791" s="236">
        <f>ROUND(E1791*P1791,2)</f>
        <v>0</v>
      </c>
      <c r="R1791" s="238"/>
      <c r="S1791" s="238" t="s">
        <v>276</v>
      </c>
      <c r="T1791" s="239" t="s">
        <v>277</v>
      </c>
      <c r="U1791" s="222">
        <v>0</v>
      </c>
      <c r="V1791" s="222">
        <f>ROUND(E1791*U1791,2)</f>
        <v>0</v>
      </c>
      <c r="W1791" s="222"/>
      <c r="X1791" s="222" t="s">
        <v>321</v>
      </c>
      <c r="Y1791" s="222" t="s">
        <v>279</v>
      </c>
      <c r="Z1791" s="212"/>
      <c r="AA1791" s="212"/>
      <c r="AB1791" s="212"/>
      <c r="AC1791" s="212"/>
      <c r="AD1791" s="212"/>
      <c r="AE1791" s="212"/>
      <c r="AF1791" s="212"/>
      <c r="AG1791" s="212" t="s">
        <v>322</v>
      </c>
      <c r="AH1791" s="212"/>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2" x14ac:dyDescent="0.2">
      <c r="A1792" s="219"/>
      <c r="B1792" s="220"/>
      <c r="C1792" s="253" t="s">
        <v>1170</v>
      </c>
      <c r="D1792" s="223"/>
      <c r="E1792" s="224"/>
      <c r="F1792" s="222"/>
      <c r="G1792" s="222"/>
      <c r="H1792" s="222"/>
      <c r="I1792" s="222"/>
      <c r="J1792" s="222"/>
      <c r="K1792" s="222"/>
      <c r="L1792" s="222"/>
      <c r="M1792" s="222"/>
      <c r="N1792" s="221"/>
      <c r="O1792" s="221"/>
      <c r="P1792" s="221"/>
      <c r="Q1792" s="221"/>
      <c r="R1792" s="222"/>
      <c r="S1792" s="222"/>
      <c r="T1792" s="222"/>
      <c r="U1792" s="222"/>
      <c r="V1792" s="222"/>
      <c r="W1792" s="222"/>
      <c r="X1792" s="222"/>
      <c r="Y1792" s="222"/>
      <c r="Z1792" s="212"/>
      <c r="AA1792" s="212"/>
      <c r="AB1792" s="212"/>
      <c r="AC1792" s="212"/>
      <c r="AD1792" s="212"/>
      <c r="AE1792" s="212"/>
      <c r="AF1792" s="212"/>
      <c r="AG1792" s="212" t="s">
        <v>302</v>
      </c>
      <c r="AH1792" s="212">
        <v>0</v>
      </c>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3" x14ac:dyDescent="0.2">
      <c r="A1793" s="219"/>
      <c r="B1793" s="220"/>
      <c r="C1793" s="253" t="s">
        <v>303</v>
      </c>
      <c r="D1793" s="223"/>
      <c r="E1793" s="224">
        <v>1</v>
      </c>
      <c r="F1793" s="222"/>
      <c r="G1793" s="222"/>
      <c r="H1793" s="222"/>
      <c r="I1793" s="222"/>
      <c r="J1793" s="222"/>
      <c r="K1793" s="222"/>
      <c r="L1793" s="222"/>
      <c r="M1793" s="222"/>
      <c r="N1793" s="221"/>
      <c r="O1793" s="221"/>
      <c r="P1793" s="221"/>
      <c r="Q1793" s="221"/>
      <c r="R1793" s="222"/>
      <c r="S1793" s="222"/>
      <c r="T1793" s="222"/>
      <c r="U1793" s="222"/>
      <c r="V1793" s="222"/>
      <c r="W1793" s="222"/>
      <c r="X1793" s="222"/>
      <c r="Y1793" s="222"/>
      <c r="Z1793" s="212"/>
      <c r="AA1793" s="212"/>
      <c r="AB1793" s="212"/>
      <c r="AC1793" s="212"/>
      <c r="AD1793" s="212"/>
      <c r="AE1793" s="212"/>
      <c r="AF1793" s="212"/>
      <c r="AG1793" s="212" t="s">
        <v>302</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1" x14ac:dyDescent="0.2">
      <c r="A1794" s="233">
        <v>153</v>
      </c>
      <c r="B1794" s="234" t="s">
        <v>1202</v>
      </c>
      <c r="C1794" s="250" t="s">
        <v>1203</v>
      </c>
      <c r="D1794" s="235" t="s">
        <v>411</v>
      </c>
      <c r="E1794" s="236">
        <v>1</v>
      </c>
      <c r="F1794" s="237"/>
      <c r="G1794" s="238">
        <f>ROUND(E1794*F1794,2)</f>
        <v>0</v>
      </c>
      <c r="H1794" s="237"/>
      <c r="I1794" s="238">
        <f>ROUND(E1794*H1794,2)</f>
        <v>0</v>
      </c>
      <c r="J1794" s="237"/>
      <c r="K1794" s="238">
        <f>ROUND(E1794*J1794,2)</f>
        <v>0</v>
      </c>
      <c r="L1794" s="238">
        <v>21</v>
      </c>
      <c r="M1794" s="238">
        <f>G1794*(1+L1794/100)</f>
        <v>0</v>
      </c>
      <c r="N1794" s="236">
        <v>0</v>
      </c>
      <c r="O1794" s="236">
        <f>ROUND(E1794*N1794,2)</f>
        <v>0</v>
      </c>
      <c r="P1794" s="236">
        <v>0</v>
      </c>
      <c r="Q1794" s="236">
        <f>ROUND(E1794*P1794,2)</f>
        <v>0</v>
      </c>
      <c r="R1794" s="238"/>
      <c r="S1794" s="238" t="s">
        <v>276</v>
      </c>
      <c r="T1794" s="239" t="s">
        <v>277</v>
      </c>
      <c r="U1794" s="222">
        <v>0</v>
      </c>
      <c r="V1794" s="222">
        <f>ROUND(E1794*U1794,2)</f>
        <v>0</v>
      </c>
      <c r="W1794" s="222"/>
      <c r="X1794" s="222" t="s">
        <v>321</v>
      </c>
      <c r="Y1794" s="222" t="s">
        <v>279</v>
      </c>
      <c r="Z1794" s="212"/>
      <c r="AA1794" s="212"/>
      <c r="AB1794" s="212"/>
      <c r="AC1794" s="212"/>
      <c r="AD1794" s="212"/>
      <c r="AE1794" s="212"/>
      <c r="AF1794" s="212"/>
      <c r="AG1794" s="212" t="s">
        <v>322</v>
      </c>
      <c r="AH1794" s="212"/>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2" x14ac:dyDescent="0.2">
      <c r="A1795" s="219"/>
      <c r="B1795" s="220"/>
      <c r="C1795" s="253" t="s">
        <v>1170</v>
      </c>
      <c r="D1795" s="223"/>
      <c r="E1795" s="224"/>
      <c r="F1795" s="222"/>
      <c r="G1795" s="222"/>
      <c r="H1795" s="222"/>
      <c r="I1795" s="222"/>
      <c r="J1795" s="222"/>
      <c r="K1795" s="222"/>
      <c r="L1795" s="222"/>
      <c r="M1795" s="222"/>
      <c r="N1795" s="221"/>
      <c r="O1795" s="221"/>
      <c r="P1795" s="221"/>
      <c r="Q1795" s="221"/>
      <c r="R1795" s="222"/>
      <c r="S1795" s="222"/>
      <c r="T1795" s="222"/>
      <c r="U1795" s="222"/>
      <c r="V1795" s="222"/>
      <c r="W1795" s="222"/>
      <c r="X1795" s="222"/>
      <c r="Y1795" s="222"/>
      <c r="Z1795" s="212"/>
      <c r="AA1795" s="212"/>
      <c r="AB1795" s="212"/>
      <c r="AC1795" s="212"/>
      <c r="AD1795" s="212"/>
      <c r="AE1795" s="212"/>
      <c r="AF1795" s="212"/>
      <c r="AG1795" s="212" t="s">
        <v>302</v>
      </c>
      <c r="AH1795" s="212">
        <v>0</v>
      </c>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3" x14ac:dyDescent="0.2">
      <c r="A1796" s="219"/>
      <c r="B1796" s="220"/>
      <c r="C1796" s="253" t="s">
        <v>303</v>
      </c>
      <c r="D1796" s="223"/>
      <c r="E1796" s="224">
        <v>1</v>
      </c>
      <c r="F1796" s="222"/>
      <c r="G1796" s="222"/>
      <c r="H1796" s="222"/>
      <c r="I1796" s="222"/>
      <c r="J1796" s="222"/>
      <c r="K1796" s="222"/>
      <c r="L1796" s="222"/>
      <c r="M1796" s="222"/>
      <c r="N1796" s="221"/>
      <c r="O1796" s="221"/>
      <c r="P1796" s="221"/>
      <c r="Q1796" s="221"/>
      <c r="R1796" s="222"/>
      <c r="S1796" s="222"/>
      <c r="T1796" s="222"/>
      <c r="U1796" s="222"/>
      <c r="V1796" s="222"/>
      <c r="W1796" s="222"/>
      <c r="X1796" s="222"/>
      <c r="Y1796" s="222"/>
      <c r="Z1796" s="212"/>
      <c r="AA1796" s="212"/>
      <c r="AB1796" s="212"/>
      <c r="AC1796" s="212"/>
      <c r="AD1796" s="212"/>
      <c r="AE1796" s="212"/>
      <c r="AF1796" s="212"/>
      <c r="AG1796" s="212" t="s">
        <v>302</v>
      </c>
      <c r="AH1796" s="212">
        <v>0</v>
      </c>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1" x14ac:dyDescent="0.2">
      <c r="A1797" s="233">
        <v>154</v>
      </c>
      <c r="B1797" s="234" t="s">
        <v>1204</v>
      </c>
      <c r="C1797" s="250" t="s">
        <v>1184</v>
      </c>
      <c r="D1797" s="235" t="s">
        <v>411</v>
      </c>
      <c r="E1797" s="236">
        <v>1</v>
      </c>
      <c r="F1797" s="237"/>
      <c r="G1797" s="238">
        <f>ROUND(E1797*F1797,2)</f>
        <v>0</v>
      </c>
      <c r="H1797" s="237"/>
      <c r="I1797" s="238">
        <f>ROUND(E1797*H1797,2)</f>
        <v>0</v>
      </c>
      <c r="J1797" s="237"/>
      <c r="K1797" s="238">
        <f>ROUND(E1797*J1797,2)</f>
        <v>0</v>
      </c>
      <c r="L1797" s="238">
        <v>21</v>
      </c>
      <c r="M1797" s="238">
        <f>G1797*(1+L1797/100)</f>
        <v>0</v>
      </c>
      <c r="N1797" s="236">
        <v>0</v>
      </c>
      <c r="O1797" s="236">
        <f>ROUND(E1797*N1797,2)</f>
        <v>0</v>
      </c>
      <c r="P1797" s="236">
        <v>0</v>
      </c>
      <c r="Q1797" s="236">
        <f>ROUND(E1797*P1797,2)</f>
        <v>0</v>
      </c>
      <c r="R1797" s="238"/>
      <c r="S1797" s="238" t="s">
        <v>276</v>
      </c>
      <c r="T1797" s="239" t="s">
        <v>277</v>
      </c>
      <c r="U1797" s="222">
        <v>0</v>
      </c>
      <c r="V1797" s="222">
        <f>ROUND(E1797*U1797,2)</f>
        <v>0</v>
      </c>
      <c r="W1797" s="222"/>
      <c r="X1797" s="222" t="s">
        <v>321</v>
      </c>
      <c r="Y1797" s="222" t="s">
        <v>279</v>
      </c>
      <c r="Z1797" s="212"/>
      <c r="AA1797" s="212"/>
      <c r="AB1797" s="212"/>
      <c r="AC1797" s="212"/>
      <c r="AD1797" s="212"/>
      <c r="AE1797" s="212"/>
      <c r="AF1797" s="212"/>
      <c r="AG1797" s="212" t="s">
        <v>322</v>
      </c>
      <c r="AH1797" s="212"/>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2" x14ac:dyDescent="0.2">
      <c r="A1798" s="219"/>
      <c r="B1798" s="220"/>
      <c r="C1798" s="253" t="s">
        <v>1170</v>
      </c>
      <c r="D1798" s="223"/>
      <c r="E1798" s="224"/>
      <c r="F1798" s="222"/>
      <c r="G1798" s="222"/>
      <c r="H1798" s="222"/>
      <c r="I1798" s="222"/>
      <c r="J1798" s="222"/>
      <c r="K1798" s="222"/>
      <c r="L1798" s="222"/>
      <c r="M1798" s="222"/>
      <c r="N1798" s="221"/>
      <c r="O1798" s="221"/>
      <c r="P1798" s="221"/>
      <c r="Q1798" s="221"/>
      <c r="R1798" s="222"/>
      <c r="S1798" s="222"/>
      <c r="T1798" s="222"/>
      <c r="U1798" s="222"/>
      <c r="V1798" s="222"/>
      <c r="W1798" s="222"/>
      <c r="X1798" s="222"/>
      <c r="Y1798" s="222"/>
      <c r="Z1798" s="212"/>
      <c r="AA1798" s="212"/>
      <c r="AB1798" s="212"/>
      <c r="AC1798" s="212"/>
      <c r="AD1798" s="212"/>
      <c r="AE1798" s="212"/>
      <c r="AF1798" s="212"/>
      <c r="AG1798" s="212" t="s">
        <v>302</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3" x14ac:dyDescent="0.2">
      <c r="A1799" s="219"/>
      <c r="B1799" s="220"/>
      <c r="C1799" s="253" t="s">
        <v>303</v>
      </c>
      <c r="D1799" s="223"/>
      <c r="E1799" s="224">
        <v>1</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22"/>
      <c r="Z1799" s="212"/>
      <c r="AA1799" s="212"/>
      <c r="AB1799" s="212"/>
      <c r="AC1799" s="212"/>
      <c r="AD1799" s="212"/>
      <c r="AE1799" s="212"/>
      <c r="AF1799" s="212"/>
      <c r="AG1799" s="212" t="s">
        <v>302</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1" x14ac:dyDescent="0.2">
      <c r="A1800" s="233">
        <v>155</v>
      </c>
      <c r="B1800" s="234" t="s">
        <v>1205</v>
      </c>
      <c r="C1800" s="250" t="s">
        <v>1200</v>
      </c>
      <c r="D1800" s="235" t="s">
        <v>411</v>
      </c>
      <c r="E1800" s="236">
        <v>1</v>
      </c>
      <c r="F1800" s="237"/>
      <c r="G1800" s="238">
        <f>ROUND(E1800*F1800,2)</f>
        <v>0</v>
      </c>
      <c r="H1800" s="237"/>
      <c r="I1800" s="238">
        <f>ROUND(E1800*H1800,2)</f>
        <v>0</v>
      </c>
      <c r="J1800" s="237"/>
      <c r="K1800" s="238">
        <f>ROUND(E1800*J1800,2)</f>
        <v>0</v>
      </c>
      <c r="L1800" s="238">
        <v>21</v>
      </c>
      <c r="M1800" s="238">
        <f>G1800*(1+L1800/100)</f>
        <v>0</v>
      </c>
      <c r="N1800" s="236">
        <v>0</v>
      </c>
      <c r="O1800" s="236">
        <f>ROUND(E1800*N1800,2)</f>
        <v>0</v>
      </c>
      <c r="P1800" s="236">
        <v>0</v>
      </c>
      <c r="Q1800" s="236">
        <f>ROUND(E1800*P1800,2)</f>
        <v>0</v>
      </c>
      <c r="R1800" s="238"/>
      <c r="S1800" s="238" t="s">
        <v>276</v>
      </c>
      <c r="T1800" s="239" t="s">
        <v>277</v>
      </c>
      <c r="U1800" s="222">
        <v>0</v>
      </c>
      <c r="V1800" s="222">
        <f>ROUND(E1800*U1800,2)</f>
        <v>0</v>
      </c>
      <c r="W1800" s="222"/>
      <c r="X1800" s="222" t="s">
        <v>321</v>
      </c>
      <c r="Y1800" s="222" t="s">
        <v>279</v>
      </c>
      <c r="Z1800" s="212"/>
      <c r="AA1800" s="212"/>
      <c r="AB1800" s="212"/>
      <c r="AC1800" s="212"/>
      <c r="AD1800" s="212"/>
      <c r="AE1800" s="212"/>
      <c r="AF1800" s="212"/>
      <c r="AG1800" s="212" t="s">
        <v>322</v>
      </c>
      <c r="AH1800" s="212"/>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2" x14ac:dyDescent="0.2">
      <c r="A1801" s="219"/>
      <c r="B1801" s="220"/>
      <c r="C1801" s="253" t="s">
        <v>1170</v>
      </c>
      <c r="D1801" s="223"/>
      <c r="E1801" s="224"/>
      <c r="F1801" s="222"/>
      <c r="G1801" s="222"/>
      <c r="H1801" s="222"/>
      <c r="I1801" s="222"/>
      <c r="J1801" s="222"/>
      <c r="K1801" s="222"/>
      <c r="L1801" s="222"/>
      <c r="M1801" s="222"/>
      <c r="N1801" s="221"/>
      <c r="O1801" s="221"/>
      <c r="P1801" s="221"/>
      <c r="Q1801" s="221"/>
      <c r="R1801" s="222"/>
      <c r="S1801" s="222"/>
      <c r="T1801" s="222"/>
      <c r="U1801" s="222"/>
      <c r="V1801" s="222"/>
      <c r="W1801" s="222"/>
      <c r="X1801" s="222"/>
      <c r="Y1801" s="222"/>
      <c r="Z1801" s="212"/>
      <c r="AA1801" s="212"/>
      <c r="AB1801" s="212"/>
      <c r="AC1801" s="212"/>
      <c r="AD1801" s="212"/>
      <c r="AE1801" s="212"/>
      <c r="AF1801" s="212"/>
      <c r="AG1801" s="212" t="s">
        <v>302</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53" t="s">
        <v>303</v>
      </c>
      <c r="D1802" s="223"/>
      <c r="E1802" s="224">
        <v>1</v>
      </c>
      <c r="F1802" s="222"/>
      <c r="G1802" s="222"/>
      <c r="H1802" s="222"/>
      <c r="I1802" s="222"/>
      <c r="J1802" s="222"/>
      <c r="K1802" s="222"/>
      <c r="L1802" s="222"/>
      <c r="M1802" s="222"/>
      <c r="N1802" s="221"/>
      <c r="O1802" s="221"/>
      <c r="P1802" s="221"/>
      <c r="Q1802" s="221"/>
      <c r="R1802" s="222"/>
      <c r="S1802" s="222"/>
      <c r="T1802" s="222"/>
      <c r="U1802" s="222"/>
      <c r="V1802" s="222"/>
      <c r="W1802" s="222"/>
      <c r="X1802" s="222"/>
      <c r="Y1802" s="222"/>
      <c r="Z1802" s="212"/>
      <c r="AA1802" s="212"/>
      <c r="AB1802" s="212"/>
      <c r="AC1802" s="212"/>
      <c r="AD1802" s="212"/>
      <c r="AE1802" s="212"/>
      <c r="AF1802" s="212"/>
      <c r="AG1802" s="212" t="s">
        <v>302</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1" x14ac:dyDescent="0.2">
      <c r="A1803" s="233">
        <v>156</v>
      </c>
      <c r="B1803" s="234" t="s">
        <v>1206</v>
      </c>
      <c r="C1803" s="250" t="s">
        <v>1198</v>
      </c>
      <c r="D1803" s="235" t="s">
        <v>411</v>
      </c>
      <c r="E1803" s="236">
        <v>1</v>
      </c>
      <c r="F1803" s="237"/>
      <c r="G1803" s="238">
        <f>ROUND(E1803*F1803,2)</f>
        <v>0</v>
      </c>
      <c r="H1803" s="237"/>
      <c r="I1803" s="238">
        <f>ROUND(E1803*H1803,2)</f>
        <v>0</v>
      </c>
      <c r="J1803" s="237"/>
      <c r="K1803" s="238">
        <f>ROUND(E1803*J1803,2)</f>
        <v>0</v>
      </c>
      <c r="L1803" s="238">
        <v>21</v>
      </c>
      <c r="M1803" s="238">
        <f>G1803*(1+L1803/100)</f>
        <v>0</v>
      </c>
      <c r="N1803" s="236">
        <v>0</v>
      </c>
      <c r="O1803" s="236">
        <f>ROUND(E1803*N1803,2)</f>
        <v>0</v>
      </c>
      <c r="P1803" s="236">
        <v>0</v>
      </c>
      <c r="Q1803" s="236">
        <f>ROUND(E1803*P1803,2)</f>
        <v>0</v>
      </c>
      <c r="R1803" s="238"/>
      <c r="S1803" s="238" t="s">
        <v>276</v>
      </c>
      <c r="T1803" s="239" t="s">
        <v>277</v>
      </c>
      <c r="U1803" s="222">
        <v>0</v>
      </c>
      <c r="V1803" s="222">
        <f>ROUND(E1803*U1803,2)</f>
        <v>0</v>
      </c>
      <c r="W1803" s="222"/>
      <c r="X1803" s="222" t="s">
        <v>321</v>
      </c>
      <c r="Y1803" s="222" t="s">
        <v>279</v>
      </c>
      <c r="Z1803" s="212"/>
      <c r="AA1803" s="212"/>
      <c r="AB1803" s="212"/>
      <c r="AC1803" s="212"/>
      <c r="AD1803" s="212"/>
      <c r="AE1803" s="212"/>
      <c r="AF1803" s="212"/>
      <c r="AG1803" s="212" t="s">
        <v>322</v>
      </c>
      <c r="AH1803" s="212"/>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2" x14ac:dyDescent="0.2">
      <c r="A1804" s="219"/>
      <c r="B1804" s="220"/>
      <c r="C1804" s="253" t="s">
        <v>1170</v>
      </c>
      <c r="D1804" s="223"/>
      <c r="E1804" s="224"/>
      <c r="F1804" s="222"/>
      <c r="G1804" s="222"/>
      <c r="H1804" s="222"/>
      <c r="I1804" s="222"/>
      <c r="J1804" s="222"/>
      <c r="K1804" s="222"/>
      <c r="L1804" s="222"/>
      <c r="M1804" s="222"/>
      <c r="N1804" s="221"/>
      <c r="O1804" s="221"/>
      <c r="P1804" s="221"/>
      <c r="Q1804" s="221"/>
      <c r="R1804" s="222"/>
      <c r="S1804" s="222"/>
      <c r="T1804" s="222"/>
      <c r="U1804" s="222"/>
      <c r="V1804" s="222"/>
      <c r="W1804" s="222"/>
      <c r="X1804" s="222"/>
      <c r="Y1804" s="222"/>
      <c r="Z1804" s="212"/>
      <c r="AA1804" s="212"/>
      <c r="AB1804" s="212"/>
      <c r="AC1804" s="212"/>
      <c r="AD1804" s="212"/>
      <c r="AE1804" s="212"/>
      <c r="AF1804" s="212"/>
      <c r="AG1804" s="212" t="s">
        <v>302</v>
      </c>
      <c r="AH1804" s="212">
        <v>0</v>
      </c>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3" x14ac:dyDescent="0.2">
      <c r="A1805" s="219"/>
      <c r="B1805" s="220"/>
      <c r="C1805" s="253" t="s">
        <v>303</v>
      </c>
      <c r="D1805" s="223"/>
      <c r="E1805" s="224">
        <v>1</v>
      </c>
      <c r="F1805" s="222"/>
      <c r="G1805" s="222"/>
      <c r="H1805" s="222"/>
      <c r="I1805" s="222"/>
      <c r="J1805" s="222"/>
      <c r="K1805" s="222"/>
      <c r="L1805" s="222"/>
      <c r="M1805" s="222"/>
      <c r="N1805" s="221"/>
      <c r="O1805" s="221"/>
      <c r="P1805" s="221"/>
      <c r="Q1805" s="221"/>
      <c r="R1805" s="222"/>
      <c r="S1805" s="222"/>
      <c r="T1805" s="222"/>
      <c r="U1805" s="222"/>
      <c r="V1805" s="222"/>
      <c r="W1805" s="222"/>
      <c r="X1805" s="222"/>
      <c r="Y1805" s="222"/>
      <c r="Z1805" s="212"/>
      <c r="AA1805" s="212"/>
      <c r="AB1805" s="212"/>
      <c r="AC1805" s="212"/>
      <c r="AD1805" s="212"/>
      <c r="AE1805" s="212"/>
      <c r="AF1805" s="212"/>
      <c r="AG1805" s="212" t="s">
        <v>302</v>
      </c>
      <c r="AH1805" s="212">
        <v>0</v>
      </c>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1" x14ac:dyDescent="0.2">
      <c r="A1806" s="233">
        <v>157</v>
      </c>
      <c r="B1806" s="234" t="s">
        <v>1207</v>
      </c>
      <c r="C1806" s="250" t="s">
        <v>1196</v>
      </c>
      <c r="D1806" s="235" t="s">
        <v>411</v>
      </c>
      <c r="E1806" s="236">
        <v>1</v>
      </c>
      <c r="F1806" s="237"/>
      <c r="G1806" s="238">
        <f>ROUND(E1806*F1806,2)</f>
        <v>0</v>
      </c>
      <c r="H1806" s="237"/>
      <c r="I1806" s="238">
        <f>ROUND(E1806*H1806,2)</f>
        <v>0</v>
      </c>
      <c r="J1806" s="237"/>
      <c r="K1806" s="238">
        <f>ROUND(E1806*J1806,2)</f>
        <v>0</v>
      </c>
      <c r="L1806" s="238">
        <v>21</v>
      </c>
      <c r="M1806" s="238">
        <f>G1806*(1+L1806/100)</f>
        <v>0</v>
      </c>
      <c r="N1806" s="236">
        <v>0</v>
      </c>
      <c r="O1806" s="236">
        <f>ROUND(E1806*N1806,2)</f>
        <v>0</v>
      </c>
      <c r="P1806" s="236">
        <v>0</v>
      </c>
      <c r="Q1806" s="236">
        <f>ROUND(E1806*P1806,2)</f>
        <v>0</v>
      </c>
      <c r="R1806" s="238"/>
      <c r="S1806" s="238" t="s">
        <v>276</v>
      </c>
      <c r="T1806" s="239" t="s">
        <v>277</v>
      </c>
      <c r="U1806" s="222">
        <v>0</v>
      </c>
      <c r="V1806" s="222">
        <f>ROUND(E1806*U1806,2)</f>
        <v>0</v>
      </c>
      <c r="W1806" s="222"/>
      <c r="X1806" s="222" t="s">
        <v>321</v>
      </c>
      <c r="Y1806" s="222" t="s">
        <v>279</v>
      </c>
      <c r="Z1806" s="212"/>
      <c r="AA1806" s="212"/>
      <c r="AB1806" s="212"/>
      <c r="AC1806" s="212"/>
      <c r="AD1806" s="212"/>
      <c r="AE1806" s="212"/>
      <c r="AF1806" s="212"/>
      <c r="AG1806" s="212" t="s">
        <v>322</v>
      </c>
      <c r="AH1806" s="212"/>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2" x14ac:dyDescent="0.2">
      <c r="A1807" s="219"/>
      <c r="B1807" s="220"/>
      <c r="C1807" s="253" t="s">
        <v>1170</v>
      </c>
      <c r="D1807" s="223"/>
      <c r="E1807" s="224"/>
      <c r="F1807" s="222"/>
      <c r="G1807" s="222"/>
      <c r="H1807" s="222"/>
      <c r="I1807" s="222"/>
      <c r="J1807" s="222"/>
      <c r="K1807" s="222"/>
      <c r="L1807" s="222"/>
      <c r="M1807" s="222"/>
      <c r="N1807" s="221"/>
      <c r="O1807" s="221"/>
      <c r="P1807" s="221"/>
      <c r="Q1807" s="221"/>
      <c r="R1807" s="222"/>
      <c r="S1807" s="222"/>
      <c r="T1807" s="222"/>
      <c r="U1807" s="222"/>
      <c r="V1807" s="222"/>
      <c r="W1807" s="222"/>
      <c r="X1807" s="222"/>
      <c r="Y1807" s="222"/>
      <c r="Z1807" s="212"/>
      <c r="AA1807" s="212"/>
      <c r="AB1807" s="212"/>
      <c r="AC1807" s="212"/>
      <c r="AD1807" s="212"/>
      <c r="AE1807" s="212"/>
      <c r="AF1807" s="212"/>
      <c r="AG1807" s="212" t="s">
        <v>302</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53" t="s">
        <v>303</v>
      </c>
      <c r="D1808" s="223"/>
      <c r="E1808" s="224">
        <v>1</v>
      </c>
      <c r="F1808" s="222"/>
      <c r="G1808" s="222"/>
      <c r="H1808" s="222"/>
      <c r="I1808" s="222"/>
      <c r="J1808" s="222"/>
      <c r="K1808" s="222"/>
      <c r="L1808" s="222"/>
      <c r="M1808" s="222"/>
      <c r="N1808" s="221"/>
      <c r="O1808" s="221"/>
      <c r="P1808" s="221"/>
      <c r="Q1808" s="221"/>
      <c r="R1808" s="222"/>
      <c r="S1808" s="222"/>
      <c r="T1808" s="222"/>
      <c r="U1808" s="222"/>
      <c r="V1808" s="222"/>
      <c r="W1808" s="222"/>
      <c r="X1808" s="222"/>
      <c r="Y1808" s="222"/>
      <c r="Z1808" s="212"/>
      <c r="AA1808" s="212"/>
      <c r="AB1808" s="212"/>
      <c r="AC1808" s="212"/>
      <c r="AD1808" s="212"/>
      <c r="AE1808" s="212"/>
      <c r="AF1808" s="212"/>
      <c r="AG1808" s="212" t="s">
        <v>302</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outlineLevel="1" x14ac:dyDescent="0.2">
      <c r="A1809" s="233">
        <v>158</v>
      </c>
      <c r="B1809" s="234" t="s">
        <v>1208</v>
      </c>
      <c r="C1809" s="250" t="s">
        <v>1194</v>
      </c>
      <c r="D1809" s="235" t="s">
        <v>411</v>
      </c>
      <c r="E1809" s="236">
        <v>1</v>
      </c>
      <c r="F1809" s="237"/>
      <c r="G1809" s="238">
        <f>ROUND(E1809*F1809,2)</f>
        <v>0</v>
      </c>
      <c r="H1809" s="237"/>
      <c r="I1809" s="238">
        <f>ROUND(E1809*H1809,2)</f>
        <v>0</v>
      </c>
      <c r="J1809" s="237"/>
      <c r="K1809" s="238">
        <f>ROUND(E1809*J1809,2)</f>
        <v>0</v>
      </c>
      <c r="L1809" s="238">
        <v>21</v>
      </c>
      <c r="M1809" s="238">
        <f>G1809*(1+L1809/100)</f>
        <v>0</v>
      </c>
      <c r="N1809" s="236">
        <v>0</v>
      </c>
      <c r="O1809" s="236">
        <f>ROUND(E1809*N1809,2)</f>
        <v>0</v>
      </c>
      <c r="P1809" s="236">
        <v>0</v>
      </c>
      <c r="Q1809" s="236">
        <f>ROUND(E1809*P1809,2)</f>
        <v>0</v>
      </c>
      <c r="R1809" s="238"/>
      <c r="S1809" s="238" t="s">
        <v>276</v>
      </c>
      <c r="T1809" s="239" t="s">
        <v>277</v>
      </c>
      <c r="U1809" s="222">
        <v>0</v>
      </c>
      <c r="V1809" s="222">
        <f>ROUND(E1809*U1809,2)</f>
        <v>0</v>
      </c>
      <c r="W1809" s="222"/>
      <c r="X1809" s="222" t="s">
        <v>321</v>
      </c>
      <c r="Y1809" s="222" t="s">
        <v>279</v>
      </c>
      <c r="Z1809" s="212"/>
      <c r="AA1809" s="212"/>
      <c r="AB1809" s="212"/>
      <c r="AC1809" s="212"/>
      <c r="AD1809" s="212"/>
      <c r="AE1809" s="212"/>
      <c r="AF1809" s="212"/>
      <c r="AG1809" s="212" t="s">
        <v>322</v>
      </c>
      <c r="AH1809" s="212"/>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2" x14ac:dyDescent="0.2">
      <c r="A1810" s="219"/>
      <c r="B1810" s="220"/>
      <c r="C1810" s="253" t="s">
        <v>1170</v>
      </c>
      <c r="D1810" s="223"/>
      <c r="E1810" s="224"/>
      <c r="F1810" s="222"/>
      <c r="G1810" s="222"/>
      <c r="H1810" s="222"/>
      <c r="I1810" s="222"/>
      <c r="J1810" s="222"/>
      <c r="K1810" s="222"/>
      <c r="L1810" s="222"/>
      <c r="M1810" s="222"/>
      <c r="N1810" s="221"/>
      <c r="O1810" s="221"/>
      <c r="P1810" s="221"/>
      <c r="Q1810" s="221"/>
      <c r="R1810" s="222"/>
      <c r="S1810" s="222"/>
      <c r="T1810" s="222"/>
      <c r="U1810" s="222"/>
      <c r="V1810" s="222"/>
      <c r="W1810" s="222"/>
      <c r="X1810" s="222"/>
      <c r="Y1810" s="222"/>
      <c r="Z1810" s="212"/>
      <c r="AA1810" s="212"/>
      <c r="AB1810" s="212"/>
      <c r="AC1810" s="212"/>
      <c r="AD1810" s="212"/>
      <c r="AE1810" s="212"/>
      <c r="AF1810" s="212"/>
      <c r="AG1810" s="212" t="s">
        <v>302</v>
      </c>
      <c r="AH1810" s="212">
        <v>0</v>
      </c>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3" x14ac:dyDescent="0.2">
      <c r="A1811" s="219"/>
      <c r="B1811" s="220"/>
      <c r="C1811" s="253" t="s">
        <v>303</v>
      </c>
      <c r="D1811" s="223"/>
      <c r="E1811" s="224">
        <v>1</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22"/>
      <c r="Z1811" s="212"/>
      <c r="AA1811" s="212"/>
      <c r="AB1811" s="212"/>
      <c r="AC1811" s="212"/>
      <c r="AD1811" s="212"/>
      <c r="AE1811" s="212"/>
      <c r="AF1811" s="212"/>
      <c r="AG1811" s="212" t="s">
        <v>302</v>
      </c>
      <c r="AH1811" s="212">
        <v>0</v>
      </c>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x14ac:dyDescent="0.2">
      <c r="A1812" s="226" t="s">
        <v>271</v>
      </c>
      <c r="B1812" s="227" t="s">
        <v>192</v>
      </c>
      <c r="C1812" s="249" t="s">
        <v>193</v>
      </c>
      <c r="D1812" s="228"/>
      <c r="E1812" s="229"/>
      <c r="F1812" s="230"/>
      <c r="G1812" s="230">
        <f>SUMIF(AG1813:AG1922,"&lt;&gt;NOR",G1813:G1922)</f>
        <v>0</v>
      </c>
      <c r="H1812" s="230"/>
      <c r="I1812" s="230">
        <f>SUM(I1813:I1922)</f>
        <v>0</v>
      </c>
      <c r="J1812" s="230"/>
      <c r="K1812" s="230">
        <f>SUM(K1813:K1922)</f>
        <v>0</v>
      </c>
      <c r="L1812" s="230"/>
      <c r="M1812" s="230">
        <f>SUM(M1813:M1922)</f>
        <v>0</v>
      </c>
      <c r="N1812" s="229"/>
      <c r="O1812" s="229">
        <f>SUM(O1813:O1922)</f>
        <v>7.5799999999999992</v>
      </c>
      <c r="P1812" s="229"/>
      <c r="Q1812" s="229">
        <f>SUM(Q1813:Q1922)</f>
        <v>0</v>
      </c>
      <c r="R1812" s="230"/>
      <c r="S1812" s="230"/>
      <c r="T1812" s="231"/>
      <c r="U1812" s="225"/>
      <c r="V1812" s="225">
        <f>SUM(V1813:V1922)</f>
        <v>1185.7700000000002</v>
      </c>
      <c r="W1812" s="225"/>
      <c r="X1812" s="225"/>
      <c r="Y1812" s="225"/>
      <c r="AG1812" t="s">
        <v>272</v>
      </c>
    </row>
    <row r="1813" spans="1:60" ht="33.75" outlineLevel="1" x14ac:dyDescent="0.2">
      <c r="A1813" s="233">
        <v>159</v>
      </c>
      <c r="B1813" s="234" t="s">
        <v>1209</v>
      </c>
      <c r="C1813" s="250" t="s">
        <v>1210</v>
      </c>
      <c r="D1813" s="235" t="s">
        <v>376</v>
      </c>
      <c r="E1813" s="236">
        <v>787.1</v>
      </c>
      <c r="F1813" s="237"/>
      <c r="G1813" s="238">
        <f>ROUND(E1813*F1813,2)</f>
        <v>0</v>
      </c>
      <c r="H1813" s="237"/>
      <c r="I1813" s="238">
        <f>ROUND(E1813*H1813,2)</f>
        <v>0</v>
      </c>
      <c r="J1813" s="237"/>
      <c r="K1813" s="238">
        <f>ROUND(E1813*J1813,2)</f>
        <v>0</v>
      </c>
      <c r="L1813" s="238">
        <v>21</v>
      </c>
      <c r="M1813" s="238">
        <f>G1813*(1+L1813/100)</f>
        <v>0</v>
      </c>
      <c r="N1813" s="236">
        <v>6.7299999999999999E-3</v>
      </c>
      <c r="O1813" s="236">
        <f>ROUND(E1813*N1813,2)</f>
        <v>5.3</v>
      </c>
      <c r="P1813" s="236">
        <v>0</v>
      </c>
      <c r="Q1813" s="236">
        <f>ROUND(E1813*P1813,2)</f>
        <v>0</v>
      </c>
      <c r="R1813" s="238" t="s">
        <v>1211</v>
      </c>
      <c r="S1813" s="238" t="s">
        <v>285</v>
      </c>
      <c r="T1813" s="239" t="s">
        <v>320</v>
      </c>
      <c r="U1813" s="222">
        <v>1.2765</v>
      </c>
      <c r="V1813" s="222">
        <f>ROUND(E1813*U1813,2)</f>
        <v>1004.73</v>
      </c>
      <c r="W1813" s="222"/>
      <c r="X1813" s="222" t="s">
        <v>321</v>
      </c>
      <c r="Y1813" s="222" t="s">
        <v>279</v>
      </c>
      <c r="Z1813" s="212"/>
      <c r="AA1813" s="212"/>
      <c r="AB1813" s="212"/>
      <c r="AC1813" s="212"/>
      <c r="AD1813" s="212"/>
      <c r="AE1813" s="212"/>
      <c r="AF1813" s="212"/>
      <c r="AG1813" s="212" t="s">
        <v>960</v>
      </c>
      <c r="AH1813" s="212"/>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2" x14ac:dyDescent="0.2">
      <c r="A1814" s="219"/>
      <c r="B1814" s="220"/>
      <c r="C1814" s="262" t="s">
        <v>1212</v>
      </c>
      <c r="D1814" s="259"/>
      <c r="E1814" s="259"/>
      <c r="F1814" s="259"/>
      <c r="G1814" s="259"/>
      <c r="H1814" s="222"/>
      <c r="I1814" s="222"/>
      <c r="J1814" s="222"/>
      <c r="K1814" s="222"/>
      <c r="L1814" s="222"/>
      <c r="M1814" s="222"/>
      <c r="N1814" s="221"/>
      <c r="O1814" s="221"/>
      <c r="P1814" s="221"/>
      <c r="Q1814" s="221"/>
      <c r="R1814" s="222"/>
      <c r="S1814" s="222"/>
      <c r="T1814" s="222"/>
      <c r="U1814" s="222"/>
      <c r="V1814" s="222"/>
      <c r="W1814" s="222"/>
      <c r="X1814" s="222"/>
      <c r="Y1814" s="222"/>
      <c r="Z1814" s="212"/>
      <c r="AA1814" s="212"/>
      <c r="AB1814" s="212"/>
      <c r="AC1814" s="212"/>
      <c r="AD1814" s="212"/>
      <c r="AE1814" s="212"/>
      <c r="AF1814" s="212"/>
      <c r="AG1814" s="212" t="s">
        <v>324</v>
      </c>
      <c r="AH1814" s="212"/>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2" x14ac:dyDescent="0.2">
      <c r="A1815" s="219"/>
      <c r="B1815" s="220"/>
      <c r="C1815" s="266" t="s">
        <v>1213</v>
      </c>
      <c r="D1815" s="261"/>
      <c r="E1815" s="261"/>
      <c r="F1815" s="261"/>
      <c r="G1815" s="261"/>
      <c r="H1815" s="222"/>
      <c r="I1815" s="222"/>
      <c r="J1815" s="222"/>
      <c r="K1815" s="222"/>
      <c r="L1815" s="222"/>
      <c r="M1815" s="222"/>
      <c r="N1815" s="221"/>
      <c r="O1815" s="221"/>
      <c r="P1815" s="221"/>
      <c r="Q1815" s="221"/>
      <c r="R1815" s="222"/>
      <c r="S1815" s="222"/>
      <c r="T1815" s="222"/>
      <c r="U1815" s="222"/>
      <c r="V1815" s="222"/>
      <c r="W1815" s="222"/>
      <c r="X1815" s="222"/>
      <c r="Y1815" s="222"/>
      <c r="Z1815" s="212"/>
      <c r="AA1815" s="212"/>
      <c r="AB1815" s="212"/>
      <c r="AC1815" s="212"/>
      <c r="AD1815" s="212"/>
      <c r="AE1815" s="212"/>
      <c r="AF1815" s="212"/>
      <c r="AG1815" s="212" t="s">
        <v>282</v>
      </c>
      <c r="AH1815" s="212"/>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2" x14ac:dyDescent="0.2">
      <c r="A1816" s="219"/>
      <c r="B1816" s="220"/>
      <c r="C1816" s="253" t="s">
        <v>1095</v>
      </c>
      <c r="D1816" s="223"/>
      <c r="E1816" s="224"/>
      <c r="F1816" s="222"/>
      <c r="G1816" s="222"/>
      <c r="H1816" s="222"/>
      <c r="I1816" s="222"/>
      <c r="J1816" s="222"/>
      <c r="K1816" s="222"/>
      <c r="L1816" s="222"/>
      <c r="M1816" s="222"/>
      <c r="N1816" s="221"/>
      <c r="O1816" s="221"/>
      <c r="P1816" s="221"/>
      <c r="Q1816" s="221"/>
      <c r="R1816" s="222"/>
      <c r="S1816" s="222"/>
      <c r="T1816" s="222"/>
      <c r="U1816" s="222"/>
      <c r="V1816" s="222"/>
      <c r="W1816" s="222"/>
      <c r="X1816" s="222"/>
      <c r="Y1816" s="222"/>
      <c r="Z1816" s="212"/>
      <c r="AA1816" s="212"/>
      <c r="AB1816" s="212"/>
      <c r="AC1816" s="212"/>
      <c r="AD1816" s="212"/>
      <c r="AE1816" s="212"/>
      <c r="AF1816" s="212"/>
      <c r="AG1816" s="212" t="s">
        <v>302</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outlineLevel="3" x14ac:dyDescent="0.2">
      <c r="A1817" s="219"/>
      <c r="B1817" s="220"/>
      <c r="C1817" s="253" t="s">
        <v>548</v>
      </c>
      <c r="D1817" s="223"/>
      <c r="E1817" s="224"/>
      <c r="F1817" s="222"/>
      <c r="G1817" s="222"/>
      <c r="H1817" s="222"/>
      <c r="I1817" s="222"/>
      <c r="J1817" s="222"/>
      <c r="K1817" s="222"/>
      <c r="L1817" s="222"/>
      <c r="M1817" s="222"/>
      <c r="N1817" s="221"/>
      <c r="O1817" s="221"/>
      <c r="P1817" s="221"/>
      <c r="Q1817" s="221"/>
      <c r="R1817" s="222"/>
      <c r="S1817" s="222"/>
      <c r="T1817" s="222"/>
      <c r="U1817" s="222"/>
      <c r="V1817" s="222"/>
      <c r="W1817" s="222"/>
      <c r="X1817" s="222"/>
      <c r="Y1817" s="222"/>
      <c r="Z1817" s="212"/>
      <c r="AA1817" s="212"/>
      <c r="AB1817" s="212"/>
      <c r="AC1817" s="212"/>
      <c r="AD1817" s="212"/>
      <c r="AE1817" s="212"/>
      <c r="AF1817" s="212"/>
      <c r="AG1817" s="212" t="s">
        <v>302</v>
      </c>
      <c r="AH1817" s="212">
        <v>0</v>
      </c>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3" x14ac:dyDescent="0.2">
      <c r="A1818" s="219"/>
      <c r="B1818" s="220"/>
      <c r="C1818" s="253" t="s">
        <v>1214</v>
      </c>
      <c r="D1818" s="223"/>
      <c r="E1818" s="224"/>
      <c r="F1818" s="222"/>
      <c r="G1818" s="222"/>
      <c r="H1818" s="222"/>
      <c r="I1818" s="222"/>
      <c r="J1818" s="222"/>
      <c r="K1818" s="222"/>
      <c r="L1818" s="222"/>
      <c r="M1818" s="222"/>
      <c r="N1818" s="221"/>
      <c r="O1818" s="221"/>
      <c r="P1818" s="221"/>
      <c r="Q1818" s="221"/>
      <c r="R1818" s="222"/>
      <c r="S1818" s="222"/>
      <c r="T1818" s="222"/>
      <c r="U1818" s="222"/>
      <c r="V1818" s="222"/>
      <c r="W1818" s="222"/>
      <c r="X1818" s="222"/>
      <c r="Y1818" s="222"/>
      <c r="Z1818" s="212"/>
      <c r="AA1818" s="212"/>
      <c r="AB1818" s="212"/>
      <c r="AC1818" s="212"/>
      <c r="AD1818" s="212"/>
      <c r="AE1818" s="212"/>
      <c r="AF1818" s="212"/>
      <c r="AG1818" s="212" t="s">
        <v>302</v>
      </c>
      <c r="AH1818" s="212">
        <v>0</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3" x14ac:dyDescent="0.2">
      <c r="A1819" s="219"/>
      <c r="B1819" s="220"/>
      <c r="C1819" s="253" t="s">
        <v>464</v>
      </c>
      <c r="D1819" s="223"/>
      <c r="E1819" s="224"/>
      <c r="F1819" s="222"/>
      <c r="G1819" s="222"/>
      <c r="H1819" s="222"/>
      <c r="I1819" s="222"/>
      <c r="J1819" s="222"/>
      <c r="K1819" s="222"/>
      <c r="L1819" s="222"/>
      <c r="M1819" s="222"/>
      <c r="N1819" s="221"/>
      <c r="O1819" s="221"/>
      <c r="P1819" s="221"/>
      <c r="Q1819" s="221"/>
      <c r="R1819" s="222"/>
      <c r="S1819" s="222"/>
      <c r="T1819" s="222"/>
      <c r="U1819" s="222"/>
      <c r="V1819" s="222"/>
      <c r="W1819" s="222"/>
      <c r="X1819" s="222"/>
      <c r="Y1819" s="222"/>
      <c r="Z1819" s="212"/>
      <c r="AA1819" s="212"/>
      <c r="AB1819" s="212"/>
      <c r="AC1819" s="212"/>
      <c r="AD1819" s="212"/>
      <c r="AE1819" s="212"/>
      <c r="AF1819" s="212"/>
      <c r="AG1819" s="212" t="s">
        <v>302</v>
      </c>
      <c r="AH1819" s="212">
        <v>0</v>
      </c>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3" x14ac:dyDescent="0.2">
      <c r="A1820" s="219"/>
      <c r="B1820" s="220"/>
      <c r="C1820" s="253" t="s">
        <v>1114</v>
      </c>
      <c r="D1820" s="223"/>
      <c r="E1820" s="224">
        <v>213.5</v>
      </c>
      <c r="F1820" s="222"/>
      <c r="G1820" s="222"/>
      <c r="H1820" s="222"/>
      <c r="I1820" s="222"/>
      <c r="J1820" s="222"/>
      <c r="K1820" s="222"/>
      <c r="L1820" s="222"/>
      <c r="M1820" s="222"/>
      <c r="N1820" s="221"/>
      <c r="O1820" s="221"/>
      <c r="P1820" s="221"/>
      <c r="Q1820" s="221"/>
      <c r="R1820" s="222"/>
      <c r="S1820" s="222"/>
      <c r="T1820" s="222"/>
      <c r="U1820" s="222"/>
      <c r="V1820" s="222"/>
      <c r="W1820" s="222"/>
      <c r="X1820" s="222"/>
      <c r="Y1820" s="222"/>
      <c r="Z1820" s="212"/>
      <c r="AA1820" s="212"/>
      <c r="AB1820" s="212"/>
      <c r="AC1820" s="212"/>
      <c r="AD1820" s="212"/>
      <c r="AE1820" s="212"/>
      <c r="AF1820" s="212"/>
      <c r="AG1820" s="212" t="s">
        <v>302</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3" x14ac:dyDescent="0.2">
      <c r="A1821" s="219"/>
      <c r="B1821" s="220"/>
      <c r="C1821" s="253" t="s">
        <v>471</v>
      </c>
      <c r="D1821" s="223"/>
      <c r="E1821" s="224"/>
      <c r="F1821" s="222"/>
      <c r="G1821" s="222"/>
      <c r="H1821" s="222"/>
      <c r="I1821" s="222"/>
      <c r="J1821" s="222"/>
      <c r="K1821" s="222"/>
      <c r="L1821" s="222"/>
      <c r="M1821" s="222"/>
      <c r="N1821" s="221"/>
      <c r="O1821" s="221"/>
      <c r="P1821" s="221"/>
      <c r="Q1821" s="221"/>
      <c r="R1821" s="222"/>
      <c r="S1821" s="222"/>
      <c r="T1821" s="222"/>
      <c r="U1821" s="222"/>
      <c r="V1821" s="222"/>
      <c r="W1821" s="222"/>
      <c r="X1821" s="222"/>
      <c r="Y1821" s="222"/>
      <c r="Z1821" s="212"/>
      <c r="AA1821" s="212"/>
      <c r="AB1821" s="212"/>
      <c r="AC1821" s="212"/>
      <c r="AD1821" s="212"/>
      <c r="AE1821" s="212"/>
      <c r="AF1821" s="212"/>
      <c r="AG1821" s="212" t="s">
        <v>302</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3" x14ac:dyDescent="0.2">
      <c r="A1822" s="219"/>
      <c r="B1822" s="220"/>
      <c r="C1822" s="253" t="s">
        <v>1114</v>
      </c>
      <c r="D1822" s="223"/>
      <c r="E1822" s="224">
        <v>213.5</v>
      </c>
      <c r="F1822" s="222"/>
      <c r="G1822" s="222"/>
      <c r="H1822" s="222"/>
      <c r="I1822" s="222"/>
      <c r="J1822" s="222"/>
      <c r="K1822" s="222"/>
      <c r="L1822" s="222"/>
      <c r="M1822" s="222"/>
      <c r="N1822" s="221"/>
      <c r="O1822" s="221"/>
      <c r="P1822" s="221"/>
      <c r="Q1822" s="221"/>
      <c r="R1822" s="222"/>
      <c r="S1822" s="222"/>
      <c r="T1822" s="222"/>
      <c r="U1822" s="222"/>
      <c r="V1822" s="222"/>
      <c r="W1822" s="222"/>
      <c r="X1822" s="222"/>
      <c r="Y1822" s="222"/>
      <c r="Z1822" s="212"/>
      <c r="AA1822" s="212"/>
      <c r="AB1822" s="212"/>
      <c r="AC1822" s="212"/>
      <c r="AD1822" s="212"/>
      <c r="AE1822" s="212"/>
      <c r="AF1822" s="212"/>
      <c r="AG1822" s="212" t="s">
        <v>302</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3" x14ac:dyDescent="0.2">
      <c r="A1823" s="219"/>
      <c r="B1823" s="220"/>
      <c r="C1823" s="253" t="s">
        <v>473</v>
      </c>
      <c r="D1823" s="223"/>
      <c r="E1823" s="224"/>
      <c r="F1823" s="222"/>
      <c r="G1823" s="222"/>
      <c r="H1823" s="222"/>
      <c r="I1823" s="222"/>
      <c r="J1823" s="222"/>
      <c r="K1823" s="222"/>
      <c r="L1823" s="222"/>
      <c r="M1823" s="222"/>
      <c r="N1823" s="221"/>
      <c r="O1823" s="221"/>
      <c r="P1823" s="221"/>
      <c r="Q1823" s="221"/>
      <c r="R1823" s="222"/>
      <c r="S1823" s="222"/>
      <c r="T1823" s="222"/>
      <c r="U1823" s="222"/>
      <c r="V1823" s="222"/>
      <c r="W1823" s="222"/>
      <c r="X1823" s="222"/>
      <c r="Y1823" s="222"/>
      <c r="Z1823" s="212"/>
      <c r="AA1823" s="212"/>
      <c r="AB1823" s="212"/>
      <c r="AC1823" s="212"/>
      <c r="AD1823" s="212"/>
      <c r="AE1823" s="212"/>
      <c r="AF1823" s="212"/>
      <c r="AG1823" s="212" t="s">
        <v>302</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3" x14ac:dyDescent="0.2">
      <c r="A1824" s="219"/>
      <c r="B1824" s="220"/>
      <c r="C1824" s="253" t="s">
        <v>1115</v>
      </c>
      <c r="D1824" s="223"/>
      <c r="E1824" s="224">
        <v>218.6</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22"/>
      <c r="Z1824" s="212"/>
      <c r="AA1824" s="212"/>
      <c r="AB1824" s="212"/>
      <c r="AC1824" s="212"/>
      <c r="AD1824" s="212"/>
      <c r="AE1824" s="212"/>
      <c r="AF1824" s="212"/>
      <c r="AG1824" s="212" t="s">
        <v>302</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3" x14ac:dyDescent="0.2">
      <c r="A1825" s="219"/>
      <c r="B1825" s="220"/>
      <c r="C1825" s="253" t="s">
        <v>567</v>
      </c>
      <c r="D1825" s="223"/>
      <c r="E1825" s="224"/>
      <c r="F1825" s="222"/>
      <c r="G1825" s="222"/>
      <c r="H1825" s="222"/>
      <c r="I1825" s="222"/>
      <c r="J1825" s="222"/>
      <c r="K1825" s="222"/>
      <c r="L1825" s="222"/>
      <c r="M1825" s="222"/>
      <c r="N1825" s="221"/>
      <c r="O1825" s="221"/>
      <c r="P1825" s="221"/>
      <c r="Q1825" s="221"/>
      <c r="R1825" s="222"/>
      <c r="S1825" s="222"/>
      <c r="T1825" s="222"/>
      <c r="U1825" s="222"/>
      <c r="V1825" s="222"/>
      <c r="W1825" s="222"/>
      <c r="X1825" s="222"/>
      <c r="Y1825" s="222"/>
      <c r="Z1825" s="212"/>
      <c r="AA1825" s="212"/>
      <c r="AB1825" s="212"/>
      <c r="AC1825" s="212"/>
      <c r="AD1825" s="212"/>
      <c r="AE1825" s="212"/>
      <c r="AF1825" s="212"/>
      <c r="AG1825" s="212" t="s">
        <v>302</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3" x14ac:dyDescent="0.2">
      <c r="A1826" s="219"/>
      <c r="B1826" s="220"/>
      <c r="C1826" s="253" t="s">
        <v>1116</v>
      </c>
      <c r="D1826" s="223"/>
      <c r="E1826" s="224">
        <v>141.5</v>
      </c>
      <c r="F1826" s="222"/>
      <c r="G1826" s="222"/>
      <c r="H1826" s="222"/>
      <c r="I1826" s="222"/>
      <c r="J1826" s="222"/>
      <c r="K1826" s="222"/>
      <c r="L1826" s="222"/>
      <c r="M1826" s="222"/>
      <c r="N1826" s="221"/>
      <c r="O1826" s="221"/>
      <c r="P1826" s="221"/>
      <c r="Q1826" s="221"/>
      <c r="R1826" s="222"/>
      <c r="S1826" s="222"/>
      <c r="T1826" s="222"/>
      <c r="U1826" s="222"/>
      <c r="V1826" s="222"/>
      <c r="W1826" s="222"/>
      <c r="X1826" s="222"/>
      <c r="Y1826" s="222"/>
      <c r="Z1826" s="212"/>
      <c r="AA1826" s="212"/>
      <c r="AB1826" s="212"/>
      <c r="AC1826" s="212"/>
      <c r="AD1826" s="212"/>
      <c r="AE1826" s="212"/>
      <c r="AF1826" s="212"/>
      <c r="AG1826" s="212" t="s">
        <v>302</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ht="22.5" outlineLevel="1" x14ac:dyDescent="0.2">
      <c r="A1827" s="233">
        <v>160</v>
      </c>
      <c r="B1827" s="234" t="s">
        <v>1215</v>
      </c>
      <c r="C1827" s="250" t="s">
        <v>1216</v>
      </c>
      <c r="D1827" s="235" t="s">
        <v>435</v>
      </c>
      <c r="E1827" s="236">
        <v>71.5</v>
      </c>
      <c r="F1827" s="237"/>
      <c r="G1827" s="238">
        <f>ROUND(E1827*F1827,2)</f>
        <v>0</v>
      </c>
      <c r="H1827" s="237"/>
      <c r="I1827" s="238">
        <f>ROUND(E1827*H1827,2)</f>
        <v>0</v>
      </c>
      <c r="J1827" s="237"/>
      <c r="K1827" s="238">
        <f>ROUND(E1827*J1827,2)</f>
        <v>0</v>
      </c>
      <c r="L1827" s="238">
        <v>21</v>
      </c>
      <c r="M1827" s="238">
        <f>G1827*(1+L1827/100)</f>
        <v>0</v>
      </c>
      <c r="N1827" s="236">
        <v>2.5799999999999998E-3</v>
      </c>
      <c r="O1827" s="236">
        <f>ROUND(E1827*N1827,2)</f>
        <v>0.18</v>
      </c>
      <c r="P1827" s="236">
        <v>0</v>
      </c>
      <c r="Q1827" s="236">
        <f>ROUND(E1827*P1827,2)</f>
        <v>0</v>
      </c>
      <c r="R1827" s="238" t="s">
        <v>1211</v>
      </c>
      <c r="S1827" s="238" t="s">
        <v>285</v>
      </c>
      <c r="T1827" s="239" t="s">
        <v>320</v>
      </c>
      <c r="U1827" s="222">
        <v>0.24149999999999999</v>
      </c>
      <c r="V1827" s="222">
        <f>ROUND(E1827*U1827,2)</f>
        <v>17.27</v>
      </c>
      <c r="W1827" s="222"/>
      <c r="X1827" s="222" t="s">
        <v>321</v>
      </c>
      <c r="Y1827" s="222" t="s">
        <v>279</v>
      </c>
      <c r="Z1827" s="212"/>
      <c r="AA1827" s="212"/>
      <c r="AB1827" s="212"/>
      <c r="AC1827" s="212"/>
      <c r="AD1827" s="212"/>
      <c r="AE1827" s="212"/>
      <c r="AF1827" s="212"/>
      <c r="AG1827" s="212" t="s">
        <v>960</v>
      </c>
      <c r="AH1827" s="212"/>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2" x14ac:dyDescent="0.2">
      <c r="A1828" s="219"/>
      <c r="B1828" s="220"/>
      <c r="C1828" s="253" t="s">
        <v>1095</v>
      </c>
      <c r="D1828" s="223"/>
      <c r="E1828" s="224"/>
      <c r="F1828" s="222"/>
      <c r="G1828" s="222"/>
      <c r="H1828" s="222"/>
      <c r="I1828" s="222"/>
      <c r="J1828" s="222"/>
      <c r="K1828" s="222"/>
      <c r="L1828" s="222"/>
      <c r="M1828" s="222"/>
      <c r="N1828" s="221"/>
      <c r="O1828" s="221"/>
      <c r="P1828" s="221"/>
      <c r="Q1828" s="221"/>
      <c r="R1828" s="222"/>
      <c r="S1828" s="222"/>
      <c r="T1828" s="222"/>
      <c r="U1828" s="222"/>
      <c r="V1828" s="222"/>
      <c r="W1828" s="222"/>
      <c r="X1828" s="222"/>
      <c r="Y1828" s="222"/>
      <c r="Z1828" s="212"/>
      <c r="AA1828" s="212"/>
      <c r="AB1828" s="212"/>
      <c r="AC1828" s="212"/>
      <c r="AD1828" s="212"/>
      <c r="AE1828" s="212"/>
      <c r="AF1828" s="212"/>
      <c r="AG1828" s="212" t="s">
        <v>302</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3" x14ac:dyDescent="0.2">
      <c r="A1829" s="219"/>
      <c r="B1829" s="220"/>
      <c r="C1829" s="253" t="s">
        <v>548</v>
      </c>
      <c r="D1829" s="223"/>
      <c r="E1829" s="224"/>
      <c r="F1829" s="222"/>
      <c r="G1829" s="222"/>
      <c r="H1829" s="222"/>
      <c r="I1829" s="222"/>
      <c r="J1829" s="222"/>
      <c r="K1829" s="222"/>
      <c r="L1829" s="222"/>
      <c r="M1829" s="222"/>
      <c r="N1829" s="221"/>
      <c r="O1829" s="221"/>
      <c r="P1829" s="221"/>
      <c r="Q1829" s="221"/>
      <c r="R1829" s="222"/>
      <c r="S1829" s="222"/>
      <c r="T1829" s="222"/>
      <c r="U1829" s="222"/>
      <c r="V1829" s="222"/>
      <c r="W1829" s="222"/>
      <c r="X1829" s="222"/>
      <c r="Y1829" s="222"/>
      <c r="Z1829" s="212"/>
      <c r="AA1829" s="212"/>
      <c r="AB1829" s="212"/>
      <c r="AC1829" s="212"/>
      <c r="AD1829" s="212"/>
      <c r="AE1829" s="212"/>
      <c r="AF1829" s="212"/>
      <c r="AG1829" s="212" t="s">
        <v>302</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53" t="s">
        <v>1217</v>
      </c>
      <c r="D1830" s="223"/>
      <c r="E1830" s="224"/>
      <c r="F1830" s="222"/>
      <c r="G1830" s="222"/>
      <c r="H1830" s="222"/>
      <c r="I1830" s="222"/>
      <c r="J1830" s="222"/>
      <c r="K1830" s="222"/>
      <c r="L1830" s="222"/>
      <c r="M1830" s="222"/>
      <c r="N1830" s="221"/>
      <c r="O1830" s="221"/>
      <c r="P1830" s="221"/>
      <c r="Q1830" s="221"/>
      <c r="R1830" s="222"/>
      <c r="S1830" s="222"/>
      <c r="T1830" s="222"/>
      <c r="U1830" s="222"/>
      <c r="V1830" s="222"/>
      <c r="W1830" s="222"/>
      <c r="X1830" s="222"/>
      <c r="Y1830" s="222"/>
      <c r="Z1830" s="212"/>
      <c r="AA1830" s="212"/>
      <c r="AB1830" s="212"/>
      <c r="AC1830" s="212"/>
      <c r="AD1830" s="212"/>
      <c r="AE1830" s="212"/>
      <c r="AF1830" s="212"/>
      <c r="AG1830" s="212" t="s">
        <v>302</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3" x14ac:dyDescent="0.2">
      <c r="A1831" s="219"/>
      <c r="B1831" s="220"/>
      <c r="C1831" s="253" t="s">
        <v>464</v>
      </c>
      <c r="D1831" s="223"/>
      <c r="E1831" s="224"/>
      <c r="F1831" s="222"/>
      <c r="G1831" s="222"/>
      <c r="H1831" s="222"/>
      <c r="I1831" s="222"/>
      <c r="J1831" s="222"/>
      <c r="K1831" s="222"/>
      <c r="L1831" s="222"/>
      <c r="M1831" s="222"/>
      <c r="N1831" s="221"/>
      <c r="O1831" s="221"/>
      <c r="P1831" s="221"/>
      <c r="Q1831" s="221"/>
      <c r="R1831" s="222"/>
      <c r="S1831" s="222"/>
      <c r="T1831" s="222"/>
      <c r="U1831" s="222"/>
      <c r="V1831" s="222"/>
      <c r="W1831" s="222"/>
      <c r="X1831" s="222"/>
      <c r="Y1831" s="222"/>
      <c r="Z1831" s="212"/>
      <c r="AA1831" s="212"/>
      <c r="AB1831" s="212"/>
      <c r="AC1831" s="212"/>
      <c r="AD1831" s="212"/>
      <c r="AE1831" s="212"/>
      <c r="AF1831" s="212"/>
      <c r="AG1831" s="212" t="s">
        <v>302</v>
      </c>
      <c r="AH1831" s="212">
        <v>0</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3" x14ac:dyDescent="0.2">
      <c r="A1832" s="219"/>
      <c r="B1832" s="220"/>
      <c r="C1832" s="253" t="s">
        <v>1218</v>
      </c>
      <c r="D1832" s="223"/>
      <c r="E1832" s="224">
        <v>22.44</v>
      </c>
      <c r="F1832" s="222"/>
      <c r="G1832" s="222"/>
      <c r="H1832" s="222"/>
      <c r="I1832" s="222"/>
      <c r="J1832" s="222"/>
      <c r="K1832" s="222"/>
      <c r="L1832" s="222"/>
      <c r="M1832" s="222"/>
      <c r="N1832" s="221"/>
      <c r="O1832" s="221"/>
      <c r="P1832" s="221"/>
      <c r="Q1832" s="221"/>
      <c r="R1832" s="222"/>
      <c r="S1832" s="222"/>
      <c r="T1832" s="222"/>
      <c r="U1832" s="222"/>
      <c r="V1832" s="222"/>
      <c r="W1832" s="222"/>
      <c r="X1832" s="222"/>
      <c r="Y1832" s="222"/>
      <c r="Z1832" s="212"/>
      <c r="AA1832" s="212"/>
      <c r="AB1832" s="212"/>
      <c r="AC1832" s="212"/>
      <c r="AD1832" s="212"/>
      <c r="AE1832" s="212"/>
      <c r="AF1832" s="212"/>
      <c r="AG1832" s="212" t="s">
        <v>302</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3" x14ac:dyDescent="0.2">
      <c r="A1833" s="219"/>
      <c r="B1833" s="220"/>
      <c r="C1833" s="253" t="s">
        <v>471</v>
      </c>
      <c r="D1833" s="223"/>
      <c r="E1833" s="224"/>
      <c r="F1833" s="222"/>
      <c r="G1833" s="222"/>
      <c r="H1833" s="222"/>
      <c r="I1833" s="222"/>
      <c r="J1833" s="222"/>
      <c r="K1833" s="222"/>
      <c r="L1833" s="222"/>
      <c r="M1833" s="222"/>
      <c r="N1833" s="221"/>
      <c r="O1833" s="221"/>
      <c r="P1833" s="221"/>
      <c r="Q1833" s="221"/>
      <c r="R1833" s="222"/>
      <c r="S1833" s="222"/>
      <c r="T1833" s="222"/>
      <c r="U1833" s="222"/>
      <c r="V1833" s="222"/>
      <c r="W1833" s="222"/>
      <c r="X1833" s="222"/>
      <c r="Y1833" s="222"/>
      <c r="Z1833" s="212"/>
      <c r="AA1833" s="212"/>
      <c r="AB1833" s="212"/>
      <c r="AC1833" s="212"/>
      <c r="AD1833" s="212"/>
      <c r="AE1833" s="212"/>
      <c r="AF1833" s="212"/>
      <c r="AG1833" s="212" t="s">
        <v>302</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3" x14ac:dyDescent="0.2">
      <c r="A1834" s="219"/>
      <c r="B1834" s="220"/>
      <c r="C1834" s="253" t="s">
        <v>1218</v>
      </c>
      <c r="D1834" s="223"/>
      <c r="E1834" s="224">
        <v>22.44</v>
      </c>
      <c r="F1834" s="222"/>
      <c r="G1834" s="222"/>
      <c r="H1834" s="222"/>
      <c r="I1834" s="222"/>
      <c r="J1834" s="222"/>
      <c r="K1834" s="222"/>
      <c r="L1834" s="222"/>
      <c r="M1834" s="222"/>
      <c r="N1834" s="221"/>
      <c r="O1834" s="221"/>
      <c r="P1834" s="221"/>
      <c r="Q1834" s="221"/>
      <c r="R1834" s="222"/>
      <c r="S1834" s="222"/>
      <c r="T1834" s="222"/>
      <c r="U1834" s="222"/>
      <c r="V1834" s="222"/>
      <c r="W1834" s="222"/>
      <c r="X1834" s="222"/>
      <c r="Y1834" s="222"/>
      <c r="Z1834" s="212"/>
      <c r="AA1834" s="212"/>
      <c r="AB1834" s="212"/>
      <c r="AC1834" s="212"/>
      <c r="AD1834" s="212"/>
      <c r="AE1834" s="212"/>
      <c r="AF1834" s="212"/>
      <c r="AG1834" s="212" t="s">
        <v>302</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3" x14ac:dyDescent="0.2">
      <c r="A1835" s="219"/>
      <c r="B1835" s="220"/>
      <c r="C1835" s="253" t="s">
        <v>473</v>
      </c>
      <c r="D1835" s="223"/>
      <c r="E1835" s="224"/>
      <c r="F1835" s="222"/>
      <c r="G1835" s="222"/>
      <c r="H1835" s="222"/>
      <c r="I1835" s="222"/>
      <c r="J1835" s="222"/>
      <c r="K1835" s="222"/>
      <c r="L1835" s="222"/>
      <c r="M1835" s="222"/>
      <c r="N1835" s="221"/>
      <c r="O1835" s="221"/>
      <c r="P1835" s="221"/>
      <c r="Q1835" s="221"/>
      <c r="R1835" s="222"/>
      <c r="S1835" s="222"/>
      <c r="T1835" s="222"/>
      <c r="U1835" s="222"/>
      <c r="V1835" s="222"/>
      <c r="W1835" s="222"/>
      <c r="X1835" s="222"/>
      <c r="Y1835" s="222"/>
      <c r="Z1835" s="212"/>
      <c r="AA1835" s="212"/>
      <c r="AB1835" s="212"/>
      <c r="AC1835" s="212"/>
      <c r="AD1835" s="212"/>
      <c r="AE1835" s="212"/>
      <c r="AF1835" s="212"/>
      <c r="AG1835" s="212" t="s">
        <v>302</v>
      </c>
      <c r="AH1835" s="212">
        <v>0</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3" x14ac:dyDescent="0.2">
      <c r="A1836" s="219"/>
      <c r="B1836" s="220"/>
      <c r="C1836" s="253" t="s">
        <v>1219</v>
      </c>
      <c r="D1836" s="223"/>
      <c r="E1836" s="224">
        <v>26.62</v>
      </c>
      <c r="F1836" s="222"/>
      <c r="G1836" s="222"/>
      <c r="H1836" s="222"/>
      <c r="I1836" s="222"/>
      <c r="J1836" s="222"/>
      <c r="K1836" s="222"/>
      <c r="L1836" s="222"/>
      <c r="M1836" s="222"/>
      <c r="N1836" s="221"/>
      <c r="O1836" s="221"/>
      <c r="P1836" s="221"/>
      <c r="Q1836" s="221"/>
      <c r="R1836" s="222"/>
      <c r="S1836" s="222"/>
      <c r="T1836" s="222"/>
      <c r="U1836" s="222"/>
      <c r="V1836" s="222"/>
      <c r="W1836" s="222"/>
      <c r="X1836" s="222"/>
      <c r="Y1836" s="222"/>
      <c r="Z1836" s="212"/>
      <c r="AA1836" s="212"/>
      <c r="AB1836" s="212"/>
      <c r="AC1836" s="212"/>
      <c r="AD1836" s="212"/>
      <c r="AE1836" s="212"/>
      <c r="AF1836" s="212"/>
      <c r="AG1836" s="212" t="s">
        <v>302</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ht="22.5" outlineLevel="1" x14ac:dyDescent="0.2">
      <c r="A1837" s="233">
        <v>161</v>
      </c>
      <c r="B1837" s="234" t="s">
        <v>1220</v>
      </c>
      <c r="C1837" s="250" t="s">
        <v>1221</v>
      </c>
      <c r="D1837" s="235" t="s">
        <v>435</v>
      </c>
      <c r="E1837" s="236">
        <v>33.799999999999997</v>
      </c>
      <c r="F1837" s="237"/>
      <c r="G1837" s="238">
        <f>ROUND(E1837*F1837,2)</f>
        <v>0</v>
      </c>
      <c r="H1837" s="237"/>
      <c r="I1837" s="238">
        <f>ROUND(E1837*H1837,2)</f>
        <v>0</v>
      </c>
      <c r="J1837" s="237"/>
      <c r="K1837" s="238">
        <f>ROUND(E1837*J1837,2)</f>
        <v>0</v>
      </c>
      <c r="L1837" s="238">
        <v>21</v>
      </c>
      <c r="M1837" s="238">
        <f>G1837*(1+L1837/100)</f>
        <v>0</v>
      </c>
      <c r="N1837" s="236">
        <v>2.31E-3</v>
      </c>
      <c r="O1837" s="236">
        <f>ROUND(E1837*N1837,2)</f>
        <v>0.08</v>
      </c>
      <c r="P1837" s="236">
        <v>0</v>
      </c>
      <c r="Q1837" s="236">
        <f>ROUND(E1837*P1837,2)</f>
        <v>0</v>
      </c>
      <c r="R1837" s="238" t="s">
        <v>1211</v>
      </c>
      <c r="S1837" s="238" t="s">
        <v>285</v>
      </c>
      <c r="T1837" s="239" t="s">
        <v>320</v>
      </c>
      <c r="U1837" s="222">
        <v>0.24149999999999999</v>
      </c>
      <c r="V1837" s="222">
        <f>ROUND(E1837*U1837,2)</f>
        <v>8.16</v>
      </c>
      <c r="W1837" s="222"/>
      <c r="X1837" s="222" t="s">
        <v>321</v>
      </c>
      <c r="Y1837" s="222" t="s">
        <v>279</v>
      </c>
      <c r="Z1837" s="212"/>
      <c r="AA1837" s="212"/>
      <c r="AB1837" s="212"/>
      <c r="AC1837" s="212"/>
      <c r="AD1837" s="212"/>
      <c r="AE1837" s="212"/>
      <c r="AF1837" s="212"/>
      <c r="AG1837" s="212" t="s">
        <v>960</v>
      </c>
      <c r="AH1837" s="212"/>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2" x14ac:dyDescent="0.2">
      <c r="A1838" s="219"/>
      <c r="B1838" s="220"/>
      <c r="C1838" s="253" t="s">
        <v>1095</v>
      </c>
      <c r="D1838" s="223"/>
      <c r="E1838" s="224"/>
      <c r="F1838" s="222"/>
      <c r="G1838" s="222"/>
      <c r="H1838" s="222"/>
      <c r="I1838" s="222"/>
      <c r="J1838" s="222"/>
      <c r="K1838" s="222"/>
      <c r="L1838" s="222"/>
      <c r="M1838" s="222"/>
      <c r="N1838" s="221"/>
      <c r="O1838" s="221"/>
      <c r="P1838" s="221"/>
      <c r="Q1838" s="221"/>
      <c r="R1838" s="222"/>
      <c r="S1838" s="222"/>
      <c r="T1838" s="222"/>
      <c r="U1838" s="222"/>
      <c r="V1838" s="222"/>
      <c r="W1838" s="222"/>
      <c r="X1838" s="222"/>
      <c r="Y1838" s="222"/>
      <c r="Z1838" s="212"/>
      <c r="AA1838" s="212"/>
      <c r="AB1838" s="212"/>
      <c r="AC1838" s="212"/>
      <c r="AD1838" s="212"/>
      <c r="AE1838" s="212"/>
      <c r="AF1838" s="212"/>
      <c r="AG1838" s="212" t="s">
        <v>302</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3" x14ac:dyDescent="0.2">
      <c r="A1839" s="219"/>
      <c r="B1839" s="220"/>
      <c r="C1839" s="253" t="s">
        <v>548</v>
      </c>
      <c r="D1839" s="223"/>
      <c r="E1839" s="224"/>
      <c r="F1839" s="222"/>
      <c r="G1839" s="222"/>
      <c r="H1839" s="222"/>
      <c r="I1839" s="222"/>
      <c r="J1839" s="222"/>
      <c r="K1839" s="222"/>
      <c r="L1839" s="222"/>
      <c r="M1839" s="222"/>
      <c r="N1839" s="221"/>
      <c r="O1839" s="221"/>
      <c r="P1839" s="221"/>
      <c r="Q1839" s="221"/>
      <c r="R1839" s="222"/>
      <c r="S1839" s="222"/>
      <c r="T1839" s="222"/>
      <c r="U1839" s="222"/>
      <c r="V1839" s="222"/>
      <c r="W1839" s="222"/>
      <c r="X1839" s="222"/>
      <c r="Y1839" s="222"/>
      <c r="Z1839" s="212"/>
      <c r="AA1839" s="212"/>
      <c r="AB1839" s="212"/>
      <c r="AC1839" s="212"/>
      <c r="AD1839" s="212"/>
      <c r="AE1839" s="212"/>
      <c r="AF1839" s="212"/>
      <c r="AG1839" s="212" t="s">
        <v>302</v>
      </c>
      <c r="AH1839" s="212">
        <v>0</v>
      </c>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3" x14ac:dyDescent="0.2">
      <c r="A1840" s="219"/>
      <c r="B1840" s="220"/>
      <c r="C1840" s="253" t="s">
        <v>1222</v>
      </c>
      <c r="D1840" s="223"/>
      <c r="E1840" s="224"/>
      <c r="F1840" s="222"/>
      <c r="G1840" s="222"/>
      <c r="H1840" s="222"/>
      <c r="I1840" s="222"/>
      <c r="J1840" s="222"/>
      <c r="K1840" s="222"/>
      <c r="L1840" s="222"/>
      <c r="M1840" s="222"/>
      <c r="N1840" s="221"/>
      <c r="O1840" s="221"/>
      <c r="P1840" s="221"/>
      <c r="Q1840" s="221"/>
      <c r="R1840" s="222"/>
      <c r="S1840" s="222"/>
      <c r="T1840" s="222"/>
      <c r="U1840" s="222"/>
      <c r="V1840" s="222"/>
      <c r="W1840" s="222"/>
      <c r="X1840" s="222"/>
      <c r="Y1840" s="222"/>
      <c r="Z1840" s="212"/>
      <c r="AA1840" s="212"/>
      <c r="AB1840" s="212"/>
      <c r="AC1840" s="212"/>
      <c r="AD1840" s="212"/>
      <c r="AE1840" s="212"/>
      <c r="AF1840" s="212"/>
      <c r="AG1840" s="212" t="s">
        <v>302</v>
      </c>
      <c r="AH1840" s="212">
        <v>0</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3" x14ac:dyDescent="0.2">
      <c r="A1841" s="219"/>
      <c r="B1841" s="220"/>
      <c r="C1841" s="253" t="s">
        <v>567</v>
      </c>
      <c r="D1841" s="223"/>
      <c r="E1841" s="224"/>
      <c r="F1841" s="222"/>
      <c r="G1841" s="222"/>
      <c r="H1841" s="222"/>
      <c r="I1841" s="222"/>
      <c r="J1841" s="222"/>
      <c r="K1841" s="222"/>
      <c r="L1841" s="222"/>
      <c r="M1841" s="222"/>
      <c r="N1841" s="221"/>
      <c r="O1841" s="221"/>
      <c r="P1841" s="221"/>
      <c r="Q1841" s="221"/>
      <c r="R1841" s="222"/>
      <c r="S1841" s="222"/>
      <c r="T1841" s="222"/>
      <c r="U1841" s="222"/>
      <c r="V1841" s="222"/>
      <c r="W1841" s="222"/>
      <c r="X1841" s="222"/>
      <c r="Y1841" s="222"/>
      <c r="Z1841" s="212"/>
      <c r="AA1841" s="212"/>
      <c r="AB1841" s="212"/>
      <c r="AC1841" s="212"/>
      <c r="AD1841" s="212"/>
      <c r="AE1841" s="212"/>
      <c r="AF1841" s="212"/>
      <c r="AG1841" s="212" t="s">
        <v>302</v>
      </c>
      <c r="AH1841" s="212">
        <v>0</v>
      </c>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3" x14ac:dyDescent="0.2">
      <c r="A1842" s="219"/>
      <c r="B1842" s="220"/>
      <c r="C1842" s="253" t="s">
        <v>1223</v>
      </c>
      <c r="D1842" s="223"/>
      <c r="E1842" s="224">
        <v>33.799999999999997</v>
      </c>
      <c r="F1842" s="222"/>
      <c r="G1842" s="222"/>
      <c r="H1842" s="222"/>
      <c r="I1842" s="222"/>
      <c r="J1842" s="222"/>
      <c r="K1842" s="222"/>
      <c r="L1842" s="222"/>
      <c r="M1842" s="222"/>
      <c r="N1842" s="221"/>
      <c r="O1842" s="221"/>
      <c r="P1842" s="221"/>
      <c r="Q1842" s="221"/>
      <c r="R1842" s="222"/>
      <c r="S1842" s="222"/>
      <c r="T1842" s="222"/>
      <c r="U1842" s="222"/>
      <c r="V1842" s="222"/>
      <c r="W1842" s="222"/>
      <c r="X1842" s="222"/>
      <c r="Y1842" s="222"/>
      <c r="Z1842" s="212"/>
      <c r="AA1842" s="212"/>
      <c r="AB1842" s="212"/>
      <c r="AC1842" s="212"/>
      <c r="AD1842" s="212"/>
      <c r="AE1842" s="212"/>
      <c r="AF1842" s="212"/>
      <c r="AG1842" s="212" t="s">
        <v>302</v>
      </c>
      <c r="AH1842" s="212">
        <v>0</v>
      </c>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ht="22.5" outlineLevel="1" x14ac:dyDescent="0.2">
      <c r="A1843" s="233">
        <v>162</v>
      </c>
      <c r="B1843" s="234" t="s">
        <v>1224</v>
      </c>
      <c r="C1843" s="250" t="s">
        <v>1225</v>
      </c>
      <c r="D1843" s="235" t="s">
        <v>435</v>
      </c>
      <c r="E1843" s="236">
        <v>33</v>
      </c>
      <c r="F1843" s="237"/>
      <c r="G1843" s="238">
        <f>ROUND(E1843*F1843,2)</f>
        <v>0</v>
      </c>
      <c r="H1843" s="237"/>
      <c r="I1843" s="238">
        <f>ROUND(E1843*H1843,2)</f>
        <v>0</v>
      </c>
      <c r="J1843" s="237"/>
      <c r="K1843" s="238">
        <f>ROUND(E1843*J1843,2)</f>
        <v>0</v>
      </c>
      <c r="L1843" s="238">
        <v>21</v>
      </c>
      <c r="M1843" s="238">
        <f>G1843*(1+L1843/100)</f>
        <v>0</v>
      </c>
      <c r="N1843" s="236">
        <v>3.1199999999999999E-3</v>
      </c>
      <c r="O1843" s="236">
        <f>ROUND(E1843*N1843,2)</f>
        <v>0.1</v>
      </c>
      <c r="P1843" s="236">
        <v>0</v>
      </c>
      <c r="Q1843" s="236">
        <f>ROUND(E1843*P1843,2)</f>
        <v>0</v>
      </c>
      <c r="R1843" s="238" t="s">
        <v>1211</v>
      </c>
      <c r="S1843" s="238" t="s">
        <v>285</v>
      </c>
      <c r="T1843" s="239" t="s">
        <v>320</v>
      </c>
      <c r="U1843" s="222">
        <v>0.29399999999999998</v>
      </c>
      <c r="V1843" s="222">
        <f>ROUND(E1843*U1843,2)</f>
        <v>9.6999999999999993</v>
      </c>
      <c r="W1843" s="222"/>
      <c r="X1843" s="222" t="s">
        <v>321</v>
      </c>
      <c r="Y1843" s="222" t="s">
        <v>279</v>
      </c>
      <c r="Z1843" s="212"/>
      <c r="AA1843" s="212"/>
      <c r="AB1843" s="212"/>
      <c r="AC1843" s="212"/>
      <c r="AD1843" s="212"/>
      <c r="AE1843" s="212"/>
      <c r="AF1843" s="212"/>
      <c r="AG1843" s="212" t="s">
        <v>960</v>
      </c>
      <c r="AH1843" s="212"/>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2" x14ac:dyDescent="0.2">
      <c r="A1844" s="219"/>
      <c r="B1844" s="220"/>
      <c r="C1844" s="253" t="s">
        <v>1095</v>
      </c>
      <c r="D1844" s="223"/>
      <c r="E1844" s="224"/>
      <c r="F1844" s="222"/>
      <c r="G1844" s="222"/>
      <c r="H1844" s="222"/>
      <c r="I1844" s="222"/>
      <c r="J1844" s="222"/>
      <c r="K1844" s="222"/>
      <c r="L1844" s="222"/>
      <c r="M1844" s="222"/>
      <c r="N1844" s="221"/>
      <c r="O1844" s="221"/>
      <c r="P1844" s="221"/>
      <c r="Q1844" s="221"/>
      <c r="R1844" s="222"/>
      <c r="S1844" s="222"/>
      <c r="T1844" s="222"/>
      <c r="U1844" s="222"/>
      <c r="V1844" s="222"/>
      <c r="W1844" s="222"/>
      <c r="X1844" s="222"/>
      <c r="Y1844" s="222"/>
      <c r="Z1844" s="212"/>
      <c r="AA1844" s="212"/>
      <c r="AB1844" s="212"/>
      <c r="AC1844" s="212"/>
      <c r="AD1844" s="212"/>
      <c r="AE1844" s="212"/>
      <c r="AF1844" s="212"/>
      <c r="AG1844" s="212" t="s">
        <v>302</v>
      </c>
      <c r="AH1844" s="212">
        <v>0</v>
      </c>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3" x14ac:dyDescent="0.2">
      <c r="A1845" s="219"/>
      <c r="B1845" s="220"/>
      <c r="C1845" s="253" t="s">
        <v>548</v>
      </c>
      <c r="D1845" s="223"/>
      <c r="E1845" s="224"/>
      <c r="F1845" s="222"/>
      <c r="G1845" s="222"/>
      <c r="H1845" s="222"/>
      <c r="I1845" s="222"/>
      <c r="J1845" s="222"/>
      <c r="K1845" s="222"/>
      <c r="L1845" s="222"/>
      <c r="M1845" s="222"/>
      <c r="N1845" s="221"/>
      <c r="O1845" s="221"/>
      <c r="P1845" s="221"/>
      <c r="Q1845" s="221"/>
      <c r="R1845" s="222"/>
      <c r="S1845" s="222"/>
      <c r="T1845" s="222"/>
      <c r="U1845" s="222"/>
      <c r="V1845" s="222"/>
      <c r="W1845" s="222"/>
      <c r="X1845" s="222"/>
      <c r="Y1845" s="222"/>
      <c r="Z1845" s="212"/>
      <c r="AA1845" s="212"/>
      <c r="AB1845" s="212"/>
      <c r="AC1845" s="212"/>
      <c r="AD1845" s="212"/>
      <c r="AE1845" s="212"/>
      <c r="AF1845" s="212"/>
      <c r="AG1845" s="212" t="s">
        <v>302</v>
      </c>
      <c r="AH1845" s="212">
        <v>0</v>
      </c>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3" x14ac:dyDescent="0.2">
      <c r="A1846" s="219"/>
      <c r="B1846" s="220"/>
      <c r="C1846" s="253" t="s">
        <v>1226</v>
      </c>
      <c r="D1846" s="223"/>
      <c r="E1846" s="224"/>
      <c r="F1846" s="222"/>
      <c r="G1846" s="222"/>
      <c r="H1846" s="222"/>
      <c r="I1846" s="222"/>
      <c r="J1846" s="222"/>
      <c r="K1846" s="222"/>
      <c r="L1846" s="222"/>
      <c r="M1846" s="222"/>
      <c r="N1846" s="221"/>
      <c r="O1846" s="221"/>
      <c r="P1846" s="221"/>
      <c r="Q1846" s="221"/>
      <c r="R1846" s="222"/>
      <c r="S1846" s="222"/>
      <c r="T1846" s="222"/>
      <c r="U1846" s="222"/>
      <c r="V1846" s="222"/>
      <c r="W1846" s="222"/>
      <c r="X1846" s="222"/>
      <c r="Y1846" s="222"/>
      <c r="Z1846" s="212"/>
      <c r="AA1846" s="212"/>
      <c r="AB1846" s="212"/>
      <c r="AC1846" s="212"/>
      <c r="AD1846" s="212"/>
      <c r="AE1846" s="212"/>
      <c r="AF1846" s="212"/>
      <c r="AG1846" s="212" t="s">
        <v>302</v>
      </c>
      <c r="AH1846" s="212">
        <v>0</v>
      </c>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3" x14ac:dyDescent="0.2">
      <c r="A1847" s="219"/>
      <c r="B1847" s="220"/>
      <c r="C1847" s="253" t="s">
        <v>1227</v>
      </c>
      <c r="D1847" s="223"/>
      <c r="E1847" s="224">
        <v>33</v>
      </c>
      <c r="F1847" s="222"/>
      <c r="G1847" s="222"/>
      <c r="H1847" s="222"/>
      <c r="I1847" s="222"/>
      <c r="J1847" s="222"/>
      <c r="K1847" s="222"/>
      <c r="L1847" s="222"/>
      <c r="M1847" s="222"/>
      <c r="N1847" s="221"/>
      <c r="O1847" s="221"/>
      <c r="P1847" s="221"/>
      <c r="Q1847" s="221"/>
      <c r="R1847" s="222"/>
      <c r="S1847" s="222"/>
      <c r="T1847" s="222"/>
      <c r="U1847" s="222"/>
      <c r="V1847" s="222"/>
      <c r="W1847" s="222"/>
      <c r="X1847" s="222"/>
      <c r="Y1847" s="222"/>
      <c r="Z1847" s="212"/>
      <c r="AA1847" s="212"/>
      <c r="AB1847" s="212"/>
      <c r="AC1847" s="212"/>
      <c r="AD1847" s="212"/>
      <c r="AE1847" s="212"/>
      <c r="AF1847" s="212"/>
      <c r="AG1847" s="212" t="s">
        <v>302</v>
      </c>
      <c r="AH1847" s="212">
        <v>0</v>
      </c>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ht="22.5" outlineLevel="1" x14ac:dyDescent="0.2">
      <c r="A1848" s="233">
        <v>163</v>
      </c>
      <c r="B1848" s="234" t="s">
        <v>1228</v>
      </c>
      <c r="C1848" s="250" t="s">
        <v>1229</v>
      </c>
      <c r="D1848" s="235" t="s">
        <v>435</v>
      </c>
      <c r="E1848" s="236">
        <v>109.345</v>
      </c>
      <c r="F1848" s="237"/>
      <c r="G1848" s="238">
        <f>ROUND(E1848*F1848,2)</f>
        <v>0</v>
      </c>
      <c r="H1848" s="237"/>
      <c r="I1848" s="238">
        <f>ROUND(E1848*H1848,2)</f>
        <v>0</v>
      </c>
      <c r="J1848" s="237"/>
      <c r="K1848" s="238">
        <f>ROUND(E1848*J1848,2)</f>
        <v>0</v>
      </c>
      <c r="L1848" s="238">
        <v>21</v>
      </c>
      <c r="M1848" s="238">
        <f>G1848*(1+L1848/100)</f>
        <v>0</v>
      </c>
      <c r="N1848" s="236">
        <v>2.2499999999999998E-3</v>
      </c>
      <c r="O1848" s="236">
        <f>ROUND(E1848*N1848,2)</f>
        <v>0.25</v>
      </c>
      <c r="P1848" s="236">
        <v>0</v>
      </c>
      <c r="Q1848" s="236">
        <f>ROUND(E1848*P1848,2)</f>
        <v>0</v>
      </c>
      <c r="R1848" s="238" t="s">
        <v>1211</v>
      </c>
      <c r="S1848" s="238" t="s">
        <v>285</v>
      </c>
      <c r="T1848" s="239" t="s">
        <v>320</v>
      </c>
      <c r="U1848" s="222">
        <v>0.36399999999999999</v>
      </c>
      <c r="V1848" s="222">
        <f>ROUND(E1848*U1848,2)</f>
        <v>39.799999999999997</v>
      </c>
      <c r="W1848" s="222"/>
      <c r="X1848" s="222" t="s">
        <v>321</v>
      </c>
      <c r="Y1848" s="222" t="s">
        <v>279</v>
      </c>
      <c r="Z1848" s="212"/>
      <c r="AA1848" s="212"/>
      <c r="AB1848" s="212"/>
      <c r="AC1848" s="212"/>
      <c r="AD1848" s="212"/>
      <c r="AE1848" s="212"/>
      <c r="AF1848" s="212"/>
      <c r="AG1848" s="212" t="s">
        <v>960</v>
      </c>
      <c r="AH1848" s="212"/>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2" x14ac:dyDescent="0.2">
      <c r="A1849" s="219"/>
      <c r="B1849" s="220"/>
      <c r="C1849" s="262" t="s">
        <v>1230</v>
      </c>
      <c r="D1849" s="259"/>
      <c r="E1849" s="259"/>
      <c r="F1849" s="259"/>
      <c r="G1849" s="259"/>
      <c r="H1849" s="222"/>
      <c r="I1849" s="222"/>
      <c r="J1849" s="222"/>
      <c r="K1849" s="222"/>
      <c r="L1849" s="222"/>
      <c r="M1849" s="222"/>
      <c r="N1849" s="221"/>
      <c r="O1849" s="221"/>
      <c r="P1849" s="221"/>
      <c r="Q1849" s="221"/>
      <c r="R1849" s="222"/>
      <c r="S1849" s="222"/>
      <c r="T1849" s="222"/>
      <c r="U1849" s="222"/>
      <c r="V1849" s="222"/>
      <c r="W1849" s="222"/>
      <c r="X1849" s="222"/>
      <c r="Y1849" s="222"/>
      <c r="Z1849" s="212"/>
      <c r="AA1849" s="212"/>
      <c r="AB1849" s="212"/>
      <c r="AC1849" s="212"/>
      <c r="AD1849" s="212"/>
      <c r="AE1849" s="212"/>
      <c r="AF1849" s="212"/>
      <c r="AG1849" s="212" t="s">
        <v>324</v>
      </c>
      <c r="AH1849" s="212"/>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2" x14ac:dyDescent="0.2">
      <c r="A1850" s="219"/>
      <c r="B1850" s="220"/>
      <c r="C1850" s="253" t="s">
        <v>1095</v>
      </c>
      <c r="D1850" s="223"/>
      <c r="E1850" s="224"/>
      <c r="F1850" s="222"/>
      <c r="G1850" s="222"/>
      <c r="H1850" s="222"/>
      <c r="I1850" s="222"/>
      <c r="J1850" s="222"/>
      <c r="K1850" s="222"/>
      <c r="L1850" s="222"/>
      <c r="M1850" s="222"/>
      <c r="N1850" s="221"/>
      <c r="O1850" s="221"/>
      <c r="P1850" s="221"/>
      <c r="Q1850" s="221"/>
      <c r="R1850" s="222"/>
      <c r="S1850" s="222"/>
      <c r="T1850" s="222"/>
      <c r="U1850" s="222"/>
      <c r="V1850" s="222"/>
      <c r="W1850" s="222"/>
      <c r="X1850" s="222"/>
      <c r="Y1850" s="222"/>
      <c r="Z1850" s="212"/>
      <c r="AA1850" s="212"/>
      <c r="AB1850" s="212"/>
      <c r="AC1850" s="212"/>
      <c r="AD1850" s="212"/>
      <c r="AE1850" s="212"/>
      <c r="AF1850" s="212"/>
      <c r="AG1850" s="212" t="s">
        <v>302</v>
      </c>
      <c r="AH1850" s="212">
        <v>0</v>
      </c>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3" x14ac:dyDescent="0.2">
      <c r="A1851" s="219"/>
      <c r="B1851" s="220"/>
      <c r="C1851" s="253" t="s">
        <v>548</v>
      </c>
      <c r="D1851" s="223"/>
      <c r="E1851" s="224"/>
      <c r="F1851" s="222"/>
      <c r="G1851" s="222"/>
      <c r="H1851" s="222"/>
      <c r="I1851" s="222"/>
      <c r="J1851" s="222"/>
      <c r="K1851" s="222"/>
      <c r="L1851" s="222"/>
      <c r="M1851" s="222"/>
      <c r="N1851" s="221"/>
      <c r="O1851" s="221"/>
      <c r="P1851" s="221"/>
      <c r="Q1851" s="221"/>
      <c r="R1851" s="222"/>
      <c r="S1851" s="222"/>
      <c r="T1851" s="222"/>
      <c r="U1851" s="222"/>
      <c r="V1851" s="222"/>
      <c r="W1851" s="222"/>
      <c r="X1851" s="222"/>
      <c r="Y1851" s="222"/>
      <c r="Z1851" s="212"/>
      <c r="AA1851" s="212"/>
      <c r="AB1851" s="212"/>
      <c r="AC1851" s="212"/>
      <c r="AD1851" s="212"/>
      <c r="AE1851" s="212"/>
      <c r="AF1851" s="212"/>
      <c r="AG1851" s="212" t="s">
        <v>302</v>
      </c>
      <c r="AH1851" s="212">
        <v>0</v>
      </c>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3" x14ac:dyDescent="0.2">
      <c r="A1852" s="219"/>
      <c r="B1852" s="220"/>
      <c r="C1852" s="253" t="s">
        <v>1231</v>
      </c>
      <c r="D1852" s="223"/>
      <c r="E1852" s="224"/>
      <c r="F1852" s="222"/>
      <c r="G1852" s="222"/>
      <c r="H1852" s="222"/>
      <c r="I1852" s="222"/>
      <c r="J1852" s="222"/>
      <c r="K1852" s="222"/>
      <c r="L1852" s="222"/>
      <c r="M1852" s="222"/>
      <c r="N1852" s="221"/>
      <c r="O1852" s="221"/>
      <c r="P1852" s="221"/>
      <c r="Q1852" s="221"/>
      <c r="R1852" s="222"/>
      <c r="S1852" s="222"/>
      <c r="T1852" s="222"/>
      <c r="U1852" s="222"/>
      <c r="V1852" s="222"/>
      <c r="W1852" s="222"/>
      <c r="X1852" s="222"/>
      <c r="Y1852" s="222"/>
      <c r="Z1852" s="212"/>
      <c r="AA1852" s="212"/>
      <c r="AB1852" s="212"/>
      <c r="AC1852" s="212"/>
      <c r="AD1852" s="212"/>
      <c r="AE1852" s="212"/>
      <c r="AF1852" s="212"/>
      <c r="AG1852" s="212" t="s">
        <v>302</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3" x14ac:dyDescent="0.2">
      <c r="A1853" s="219"/>
      <c r="B1853" s="220"/>
      <c r="C1853" s="253" t="s">
        <v>1232</v>
      </c>
      <c r="D1853" s="223"/>
      <c r="E1853" s="224">
        <v>109.34</v>
      </c>
      <c r="F1853" s="222"/>
      <c r="G1853" s="222"/>
      <c r="H1853" s="222"/>
      <c r="I1853" s="222"/>
      <c r="J1853" s="222"/>
      <c r="K1853" s="222"/>
      <c r="L1853" s="222"/>
      <c r="M1853" s="222"/>
      <c r="N1853" s="221"/>
      <c r="O1853" s="221"/>
      <c r="P1853" s="221"/>
      <c r="Q1853" s="221"/>
      <c r="R1853" s="222"/>
      <c r="S1853" s="222"/>
      <c r="T1853" s="222"/>
      <c r="U1853" s="222"/>
      <c r="V1853" s="222"/>
      <c r="W1853" s="222"/>
      <c r="X1853" s="222"/>
      <c r="Y1853" s="222"/>
      <c r="Z1853" s="212"/>
      <c r="AA1853" s="212"/>
      <c r="AB1853" s="212"/>
      <c r="AC1853" s="212"/>
      <c r="AD1853" s="212"/>
      <c r="AE1853" s="212"/>
      <c r="AF1853" s="212"/>
      <c r="AG1853" s="212" t="s">
        <v>302</v>
      </c>
      <c r="AH1853" s="212">
        <v>0</v>
      </c>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ht="33.75" outlineLevel="1" x14ac:dyDescent="0.2">
      <c r="A1854" s="233">
        <v>164</v>
      </c>
      <c r="B1854" s="234" t="s">
        <v>1233</v>
      </c>
      <c r="C1854" s="250" t="s">
        <v>1234</v>
      </c>
      <c r="D1854" s="235" t="s">
        <v>411</v>
      </c>
      <c r="E1854" s="236">
        <v>9</v>
      </c>
      <c r="F1854" s="237"/>
      <c r="G1854" s="238">
        <f>ROUND(E1854*F1854,2)</f>
        <v>0</v>
      </c>
      <c r="H1854" s="237"/>
      <c r="I1854" s="238">
        <f>ROUND(E1854*H1854,2)</f>
        <v>0</v>
      </c>
      <c r="J1854" s="237"/>
      <c r="K1854" s="238">
        <f>ROUND(E1854*J1854,2)</f>
        <v>0</v>
      </c>
      <c r="L1854" s="238">
        <v>21</v>
      </c>
      <c r="M1854" s="238">
        <f>G1854*(1+L1854/100)</f>
        <v>0</v>
      </c>
      <c r="N1854" s="236">
        <v>4.0000000000000002E-4</v>
      </c>
      <c r="O1854" s="236">
        <f>ROUND(E1854*N1854,2)</f>
        <v>0</v>
      </c>
      <c r="P1854" s="236">
        <v>0</v>
      </c>
      <c r="Q1854" s="236">
        <f>ROUND(E1854*P1854,2)</f>
        <v>0</v>
      </c>
      <c r="R1854" s="238" t="s">
        <v>1211</v>
      </c>
      <c r="S1854" s="238" t="s">
        <v>285</v>
      </c>
      <c r="T1854" s="239" t="s">
        <v>320</v>
      </c>
      <c r="U1854" s="222">
        <v>0.45</v>
      </c>
      <c r="V1854" s="222">
        <f>ROUND(E1854*U1854,2)</f>
        <v>4.05</v>
      </c>
      <c r="W1854" s="222"/>
      <c r="X1854" s="222" t="s">
        <v>321</v>
      </c>
      <c r="Y1854" s="222" t="s">
        <v>279</v>
      </c>
      <c r="Z1854" s="212"/>
      <c r="AA1854" s="212"/>
      <c r="AB1854" s="212"/>
      <c r="AC1854" s="212"/>
      <c r="AD1854" s="212"/>
      <c r="AE1854" s="212"/>
      <c r="AF1854" s="212"/>
      <c r="AG1854" s="212" t="s">
        <v>960</v>
      </c>
      <c r="AH1854" s="212"/>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2" x14ac:dyDescent="0.2">
      <c r="A1855" s="219"/>
      <c r="B1855" s="220"/>
      <c r="C1855" s="253" t="s">
        <v>1095</v>
      </c>
      <c r="D1855" s="223"/>
      <c r="E1855" s="224"/>
      <c r="F1855" s="222"/>
      <c r="G1855" s="222"/>
      <c r="H1855" s="222"/>
      <c r="I1855" s="222"/>
      <c r="J1855" s="222"/>
      <c r="K1855" s="222"/>
      <c r="L1855" s="222"/>
      <c r="M1855" s="222"/>
      <c r="N1855" s="221"/>
      <c r="O1855" s="221"/>
      <c r="P1855" s="221"/>
      <c r="Q1855" s="221"/>
      <c r="R1855" s="222"/>
      <c r="S1855" s="222"/>
      <c r="T1855" s="222"/>
      <c r="U1855" s="222"/>
      <c r="V1855" s="222"/>
      <c r="W1855" s="222"/>
      <c r="X1855" s="222"/>
      <c r="Y1855" s="222"/>
      <c r="Z1855" s="212"/>
      <c r="AA1855" s="212"/>
      <c r="AB1855" s="212"/>
      <c r="AC1855" s="212"/>
      <c r="AD1855" s="212"/>
      <c r="AE1855" s="212"/>
      <c r="AF1855" s="212"/>
      <c r="AG1855" s="212" t="s">
        <v>302</v>
      </c>
      <c r="AH1855" s="212">
        <v>0</v>
      </c>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3" x14ac:dyDescent="0.2">
      <c r="A1856" s="219"/>
      <c r="B1856" s="220"/>
      <c r="C1856" s="253" t="s">
        <v>548</v>
      </c>
      <c r="D1856" s="223"/>
      <c r="E1856" s="224"/>
      <c r="F1856" s="222"/>
      <c r="G1856" s="222"/>
      <c r="H1856" s="222"/>
      <c r="I1856" s="222"/>
      <c r="J1856" s="222"/>
      <c r="K1856" s="222"/>
      <c r="L1856" s="222"/>
      <c r="M1856" s="222"/>
      <c r="N1856" s="221"/>
      <c r="O1856" s="221"/>
      <c r="P1856" s="221"/>
      <c r="Q1856" s="221"/>
      <c r="R1856" s="222"/>
      <c r="S1856" s="222"/>
      <c r="T1856" s="222"/>
      <c r="U1856" s="222"/>
      <c r="V1856" s="222"/>
      <c r="W1856" s="222"/>
      <c r="X1856" s="222"/>
      <c r="Y1856" s="222"/>
      <c r="Z1856" s="212"/>
      <c r="AA1856" s="212"/>
      <c r="AB1856" s="212"/>
      <c r="AC1856" s="212"/>
      <c r="AD1856" s="212"/>
      <c r="AE1856" s="212"/>
      <c r="AF1856" s="212"/>
      <c r="AG1856" s="212" t="s">
        <v>302</v>
      </c>
      <c r="AH1856" s="212">
        <v>0</v>
      </c>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3" x14ac:dyDescent="0.2">
      <c r="A1857" s="219"/>
      <c r="B1857" s="220"/>
      <c r="C1857" s="253" t="s">
        <v>1235</v>
      </c>
      <c r="D1857" s="223"/>
      <c r="E1857" s="224"/>
      <c r="F1857" s="222"/>
      <c r="G1857" s="222"/>
      <c r="H1857" s="222"/>
      <c r="I1857" s="222"/>
      <c r="J1857" s="222"/>
      <c r="K1857" s="222"/>
      <c r="L1857" s="222"/>
      <c r="M1857" s="222"/>
      <c r="N1857" s="221"/>
      <c r="O1857" s="221"/>
      <c r="P1857" s="221"/>
      <c r="Q1857" s="221"/>
      <c r="R1857" s="222"/>
      <c r="S1857" s="222"/>
      <c r="T1857" s="222"/>
      <c r="U1857" s="222"/>
      <c r="V1857" s="222"/>
      <c r="W1857" s="222"/>
      <c r="X1857" s="222"/>
      <c r="Y1857" s="222"/>
      <c r="Z1857" s="212"/>
      <c r="AA1857" s="212"/>
      <c r="AB1857" s="212"/>
      <c r="AC1857" s="212"/>
      <c r="AD1857" s="212"/>
      <c r="AE1857" s="212"/>
      <c r="AF1857" s="212"/>
      <c r="AG1857" s="212" t="s">
        <v>302</v>
      </c>
      <c r="AH1857" s="212">
        <v>0</v>
      </c>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3" x14ac:dyDescent="0.2">
      <c r="A1858" s="219"/>
      <c r="B1858" s="220"/>
      <c r="C1858" s="253" t="s">
        <v>1097</v>
      </c>
      <c r="D1858" s="223"/>
      <c r="E1858" s="224">
        <v>9</v>
      </c>
      <c r="F1858" s="222"/>
      <c r="G1858" s="222"/>
      <c r="H1858" s="222"/>
      <c r="I1858" s="222"/>
      <c r="J1858" s="222"/>
      <c r="K1858" s="222"/>
      <c r="L1858" s="222"/>
      <c r="M1858" s="222"/>
      <c r="N1858" s="221"/>
      <c r="O1858" s="221"/>
      <c r="P1858" s="221"/>
      <c r="Q1858" s="221"/>
      <c r="R1858" s="222"/>
      <c r="S1858" s="222"/>
      <c r="T1858" s="222"/>
      <c r="U1858" s="222"/>
      <c r="V1858" s="222"/>
      <c r="W1858" s="222"/>
      <c r="X1858" s="222"/>
      <c r="Y1858" s="222"/>
      <c r="Z1858" s="212"/>
      <c r="AA1858" s="212"/>
      <c r="AB1858" s="212"/>
      <c r="AC1858" s="212"/>
      <c r="AD1858" s="212"/>
      <c r="AE1858" s="212"/>
      <c r="AF1858" s="212"/>
      <c r="AG1858" s="212" t="s">
        <v>302</v>
      </c>
      <c r="AH1858" s="212">
        <v>0</v>
      </c>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ht="22.5" outlineLevel="1" x14ac:dyDescent="0.2">
      <c r="A1859" s="233">
        <v>165</v>
      </c>
      <c r="B1859" s="234" t="s">
        <v>1236</v>
      </c>
      <c r="C1859" s="250" t="s">
        <v>1237</v>
      </c>
      <c r="D1859" s="235" t="s">
        <v>435</v>
      </c>
      <c r="E1859" s="236">
        <v>65.944999999999993</v>
      </c>
      <c r="F1859" s="237"/>
      <c r="G1859" s="238">
        <f>ROUND(E1859*F1859,2)</f>
        <v>0</v>
      </c>
      <c r="H1859" s="237"/>
      <c r="I1859" s="238">
        <f>ROUND(E1859*H1859,2)</f>
        <v>0</v>
      </c>
      <c r="J1859" s="237"/>
      <c r="K1859" s="238">
        <f>ROUND(E1859*J1859,2)</f>
        <v>0</v>
      </c>
      <c r="L1859" s="238">
        <v>21</v>
      </c>
      <c r="M1859" s="238">
        <f>G1859*(1+L1859/100)</f>
        <v>0</v>
      </c>
      <c r="N1859" s="236">
        <v>7.2500000000000004E-3</v>
      </c>
      <c r="O1859" s="236">
        <f>ROUND(E1859*N1859,2)</f>
        <v>0.48</v>
      </c>
      <c r="P1859" s="236">
        <v>0</v>
      </c>
      <c r="Q1859" s="236">
        <f>ROUND(E1859*P1859,2)</f>
        <v>0</v>
      </c>
      <c r="R1859" s="238" t="s">
        <v>1211</v>
      </c>
      <c r="S1859" s="238" t="s">
        <v>285</v>
      </c>
      <c r="T1859" s="239" t="s">
        <v>320</v>
      </c>
      <c r="U1859" s="222">
        <v>0.27600000000000002</v>
      </c>
      <c r="V1859" s="222">
        <f>ROUND(E1859*U1859,2)</f>
        <v>18.2</v>
      </c>
      <c r="W1859" s="222"/>
      <c r="X1859" s="222" t="s">
        <v>321</v>
      </c>
      <c r="Y1859" s="222" t="s">
        <v>279</v>
      </c>
      <c r="Z1859" s="212"/>
      <c r="AA1859" s="212"/>
      <c r="AB1859" s="212"/>
      <c r="AC1859" s="212"/>
      <c r="AD1859" s="212"/>
      <c r="AE1859" s="212"/>
      <c r="AF1859" s="212"/>
      <c r="AG1859" s="212" t="s">
        <v>960</v>
      </c>
      <c r="AH1859" s="212"/>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2" x14ac:dyDescent="0.2">
      <c r="A1860" s="219"/>
      <c r="B1860" s="220"/>
      <c r="C1860" s="253" t="s">
        <v>1095</v>
      </c>
      <c r="D1860" s="223"/>
      <c r="E1860" s="224"/>
      <c r="F1860" s="222"/>
      <c r="G1860" s="222"/>
      <c r="H1860" s="222"/>
      <c r="I1860" s="222"/>
      <c r="J1860" s="222"/>
      <c r="K1860" s="222"/>
      <c r="L1860" s="222"/>
      <c r="M1860" s="222"/>
      <c r="N1860" s="221"/>
      <c r="O1860" s="221"/>
      <c r="P1860" s="221"/>
      <c r="Q1860" s="221"/>
      <c r="R1860" s="222"/>
      <c r="S1860" s="222"/>
      <c r="T1860" s="222"/>
      <c r="U1860" s="222"/>
      <c r="V1860" s="222"/>
      <c r="W1860" s="222"/>
      <c r="X1860" s="222"/>
      <c r="Y1860" s="222"/>
      <c r="Z1860" s="212"/>
      <c r="AA1860" s="212"/>
      <c r="AB1860" s="212"/>
      <c r="AC1860" s="212"/>
      <c r="AD1860" s="212"/>
      <c r="AE1860" s="212"/>
      <c r="AF1860" s="212"/>
      <c r="AG1860" s="212" t="s">
        <v>302</v>
      </c>
      <c r="AH1860" s="212">
        <v>0</v>
      </c>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3" x14ac:dyDescent="0.2">
      <c r="A1861" s="219"/>
      <c r="B1861" s="220"/>
      <c r="C1861" s="253" t="s">
        <v>548</v>
      </c>
      <c r="D1861" s="223"/>
      <c r="E1861" s="224"/>
      <c r="F1861" s="222"/>
      <c r="G1861" s="222"/>
      <c r="H1861" s="222"/>
      <c r="I1861" s="222"/>
      <c r="J1861" s="222"/>
      <c r="K1861" s="222"/>
      <c r="L1861" s="222"/>
      <c r="M1861" s="222"/>
      <c r="N1861" s="221"/>
      <c r="O1861" s="221"/>
      <c r="P1861" s="221"/>
      <c r="Q1861" s="221"/>
      <c r="R1861" s="222"/>
      <c r="S1861" s="222"/>
      <c r="T1861" s="222"/>
      <c r="U1861" s="222"/>
      <c r="V1861" s="222"/>
      <c r="W1861" s="222"/>
      <c r="X1861" s="222"/>
      <c r="Y1861" s="222"/>
      <c r="Z1861" s="212"/>
      <c r="AA1861" s="212"/>
      <c r="AB1861" s="212"/>
      <c r="AC1861" s="212"/>
      <c r="AD1861" s="212"/>
      <c r="AE1861" s="212"/>
      <c r="AF1861" s="212"/>
      <c r="AG1861" s="212" t="s">
        <v>302</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3" x14ac:dyDescent="0.2">
      <c r="A1862" s="219"/>
      <c r="B1862" s="220"/>
      <c r="C1862" s="253" t="s">
        <v>1238</v>
      </c>
      <c r="D1862" s="223"/>
      <c r="E1862" s="224"/>
      <c r="F1862" s="222"/>
      <c r="G1862" s="222"/>
      <c r="H1862" s="222"/>
      <c r="I1862" s="222"/>
      <c r="J1862" s="222"/>
      <c r="K1862" s="222"/>
      <c r="L1862" s="222"/>
      <c r="M1862" s="222"/>
      <c r="N1862" s="221"/>
      <c r="O1862" s="221"/>
      <c r="P1862" s="221"/>
      <c r="Q1862" s="221"/>
      <c r="R1862" s="222"/>
      <c r="S1862" s="222"/>
      <c r="T1862" s="222"/>
      <c r="U1862" s="222"/>
      <c r="V1862" s="222"/>
      <c r="W1862" s="222"/>
      <c r="X1862" s="222"/>
      <c r="Y1862" s="222"/>
      <c r="Z1862" s="212"/>
      <c r="AA1862" s="212"/>
      <c r="AB1862" s="212"/>
      <c r="AC1862" s="212"/>
      <c r="AD1862" s="212"/>
      <c r="AE1862" s="212"/>
      <c r="AF1862" s="212"/>
      <c r="AG1862" s="212" t="s">
        <v>302</v>
      </c>
      <c r="AH1862" s="212">
        <v>0</v>
      </c>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3" x14ac:dyDescent="0.2">
      <c r="A1863" s="219"/>
      <c r="B1863" s="220"/>
      <c r="C1863" s="253" t="s">
        <v>464</v>
      </c>
      <c r="D1863" s="223"/>
      <c r="E1863" s="224"/>
      <c r="F1863" s="222"/>
      <c r="G1863" s="222"/>
      <c r="H1863" s="222"/>
      <c r="I1863" s="222"/>
      <c r="J1863" s="222"/>
      <c r="K1863" s="222"/>
      <c r="L1863" s="222"/>
      <c r="M1863" s="222"/>
      <c r="N1863" s="221"/>
      <c r="O1863" s="221"/>
      <c r="P1863" s="221"/>
      <c r="Q1863" s="221"/>
      <c r="R1863" s="222"/>
      <c r="S1863" s="222"/>
      <c r="T1863" s="222"/>
      <c r="U1863" s="222"/>
      <c r="V1863" s="222"/>
      <c r="W1863" s="222"/>
      <c r="X1863" s="222"/>
      <c r="Y1863" s="222"/>
      <c r="Z1863" s="212"/>
      <c r="AA1863" s="212"/>
      <c r="AB1863" s="212"/>
      <c r="AC1863" s="212"/>
      <c r="AD1863" s="212"/>
      <c r="AE1863" s="212"/>
      <c r="AF1863" s="212"/>
      <c r="AG1863" s="212" t="s">
        <v>302</v>
      </c>
      <c r="AH1863" s="212">
        <v>0</v>
      </c>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3" x14ac:dyDescent="0.2">
      <c r="A1864" s="219"/>
      <c r="B1864" s="220"/>
      <c r="C1864" s="253" t="s">
        <v>1239</v>
      </c>
      <c r="D1864" s="223"/>
      <c r="E1864" s="224">
        <v>17.3</v>
      </c>
      <c r="F1864" s="222"/>
      <c r="G1864" s="222"/>
      <c r="H1864" s="222"/>
      <c r="I1864" s="222"/>
      <c r="J1864" s="222"/>
      <c r="K1864" s="222"/>
      <c r="L1864" s="222"/>
      <c r="M1864" s="222"/>
      <c r="N1864" s="221"/>
      <c r="O1864" s="221"/>
      <c r="P1864" s="221"/>
      <c r="Q1864" s="221"/>
      <c r="R1864" s="222"/>
      <c r="S1864" s="222"/>
      <c r="T1864" s="222"/>
      <c r="U1864" s="222"/>
      <c r="V1864" s="222"/>
      <c r="W1864" s="222"/>
      <c r="X1864" s="222"/>
      <c r="Y1864" s="222"/>
      <c r="Z1864" s="212"/>
      <c r="AA1864" s="212"/>
      <c r="AB1864" s="212"/>
      <c r="AC1864" s="212"/>
      <c r="AD1864" s="212"/>
      <c r="AE1864" s="212"/>
      <c r="AF1864" s="212"/>
      <c r="AG1864" s="212" t="s">
        <v>302</v>
      </c>
      <c r="AH1864" s="212">
        <v>0</v>
      </c>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3" x14ac:dyDescent="0.2">
      <c r="A1865" s="219"/>
      <c r="B1865" s="220"/>
      <c r="C1865" s="253" t="s">
        <v>471</v>
      </c>
      <c r="D1865" s="223"/>
      <c r="E1865" s="224"/>
      <c r="F1865" s="222"/>
      <c r="G1865" s="222"/>
      <c r="H1865" s="222"/>
      <c r="I1865" s="222"/>
      <c r="J1865" s="222"/>
      <c r="K1865" s="222"/>
      <c r="L1865" s="222"/>
      <c r="M1865" s="222"/>
      <c r="N1865" s="221"/>
      <c r="O1865" s="221"/>
      <c r="P1865" s="221"/>
      <c r="Q1865" s="221"/>
      <c r="R1865" s="222"/>
      <c r="S1865" s="222"/>
      <c r="T1865" s="222"/>
      <c r="U1865" s="222"/>
      <c r="V1865" s="222"/>
      <c r="W1865" s="222"/>
      <c r="X1865" s="222"/>
      <c r="Y1865" s="222"/>
      <c r="Z1865" s="212"/>
      <c r="AA1865" s="212"/>
      <c r="AB1865" s="212"/>
      <c r="AC1865" s="212"/>
      <c r="AD1865" s="212"/>
      <c r="AE1865" s="212"/>
      <c r="AF1865" s="212"/>
      <c r="AG1865" s="212" t="s">
        <v>302</v>
      </c>
      <c r="AH1865" s="212">
        <v>0</v>
      </c>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3" x14ac:dyDescent="0.2">
      <c r="A1866" s="219"/>
      <c r="B1866" s="220"/>
      <c r="C1866" s="253" t="s">
        <v>1239</v>
      </c>
      <c r="D1866" s="223"/>
      <c r="E1866" s="224">
        <v>17.3</v>
      </c>
      <c r="F1866" s="222"/>
      <c r="G1866" s="222"/>
      <c r="H1866" s="222"/>
      <c r="I1866" s="222"/>
      <c r="J1866" s="222"/>
      <c r="K1866" s="222"/>
      <c r="L1866" s="222"/>
      <c r="M1866" s="222"/>
      <c r="N1866" s="221"/>
      <c r="O1866" s="221"/>
      <c r="P1866" s="221"/>
      <c r="Q1866" s="221"/>
      <c r="R1866" s="222"/>
      <c r="S1866" s="222"/>
      <c r="T1866" s="222"/>
      <c r="U1866" s="222"/>
      <c r="V1866" s="222"/>
      <c r="W1866" s="222"/>
      <c r="X1866" s="222"/>
      <c r="Y1866" s="222"/>
      <c r="Z1866" s="212"/>
      <c r="AA1866" s="212"/>
      <c r="AB1866" s="212"/>
      <c r="AC1866" s="212"/>
      <c r="AD1866" s="212"/>
      <c r="AE1866" s="212"/>
      <c r="AF1866" s="212"/>
      <c r="AG1866" s="212" t="s">
        <v>302</v>
      </c>
      <c r="AH1866" s="212">
        <v>0</v>
      </c>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3" x14ac:dyDescent="0.2">
      <c r="A1867" s="219"/>
      <c r="B1867" s="220"/>
      <c r="C1867" s="253" t="s">
        <v>473</v>
      </c>
      <c r="D1867" s="223"/>
      <c r="E1867" s="224"/>
      <c r="F1867" s="222"/>
      <c r="G1867" s="222"/>
      <c r="H1867" s="222"/>
      <c r="I1867" s="222"/>
      <c r="J1867" s="222"/>
      <c r="K1867" s="222"/>
      <c r="L1867" s="222"/>
      <c r="M1867" s="222"/>
      <c r="N1867" s="221"/>
      <c r="O1867" s="221"/>
      <c r="P1867" s="221"/>
      <c r="Q1867" s="221"/>
      <c r="R1867" s="222"/>
      <c r="S1867" s="222"/>
      <c r="T1867" s="222"/>
      <c r="U1867" s="222"/>
      <c r="V1867" s="222"/>
      <c r="W1867" s="222"/>
      <c r="X1867" s="222"/>
      <c r="Y1867" s="222"/>
      <c r="Z1867" s="212"/>
      <c r="AA1867" s="212"/>
      <c r="AB1867" s="212"/>
      <c r="AC1867" s="212"/>
      <c r="AD1867" s="212"/>
      <c r="AE1867" s="212"/>
      <c r="AF1867" s="212"/>
      <c r="AG1867" s="212" t="s">
        <v>302</v>
      </c>
      <c r="AH1867" s="212">
        <v>0</v>
      </c>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3" x14ac:dyDescent="0.2">
      <c r="A1868" s="219"/>
      <c r="B1868" s="220"/>
      <c r="C1868" s="253" t="s">
        <v>1240</v>
      </c>
      <c r="D1868" s="223"/>
      <c r="E1868" s="224">
        <v>14.85</v>
      </c>
      <c r="F1868" s="222"/>
      <c r="G1868" s="222"/>
      <c r="H1868" s="222"/>
      <c r="I1868" s="222"/>
      <c r="J1868" s="222"/>
      <c r="K1868" s="222"/>
      <c r="L1868" s="222"/>
      <c r="M1868" s="222"/>
      <c r="N1868" s="221"/>
      <c r="O1868" s="221"/>
      <c r="P1868" s="221"/>
      <c r="Q1868" s="221"/>
      <c r="R1868" s="222"/>
      <c r="S1868" s="222"/>
      <c r="T1868" s="222"/>
      <c r="U1868" s="222"/>
      <c r="V1868" s="222"/>
      <c r="W1868" s="222"/>
      <c r="X1868" s="222"/>
      <c r="Y1868" s="222"/>
      <c r="Z1868" s="212"/>
      <c r="AA1868" s="212"/>
      <c r="AB1868" s="212"/>
      <c r="AC1868" s="212"/>
      <c r="AD1868" s="212"/>
      <c r="AE1868" s="212"/>
      <c r="AF1868" s="212"/>
      <c r="AG1868" s="212" t="s">
        <v>302</v>
      </c>
      <c r="AH1868" s="212">
        <v>0</v>
      </c>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3" x14ac:dyDescent="0.2">
      <c r="A1869" s="219"/>
      <c r="B1869" s="220"/>
      <c r="C1869" s="253" t="s">
        <v>567</v>
      </c>
      <c r="D1869" s="223"/>
      <c r="E1869" s="224"/>
      <c r="F1869" s="222"/>
      <c r="G1869" s="222"/>
      <c r="H1869" s="222"/>
      <c r="I1869" s="222"/>
      <c r="J1869" s="222"/>
      <c r="K1869" s="222"/>
      <c r="L1869" s="222"/>
      <c r="M1869" s="222"/>
      <c r="N1869" s="221"/>
      <c r="O1869" s="221"/>
      <c r="P1869" s="221"/>
      <c r="Q1869" s="221"/>
      <c r="R1869" s="222"/>
      <c r="S1869" s="222"/>
      <c r="T1869" s="222"/>
      <c r="U1869" s="222"/>
      <c r="V1869" s="222"/>
      <c r="W1869" s="222"/>
      <c r="X1869" s="222"/>
      <c r="Y1869" s="222"/>
      <c r="Z1869" s="212"/>
      <c r="AA1869" s="212"/>
      <c r="AB1869" s="212"/>
      <c r="AC1869" s="212"/>
      <c r="AD1869" s="212"/>
      <c r="AE1869" s="212"/>
      <c r="AF1869" s="212"/>
      <c r="AG1869" s="212" t="s">
        <v>302</v>
      </c>
      <c r="AH1869" s="212">
        <v>0</v>
      </c>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12"/>
      <c r="BB1869" s="212"/>
      <c r="BC1869" s="212"/>
      <c r="BD1869" s="212"/>
      <c r="BE1869" s="212"/>
      <c r="BF1869" s="212"/>
      <c r="BG1869" s="212"/>
      <c r="BH1869" s="212"/>
    </row>
    <row r="1870" spans="1:60" outlineLevel="3" x14ac:dyDescent="0.2">
      <c r="A1870" s="219"/>
      <c r="B1870" s="220"/>
      <c r="C1870" s="253" t="s">
        <v>1241</v>
      </c>
      <c r="D1870" s="223"/>
      <c r="E1870" s="224">
        <v>16.5</v>
      </c>
      <c r="F1870" s="222"/>
      <c r="G1870" s="222"/>
      <c r="H1870" s="222"/>
      <c r="I1870" s="222"/>
      <c r="J1870" s="222"/>
      <c r="K1870" s="222"/>
      <c r="L1870" s="222"/>
      <c r="M1870" s="222"/>
      <c r="N1870" s="221"/>
      <c r="O1870" s="221"/>
      <c r="P1870" s="221"/>
      <c r="Q1870" s="221"/>
      <c r="R1870" s="222"/>
      <c r="S1870" s="222"/>
      <c r="T1870" s="222"/>
      <c r="U1870" s="222"/>
      <c r="V1870" s="222"/>
      <c r="W1870" s="222"/>
      <c r="X1870" s="222"/>
      <c r="Y1870" s="222"/>
      <c r="Z1870" s="212"/>
      <c r="AA1870" s="212"/>
      <c r="AB1870" s="212"/>
      <c r="AC1870" s="212"/>
      <c r="AD1870" s="212"/>
      <c r="AE1870" s="212"/>
      <c r="AF1870" s="212"/>
      <c r="AG1870" s="212" t="s">
        <v>302</v>
      </c>
      <c r="AH1870" s="212">
        <v>0</v>
      </c>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ht="22.5" outlineLevel="1" x14ac:dyDescent="0.2">
      <c r="A1871" s="233">
        <v>166</v>
      </c>
      <c r="B1871" s="234" t="s">
        <v>1242</v>
      </c>
      <c r="C1871" s="250" t="s">
        <v>1243</v>
      </c>
      <c r="D1871" s="235" t="s">
        <v>411</v>
      </c>
      <c r="E1871" s="236">
        <v>3</v>
      </c>
      <c r="F1871" s="237"/>
      <c r="G1871" s="238">
        <f>ROUND(E1871*F1871,2)</f>
        <v>0</v>
      </c>
      <c r="H1871" s="237"/>
      <c r="I1871" s="238">
        <f>ROUND(E1871*H1871,2)</f>
        <v>0</v>
      </c>
      <c r="J1871" s="237"/>
      <c r="K1871" s="238">
        <f>ROUND(E1871*J1871,2)</f>
        <v>0</v>
      </c>
      <c r="L1871" s="238">
        <v>21</v>
      </c>
      <c r="M1871" s="238">
        <f>G1871*(1+L1871/100)</f>
        <v>0</v>
      </c>
      <c r="N1871" s="236">
        <v>0</v>
      </c>
      <c r="O1871" s="236">
        <f>ROUND(E1871*N1871,2)</f>
        <v>0</v>
      </c>
      <c r="P1871" s="236">
        <v>0</v>
      </c>
      <c r="Q1871" s="236">
        <f>ROUND(E1871*P1871,2)</f>
        <v>0</v>
      </c>
      <c r="R1871" s="238" t="s">
        <v>1211</v>
      </c>
      <c r="S1871" s="238" t="s">
        <v>285</v>
      </c>
      <c r="T1871" s="239" t="s">
        <v>320</v>
      </c>
      <c r="U1871" s="222">
        <v>1.1499999999999999</v>
      </c>
      <c r="V1871" s="222">
        <f>ROUND(E1871*U1871,2)</f>
        <v>3.45</v>
      </c>
      <c r="W1871" s="222"/>
      <c r="X1871" s="222" t="s">
        <v>321</v>
      </c>
      <c r="Y1871" s="222" t="s">
        <v>279</v>
      </c>
      <c r="Z1871" s="212"/>
      <c r="AA1871" s="212"/>
      <c r="AB1871" s="212"/>
      <c r="AC1871" s="212"/>
      <c r="AD1871" s="212"/>
      <c r="AE1871" s="212"/>
      <c r="AF1871" s="212"/>
      <c r="AG1871" s="212" t="s">
        <v>960</v>
      </c>
      <c r="AH1871" s="212"/>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2" x14ac:dyDescent="0.2">
      <c r="A1872" s="219"/>
      <c r="B1872" s="220"/>
      <c r="C1872" s="253" t="s">
        <v>1095</v>
      </c>
      <c r="D1872" s="223"/>
      <c r="E1872" s="224"/>
      <c r="F1872" s="222"/>
      <c r="G1872" s="222"/>
      <c r="H1872" s="222"/>
      <c r="I1872" s="222"/>
      <c r="J1872" s="222"/>
      <c r="K1872" s="222"/>
      <c r="L1872" s="222"/>
      <c r="M1872" s="222"/>
      <c r="N1872" s="221"/>
      <c r="O1872" s="221"/>
      <c r="P1872" s="221"/>
      <c r="Q1872" s="221"/>
      <c r="R1872" s="222"/>
      <c r="S1872" s="222"/>
      <c r="T1872" s="222"/>
      <c r="U1872" s="222"/>
      <c r="V1872" s="222"/>
      <c r="W1872" s="222"/>
      <c r="X1872" s="222"/>
      <c r="Y1872" s="222"/>
      <c r="Z1872" s="212"/>
      <c r="AA1872" s="212"/>
      <c r="AB1872" s="212"/>
      <c r="AC1872" s="212"/>
      <c r="AD1872" s="212"/>
      <c r="AE1872" s="212"/>
      <c r="AF1872" s="212"/>
      <c r="AG1872" s="212" t="s">
        <v>302</v>
      </c>
      <c r="AH1872" s="212">
        <v>0</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3" x14ac:dyDescent="0.2">
      <c r="A1873" s="219"/>
      <c r="B1873" s="220"/>
      <c r="C1873" s="253" t="s">
        <v>548</v>
      </c>
      <c r="D1873" s="223"/>
      <c r="E1873" s="224"/>
      <c r="F1873" s="222"/>
      <c r="G1873" s="222"/>
      <c r="H1873" s="222"/>
      <c r="I1873" s="222"/>
      <c r="J1873" s="222"/>
      <c r="K1873" s="222"/>
      <c r="L1873" s="222"/>
      <c r="M1873" s="222"/>
      <c r="N1873" s="221"/>
      <c r="O1873" s="221"/>
      <c r="P1873" s="221"/>
      <c r="Q1873" s="221"/>
      <c r="R1873" s="222"/>
      <c r="S1873" s="222"/>
      <c r="T1873" s="222"/>
      <c r="U1873" s="222"/>
      <c r="V1873" s="222"/>
      <c r="W1873" s="222"/>
      <c r="X1873" s="222"/>
      <c r="Y1873" s="222"/>
      <c r="Z1873" s="212"/>
      <c r="AA1873" s="212"/>
      <c r="AB1873" s="212"/>
      <c r="AC1873" s="212"/>
      <c r="AD1873" s="212"/>
      <c r="AE1873" s="212"/>
      <c r="AF1873" s="212"/>
      <c r="AG1873" s="212" t="s">
        <v>302</v>
      </c>
      <c r="AH1873" s="212">
        <v>0</v>
      </c>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3" x14ac:dyDescent="0.2">
      <c r="A1874" s="219"/>
      <c r="B1874" s="220"/>
      <c r="C1874" s="253" t="s">
        <v>1244</v>
      </c>
      <c r="D1874" s="223"/>
      <c r="E1874" s="224"/>
      <c r="F1874" s="222"/>
      <c r="G1874" s="222"/>
      <c r="H1874" s="222"/>
      <c r="I1874" s="222"/>
      <c r="J1874" s="222"/>
      <c r="K1874" s="222"/>
      <c r="L1874" s="222"/>
      <c r="M1874" s="222"/>
      <c r="N1874" s="221"/>
      <c r="O1874" s="221"/>
      <c r="P1874" s="221"/>
      <c r="Q1874" s="221"/>
      <c r="R1874" s="222"/>
      <c r="S1874" s="222"/>
      <c r="T1874" s="222"/>
      <c r="U1874" s="222"/>
      <c r="V1874" s="222"/>
      <c r="W1874" s="222"/>
      <c r="X1874" s="222"/>
      <c r="Y1874" s="222"/>
      <c r="Z1874" s="212"/>
      <c r="AA1874" s="212"/>
      <c r="AB1874" s="212"/>
      <c r="AC1874" s="212"/>
      <c r="AD1874" s="212"/>
      <c r="AE1874" s="212"/>
      <c r="AF1874" s="212"/>
      <c r="AG1874" s="212" t="s">
        <v>302</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
      <c r="A1875" s="219"/>
      <c r="B1875" s="220"/>
      <c r="C1875" s="253" t="s">
        <v>418</v>
      </c>
      <c r="D1875" s="223"/>
      <c r="E1875" s="224">
        <v>3</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22"/>
      <c r="Z1875" s="212"/>
      <c r="AA1875" s="212"/>
      <c r="AB1875" s="212"/>
      <c r="AC1875" s="212"/>
      <c r="AD1875" s="212"/>
      <c r="AE1875" s="212"/>
      <c r="AF1875" s="212"/>
      <c r="AG1875" s="212" t="s">
        <v>302</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ht="22.5" outlineLevel="1" x14ac:dyDescent="0.2">
      <c r="A1876" s="233">
        <v>167</v>
      </c>
      <c r="B1876" s="234" t="s">
        <v>1245</v>
      </c>
      <c r="C1876" s="250" t="s">
        <v>1246</v>
      </c>
      <c r="D1876" s="235" t="s">
        <v>411</v>
      </c>
      <c r="E1876" s="236">
        <v>37</v>
      </c>
      <c r="F1876" s="237"/>
      <c r="G1876" s="238">
        <f>ROUND(E1876*F1876,2)</f>
        <v>0</v>
      </c>
      <c r="H1876" s="237"/>
      <c r="I1876" s="238">
        <f>ROUND(E1876*H1876,2)</f>
        <v>0</v>
      </c>
      <c r="J1876" s="237"/>
      <c r="K1876" s="238">
        <f>ROUND(E1876*J1876,2)</f>
        <v>0</v>
      </c>
      <c r="L1876" s="238">
        <v>21</v>
      </c>
      <c r="M1876" s="238">
        <f>G1876*(1+L1876/100)</f>
        <v>0</v>
      </c>
      <c r="N1876" s="236">
        <v>3.04E-2</v>
      </c>
      <c r="O1876" s="236">
        <f>ROUND(E1876*N1876,2)</f>
        <v>1.1200000000000001</v>
      </c>
      <c r="P1876" s="236">
        <v>0</v>
      </c>
      <c r="Q1876" s="236">
        <f>ROUND(E1876*P1876,2)</f>
        <v>0</v>
      </c>
      <c r="R1876" s="238" t="s">
        <v>1211</v>
      </c>
      <c r="S1876" s="238" t="s">
        <v>285</v>
      </c>
      <c r="T1876" s="239" t="s">
        <v>320</v>
      </c>
      <c r="U1876" s="222">
        <v>0.71399999999999997</v>
      </c>
      <c r="V1876" s="222">
        <f>ROUND(E1876*U1876,2)</f>
        <v>26.42</v>
      </c>
      <c r="W1876" s="222"/>
      <c r="X1876" s="222" t="s">
        <v>321</v>
      </c>
      <c r="Y1876" s="222" t="s">
        <v>279</v>
      </c>
      <c r="Z1876" s="212"/>
      <c r="AA1876" s="212"/>
      <c r="AB1876" s="212"/>
      <c r="AC1876" s="212"/>
      <c r="AD1876" s="212"/>
      <c r="AE1876" s="212"/>
      <c r="AF1876" s="212"/>
      <c r="AG1876" s="212" t="s">
        <v>960</v>
      </c>
      <c r="AH1876" s="212"/>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2" x14ac:dyDescent="0.2">
      <c r="A1877" s="219"/>
      <c r="B1877" s="220"/>
      <c r="C1877" s="253" t="s">
        <v>1095</v>
      </c>
      <c r="D1877" s="223"/>
      <c r="E1877" s="224"/>
      <c r="F1877" s="222"/>
      <c r="G1877" s="222"/>
      <c r="H1877" s="222"/>
      <c r="I1877" s="222"/>
      <c r="J1877" s="222"/>
      <c r="K1877" s="222"/>
      <c r="L1877" s="222"/>
      <c r="M1877" s="222"/>
      <c r="N1877" s="221"/>
      <c r="O1877" s="221"/>
      <c r="P1877" s="221"/>
      <c r="Q1877" s="221"/>
      <c r="R1877" s="222"/>
      <c r="S1877" s="222"/>
      <c r="T1877" s="222"/>
      <c r="U1877" s="222"/>
      <c r="V1877" s="222"/>
      <c r="W1877" s="222"/>
      <c r="X1877" s="222"/>
      <c r="Y1877" s="222"/>
      <c r="Z1877" s="212"/>
      <c r="AA1877" s="212"/>
      <c r="AB1877" s="212"/>
      <c r="AC1877" s="212"/>
      <c r="AD1877" s="212"/>
      <c r="AE1877" s="212"/>
      <c r="AF1877" s="212"/>
      <c r="AG1877" s="212" t="s">
        <v>302</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
      <c r="A1878" s="219"/>
      <c r="B1878" s="220"/>
      <c r="C1878" s="253" t="s">
        <v>548</v>
      </c>
      <c r="D1878" s="223"/>
      <c r="E1878" s="224"/>
      <c r="F1878" s="222"/>
      <c r="G1878" s="222"/>
      <c r="H1878" s="222"/>
      <c r="I1878" s="222"/>
      <c r="J1878" s="222"/>
      <c r="K1878" s="222"/>
      <c r="L1878" s="222"/>
      <c r="M1878" s="222"/>
      <c r="N1878" s="221"/>
      <c r="O1878" s="221"/>
      <c r="P1878" s="221"/>
      <c r="Q1878" s="221"/>
      <c r="R1878" s="222"/>
      <c r="S1878" s="222"/>
      <c r="T1878" s="222"/>
      <c r="U1878" s="222"/>
      <c r="V1878" s="222"/>
      <c r="W1878" s="222"/>
      <c r="X1878" s="222"/>
      <c r="Y1878" s="222"/>
      <c r="Z1878" s="212"/>
      <c r="AA1878" s="212"/>
      <c r="AB1878" s="212"/>
      <c r="AC1878" s="212"/>
      <c r="AD1878" s="212"/>
      <c r="AE1878" s="212"/>
      <c r="AF1878" s="212"/>
      <c r="AG1878" s="212" t="s">
        <v>302</v>
      </c>
      <c r="AH1878" s="212">
        <v>0</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3" x14ac:dyDescent="0.2">
      <c r="A1879" s="219"/>
      <c r="B1879" s="220"/>
      <c r="C1879" s="253" t="s">
        <v>1247</v>
      </c>
      <c r="D1879" s="223"/>
      <c r="E1879" s="224"/>
      <c r="F1879" s="222"/>
      <c r="G1879" s="222"/>
      <c r="H1879" s="222"/>
      <c r="I1879" s="222"/>
      <c r="J1879" s="222"/>
      <c r="K1879" s="222"/>
      <c r="L1879" s="222"/>
      <c r="M1879" s="222"/>
      <c r="N1879" s="221"/>
      <c r="O1879" s="221"/>
      <c r="P1879" s="221"/>
      <c r="Q1879" s="221"/>
      <c r="R1879" s="222"/>
      <c r="S1879" s="222"/>
      <c r="T1879" s="222"/>
      <c r="U1879" s="222"/>
      <c r="V1879" s="222"/>
      <c r="W1879" s="222"/>
      <c r="X1879" s="222"/>
      <c r="Y1879" s="222"/>
      <c r="Z1879" s="212"/>
      <c r="AA1879" s="212"/>
      <c r="AB1879" s="212"/>
      <c r="AC1879" s="212"/>
      <c r="AD1879" s="212"/>
      <c r="AE1879" s="212"/>
      <c r="AF1879" s="212"/>
      <c r="AG1879" s="212" t="s">
        <v>302</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
      <c r="A1880" s="219"/>
      <c r="B1880" s="220"/>
      <c r="C1880" s="253" t="s">
        <v>1248</v>
      </c>
      <c r="D1880" s="223"/>
      <c r="E1880" s="224">
        <v>37</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22"/>
      <c r="Z1880" s="212"/>
      <c r="AA1880" s="212"/>
      <c r="AB1880" s="212"/>
      <c r="AC1880" s="212"/>
      <c r="AD1880" s="212"/>
      <c r="AE1880" s="212"/>
      <c r="AF1880" s="212"/>
      <c r="AG1880" s="212" t="s">
        <v>302</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ht="22.5" outlineLevel="1" x14ac:dyDescent="0.2">
      <c r="A1881" s="233">
        <v>168</v>
      </c>
      <c r="B1881" s="234" t="s">
        <v>1249</v>
      </c>
      <c r="C1881" s="250" t="s">
        <v>1250</v>
      </c>
      <c r="D1881" s="235" t="s">
        <v>435</v>
      </c>
      <c r="E1881" s="236">
        <v>19.5</v>
      </c>
      <c r="F1881" s="237"/>
      <c r="G1881" s="238">
        <f>ROUND(E1881*F1881,2)</f>
        <v>0</v>
      </c>
      <c r="H1881" s="237"/>
      <c r="I1881" s="238">
        <f>ROUND(E1881*H1881,2)</f>
        <v>0</v>
      </c>
      <c r="J1881" s="237"/>
      <c r="K1881" s="238">
        <f>ROUND(E1881*J1881,2)</f>
        <v>0</v>
      </c>
      <c r="L1881" s="238">
        <v>21</v>
      </c>
      <c r="M1881" s="238">
        <f>G1881*(1+L1881/100)</f>
        <v>0</v>
      </c>
      <c r="N1881" s="236">
        <v>3.3500000000000001E-3</v>
      </c>
      <c r="O1881" s="236">
        <f>ROUND(E1881*N1881,2)</f>
        <v>7.0000000000000007E-2</v>
      </c>
      <c r="P1881" s="236">
        <v>0</v>
      </c>
      <c r="Q1881" s="236">
        <f>ROUND(E1881*P1881,2)</f>
        <v>0</v>
      </c>
      <c r="R1881" s="238" t="s">
        <v>1211</v>
      </c>
      <c r="S1881" s="238" t="s">
        <v>285</v>
      </c>
      <c r="T1881" s="239" t="s">
        <v>320</v>
      </c>
      <c r="U1881" s="222">
        <v>0.89493</v>
      </c>
      <c r="V1881" s="222">
        <f>ROUND(E1881*U1881,2)</f>
        <v>17.45</v>
      </c>
      <c r="W1881" s="222"/>
      <c r="X1881" s="222" t="s">
        <v>321</v>
      </c>
      <c r="Y1881" s="222" t="s">
        <v>279</v>
      </c>
      <c r="Z1881" s="212"/>
      <c r="AA1881" s="212"/>
      <c r="AB1881" s="212"/>
      <c r="AC1881" s="212"/>
      <c r="AD1881" s="212"/>
      <c r="AE1881" s="212"/>
      <c r="AF1881" s="212"/>
      <c r="AG1881" s="212" t="s">
        <v>960</v>
      </c>
      <c r="AH1881" s="212"/>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2" x14ac:dyDescent="0.2">
      <c r="A1882" s="219"/>
      <c r="B1882" s="220"/>
      <c r="C1882" s="262" t="s">
        <v>1251</v>
      </c>
      <c r="D1882" s="259"/>
      <c r="E1882" s="259"/>
      <c r="F1882" s="259"/>
      <c r="G1882" s="259"/>
      <c r="H1882" s="222"/>
      <c r="I1882" s="222"/>
      <c r="J1882" s="222"/>
      <c r="K1882" s="222"/>
      <c r="L1882" s="222"/>
      <c r="M1882" s="222"/>
      <c r="N1882" s="221"/>
      <c r="O1882" s="221"/>
      <c r="P1882" s="221"/>
      <c r="Q1882" s="221"/>
      <c r="R1882" s="222"/>
      <c r="S1882" s="222"/>
      <c r="T1882" s="222"/>
      <c r="U1882" s="222"/>
      <c r="V1882" s="222"/>
      <c r="W1882" s="222"/>
      <c r="X1882" s="222"/>
      <c r="Y1882" s="222"/>
      <c r="Z1882" s="212"/>
      <c r="AA1882" s="212"/>
      <c r="AB1882" s="212"/>
      <c r="AC1882" s="212"/>
      <c r="AD1882" s="212"/>
      <c r="AE1882" s="212"/>
      <c r="AF1882" s="212"/>
      <c r="AG1882" s="212" t="s">
        <v>324</v>
      </c>
      <c r="AH1882" s="212"/>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2" x14ac:dyDescent="0.2">
      <c r="A1883" s="219"/>
      <c r="B1883" s="220"/>
      <c r="C1883" s="253" t="s">
        <v>1252</v>
      </c>
      <c r="D1883" s="223"/>
      <c r="E1883" s="224"/>
      <c r="F1883" s="222"/>
      <c r="G1883" s="222"/>
      <c r="H1883" s="222"/>
      <c r="I1883" s="222"/>
      <c r="J1883" s="222"/>
      <c r="K1883" s="222"/>
      <c r="L1883" s="222"/>
      <c r="M1883" s="222"/>
      <c r="N1883" s="221"/>
      <c r="O1883" s="221"/>
      <c r="P1883" s="221"/>
      <c r="Q1883" s="221"/>
      <c r="R1883" s="222"/>
      <c r="S1883" s="222"/>
      <c r="T1883" s="222"/>
      <c r="U1883" s="222"/>
      <c r="V1883" s="222"/>
      <c r="W1883" s="222"/>
      <c r="X1883" s="222"/>
      <c r="Y1883" s="222"/>
      <c r="Z1883" s="212"/>
      <c r="AA1883" s="212"/>
      <c r="AB1883" s="212"/>
      <c r="AC1883" s="212"/>
      <c r="AD1883" s="212"/>
      <c r="AE1883" s="212"/>
      <c r="AF1883" s="212"/>
      <c r="AG1883" s="212" t="s">
        <v>302</v>
      </c>
      <c r="AH1883" s="212">
        <v>0</v>
      </c>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3" x14ac:dyDescent="0.2">
      <c r="A1884" s="219"/>
      <c r="B1884" s="220"/>
      <c r="C1884" s="253" t="s">
        <v>464</v>
      </c>
      <c r="D1884" s="223"/>
      <c r="E1884" s="224"/>
      <c r="F1884" s="222"/>
      <c r="G1884" s="222"/>
      <c r="H1884" s="222"/>
      <c r="I1884" s="222"/>
      <c r="J1884" s="222"/>
      <c r="K1884" s="222"/>
      <c r="L1884" s="222"/>
      <c r="M1884" s="222"/>
      <c r="N1884" s="221"/>
      <c r="O1884" s="221"/>
      <c r="P1884" s="221"/>
      <c r="Q1884" s="221"/>
      <c r="R1884" s="222"/>
      <c r="S1884" s="222"/>
      <c r="T1884" s="222"/>
      <c r="U1884" s="222"/>
      <c r="V1884" s="222"/>
      <c r="W1884" s="222"/>
      <c r="X1884" s="222"/>
      <c r="Y1884" s="222"/>
      <c r="Z1884" s="212"/>
      <c r="AA1884" s="212"/>
      <c r="AB1884" s="212"/>
      <c r="AC1884" s="212"/>
      <c r="AD1884" s="212"/>
      <c r="AE1884" s="212"/>
      <c r="AF1884" s="212"/>
      <c r="AG1884" s="212" t="s">
        <v>302</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
      <c r="A1885" s="219"/>
      <c r="B1885" s="220"/>
      <c r="C1885" s="253" t="s">
        <v>676</v>
      </c>
      <c r="D1885" s="223"/>
      <c r="E1885" s="224">
        <v>9</v>
      </c>
      <c r="F1885" s="222"/>
      <c r="G1885" s="222"/>
      <c r="H1885" s="222"/>
      <c r="I1885" s="222"/>
      <c r="J1885" s="222"/>
      <c r="K1885" s="222"/>
      <c r="L1885" s="222"/>
      <c r="M1885" s="222"/>
      <c r="N1885" s="221"/>
      <c r="O1885" s="221"/>
      <c r="P1885" s="221"/>
      <c r="Q1885" s="221"/>
      <c r="R1885" s="222"/>
      <c r="S1885" s="222"/>
      <c r="T1885" s="222"/>
      <c r="U1885" s="222"/>
      <c r="V1885" s="222"/>
      <c r="W1885" s="222"/>
      <c r="X1885" s="222"/>
      <c r="Y1885" s="222"/>
      <c r="Z1885" s="212"/>
      <c r="AA1885" s="212"/>
      <c r="AB1885" s="212"/>
      <c r="AC1885" s="212"/>
      <c r="AD1885" s="212"/>
      <c r="AE1885" s="212"/>
      <c r="AF1885" s="212"/>
      <c r="AG1885" s="212" t="s">
        <v>302</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53" t="s">
        <v>471</v>
      </c>
      <c r="D1886" s="223"/>
      <c r="E1886" s="224"/>
      <c r="F1886" s="222"/>
      <c r="G1886" s="222"/>
      <c r="H1886" s="222"/>
      <c r="I1886" s="222"/>
      <c r="J1886" s="222"/>
      <c r="K1886" s="222"/>
      <c r="L1886" s="222"/>
      <c r="M1886" s="222"/>
      <c r="N1886" s="221"/>
      <c r="O1886" s="221"/>
      <c r="P1886" s="221"/>
      <c r="Q1886" s="221"/>
      <c r="R1886" s="222"/>
      <c r="S1886" s="222"/>
      <c r="T1886" s="222"/>
      <c r="U1886" s="222"/>
      <c r="V1886" s="222"/>
      <c r="W1886" s="222"/>
      <c r="X1886" s="222"/>
      <c r="Y1886" s="222"/>
      <c r="Z1886" s="212"/>
      <c r="AA1886" s="212"/>
      <c r="AB1886" s="212"/>
      <c r="AC1886" s="212"/>
      <c r="AD1886" s="212"/>
      <c r="AE1886" s="212"/>
      <c r="AF1886" s="212"/>
      <c r="AG1886" s="212" t="s">
        <v>302</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53" t="s">
        <v>677</v>
      </c>
      <c r="D1887" s="223"/>
      <c r="E1887" s="224">
        <v>7.5</v>
      </c>
      <c r="F1887" s="222"/>
      <c r="G1887" s="222"/>
      <c r="H1887" s="222"/>
      <c r="I1887" s="222"/>
      <c r="J1887" s="222"/>
      <c r="K1887" s="222"/>
      <c r="L1887" s="222"/>
      <c r="M1887" s="222"/>
      <c r="N1887" s="221"/>
      <c r="O1887" s="221"/>
      <c r="P1887" s="221"/>
      <c r="Q1887" s="221"/>
      <c r="R1887" s="222"/>
      <c r="S1887" s="222"/>
      <c r="T1887" s="222"/>
      <c r="U1887" s="222"/>
      <c r="V1887" s="222"/>
      <c r="W1887" s="222"/>
      <c r="X1887" s="222"/>
      <c r="Y1887" s="222"/>
      <c r="Z1887" s="212"/>
      <c r="AA1887" s="212"/>
      <c r="AB1887" s="212"/>
      <c r="AC1887" s="212"/>
      <c r="AD1887" s="212"/>
      <c r="AE1887" s="212"/>
      <c r="AF1887" s="212"/>
      <c r="AG1887" s="212" t="s">
        <v>302</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
      <c r="A1888" s="219"/>
      <c r="B1888" s="220"/>
      <c r="C1888" s="253" t="s">
        <v>473</v>
      </c>
      <c r="D1888" s="223"/>
      <c r="E1888" s="224"/>
      <c r="F1888" s="222"/>
      <c r="G1888" s="222"/>
      <c r="H1888" s="222"/>
      <c r="I1888" s="222"/>
      <c r="J1888" s="222"/>
      <c r="K1888" s="222"/>
      <c r="L1888" s="222"/>
      <c r="M1888" s="222"/>
      <c r="N1888" s="221"/>
      <c r="O1888" s="221"/>
      <c r="P1888" s="221"/>
      <c r="Q1888" s="221"/>
      <c r="R1888" s="222"/>
      <c r="S1888" s="222"/>
      <c r="T1888" s="222"/>
      <c r="U1888" s="222"/>
      <c r="V1888" s="222"/>
      <c r="W1888" s="222"/>
      <c r="X1888" s="222"/>
      <c r="Y1888" s="222"/>
      <c r="Z1888" s="212"/>
      <c r="AA1888" s="212"/>
      <c r="AB1888" s="212"/>
      <c r="AC1888" s="212"/>
      <c r="AD1888" s="212"/>
      <c r="AE1888" s="212"/>
      <c r="AF1888" s="212"/>
      <c r="AG1888" s="212" t="s">
        <v>302</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
      <c r="A1889" s="219"/>
      <c r="B1889" s="220"/>
      <c r="C1889" s="253" t="s">
        <v>678</v>
      </c>
      <c r="D1889" s="223"/>
      <c r="E1889" s="224">
        <v>3</v>
      </c>
      <c r="F1889" s="222"/>
      <c r="G1889" s="222"/>
      <c r="H1889" s="222"/>
      <c r="I1889" s="222"/>
      <c r="J1889" s="222"/>
      <c r="K1889" s="222"/>
      <c r="L1889" s="222"/>
      <c r="M1889" s="222"/>
      <c r="N1889" s="221"/>
      <c r="O1889" s="221"/>
      <c r="P1889" s="221"/>
      <c r="Q1889" s="221"/>
      <c r="R1889" s="222"/>
      <c r="S1889" s="222"/>
      <c r="T1889" s="222"/>
      <c r="U1889" s="222"/>
      <c r="V1889" s="222"/>
      <c r="W1889" s="222"/>
      <c r="X1889" s="222"/>
      <c r="Y1889" s="222"/>
      <c r="Z1889" s="212"/>
      <c r="AA1889" s="212"/>
      <c r="AB1889" s="212"/>
      <c r="AC1889" s="212"/>
      <c r="AD1889" s="212"/>
      <c r="AE1889" s="212"/>
      <c r="AF1889" s="212"/>
      <c r="AG1889" s="212" t="s">
        <v>302</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1" x14ac:dyDescent="0.2">
      <c r="A1890" s="233">
        <v>169</v>
      </c>
      <c r="B1890" s="234" t="s">
        <v>1253</v>
      </c>
      <c r="C1890" s="250" t="s">
        <v>1254</v>
      </c>
      <c r="D1890" s="235" t="s">
        <v>435</v>
      </c>
      <c r="E1890" s="236">
        <v>48.85</v>
      </c>
      <c r="F1890" s="237"/>
      <c r="G1890" s="238">
        <f>ROUND(E1890*F1890,2)</f>
        <v>0</v>
      </c>
      <c r="H1890" s="237"/>
      <c r="I1890" s="238">
        <f>ROUND(E1890*H1890,2)</f>
        <v>0</v>
      </c>
      <c r="J1890" s="237"/>
      <c r="K1890" s="238">
        <f>ROUND(E1890*J1890,2)</f>
        <v>0</v>
      </c>
      <c r="L1890" s="238">
        <v>21</v>
      </c>
      <c r="M1890" s="238">
        <f>G1890*(1+L1890/100)</f>
        <v>0</v>
      </c>
      <c r="N1890" s="236">
        <v>0</v>
      </c>
      <c r="O1890" s="236">
        <f>ROUND(E1890*N1890,2)</f>
        <v>0</v>
      </c>
      <c r="P1890" s="236">
        <v>0</v>
      </c>
      <c r="Q1890" s="236">
        <f>ROUND(E1890*P1890,2)</f>
        <v>0</v>
      </c>
      <c r="R1890" s="238"/>
      <c r="S1890" s="238" t="s">
        <v>276</v>
      </c>
      <c r="T1890" s="239" t="s">
        <v>277</v>
      </c>
      <c r="U1890" s="222">
        <v>0</v>
      </c>
      <c r="V1890" s="222">
        <f>ROUND(E1890*U1890,2)</f>
        <v>0</v>
      </c>
      <c r="W1890" s="222"/>
      <c r="X1890" s="222" t="s">
        <v>321</v>
      </c>
      <c r="Y1890" s="222" t="s">
        <v>279</v>
      </c>
      <c r="Z1890" s="212"/>
      <c r="AA1890" s="212"/>
      <c r="AB1890" s="212"/>
      <c r="AC1890" s="212"/>
      <c r="AD1890" s="212"/>
      <c r="AE1890" s="212"/>
      <c r="AF1890" s="212"/>
      <c r="AG1890" s="212" t="s">
        <v>322</v>
      </c>
      <c r="AH1890" s="212"/>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2" x14ac:dyDescent="0.2">
      <c r="A1891" s="219"/>
      <c r="B1891" s="220"/>
      <c r="C1891" s="253" t="s">
        <v>1095</v>
      </c>
      <c r="D1891" s="223"/>
      <c r="E1891" s="224"/>
      <c r="F1891" s="222"/>
      <c r="G1891" s="222"/>
      <c r="H1891" s="222"/>
      <c r="I1891" s="222"/>
      <c r="J1891" s="222"/>
      <c r="K1891" s="222"/>
      <c r="L1891" s="222"/>
      <c r="M1891" s="222"/>
      <c r="N1891" s="221"/>
      <c r="O1891" s="221"/>
      <c r="P1891" s="221"/>
      <c r="Q1891" s="221"/>
      <c r="R1891" s="222"/>
      <c r="S1891" s="222"/>
      <c r="T1891" s="222"/>
      <c r="U1891" s="222"/>
      <c r="V1891" s="222"/>
      <c r="W1891" s="222"/>
      <c r="X1891" s="222"/>
      <c r="Y1891" s="222"/>
      <c r="Z1891" s="212"/>
      <c r="AA1891" s="212"/>
      <c r="AB1891" s="212"/>
      <c r="AC1891" s="212"/>
      <c r="AD1891" s="212"/>
      <c r="AE1891" s="212"/>
      <c r="AF1891" s="212"/>
      <c r="AG1891" s="212" t="s">
        <v>302</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53" t="s">
        <v>548</v>
      </c>
      <c r="D1892" s="223"/>
      <c r="E1892" s="224"/>
      <c r="F1892" s="222"/>
      <c r="G1892" s="222"/>
      <c r="H1892" s="222"/>
      <c r="I1892" s="222"/>
      <c r="J1892" s="222"/>
      <c r="K1892" s="222"/>
      <c r="L1892" s="222"/>
      <c r="M1892" s="222"/>
      <c r="N1892" s="221"/>
      <c r="O1892" s="221"/>
      <c r="P1892" s="221"/>
      <c r="Q1892" s="221"/>
      <c r="R1892" s="222"/>
      <c r="S1892" s="222"/>
      <c r="T1892" s="222"/>
      <c r="U1892" s="222"/>
      <c r="V1892" s="222"/>
      <c r="W1892" s="222"/>
      <c r="X1892" s="222"/>
      <c r="Y1892" s="222"/>
      <c r="Z1892" s="212"/>
      <c r="AA1892" s="212"/>
      <c r="AB1892" s="212"/>
      <c r="AC1892" s="212"/>
      <c r="AD1892" s="212"/>
      <c r="AE1892" s="212"/>
      <c r="AF1892" s="212"/>
      <c r="AG1892" s="212" t="s">
        <v>302</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
      <c r="A1893" s="219"/>
      <c r="B1893" s="220"/>
      <c r="C1893" s="253" t="s">
        <v>1255</v>
      </c>
      <c r="D1893" s="223"/>
      <c r="E1893" s="224"/>
      <c r="F1893" s="222"/>
      <c r="G1893" s="222"/>
      <c r="H1893" s="222"/>
      <c r="I1893" s="222"/>
      <c r="J1893" s="222"/>
      <c r="K1893" s="222"/>
      <c r="L1893" s="222"/>
      <c r="M1893" s="222"/>
      <c r="N1893" s="221"/>
      <c r="O1893" s="221"/>
      <c r="P1893" s="221"/>
      <c r="Q1893" s="221"/>
      <c r="R1893" s="222"/>
      <c r="S1893" s="222"/>
      <c r="T1893" s="222"/>
      <c r="U1893" s="222"/>
      <c r="V1893" s="222"/>
      <c r="W1893" s="222"/>
      <c r="X1893" s="222"/>
      <c r="Y1893" s="222"/>
      <c r="Z1893" s="212"/>
      <c r="AA1893" s="212"/>
      <c r="AB1893" s="212"/>
      <c r="AC1893" s="212"/>
      <c r="AD1893" s="212"/>
      <c r="AE1893" s="212"/>
      <c r="AF1893" s="212"/>
      <c r="AG1893" s="212" t="s">
        <v>302</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
      <c r="A1894" s="219"/>
      <c r="B1894" s="220"/>
      <c r="C1894" s="253" t="s">
        <v>464</v>
      </c>
      <c r="D1894" s="223"/>
      <c r="E1894" s="224"/>
      <c r="F1894" s="222"/>
      <c r="G1894" s="222"/>
      <c r="H1894" s="222"/>
      <c r="I1894" s="222"/>
      <c r="J1894" s="222"/>
      <c r="K1894" s="222"/>
      <c r="L1894" s="222"/>
      <c r="M1894" s="222"/>
      <c r="N1894" s="221"/>
      <c r="O1894" s="221"/>
      <c r="P1894" s="221"/>
      <c r="Q1894" s="221"/>
      <c r="R1894" s="222"/>
      <c r="S1894" s="222"/>
      <c r="T1894" s="222"/>
      <c r="U1894" s="222"/>
      <c r="V1894" s="222"/>
      <c r="W1894" s="222"/>
      <c r="X1894" s="222"/>
      <c r="Y1894" s="222"/>
      <c r="Z1894" s="212"/>
      <c r="AA1894" s="212"/>
      <c r="AB1894" s="212"/>
      <c r="AC1894" s="212"/>
      <c r="AD1894" s="212"/>
      <c r="AE1894" s="212"/>
      <c r="AF1894" s="212"/>
      <c r="AG1894" s="212" t="s">
        <v>302</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
      <c r="A1895" s="219"/>
      <c r="B1895" s="220"/>
      <c r="C1895" s="253" t="s">
        <v>1171</v>
      </c>
      <c r="D1895" s="223"/>
      <c r="E1895" s="224">
        <v>17</v>
      </c>
      <c r="F1895" s="222"/>
      <c r="G1895" s="222"/>
      <c r="H1895" s="222"/>
      <c r="I1895" s="222"/>
      <c r="J1895" s="222"/>
      <c r="K1895" s="222"/>
      <c r="L1895" s="222"/>
      <c r="M1895" s="222"/>
      <c r="N1895" s="221"/>
      <c r="O1895" s="221"/>
      <c r="P1895" s="221"/>
      <c r="Q1895" s="221"/>
      <c r="R1895" s="222"/>
      <c r="S1895" s="222"/>
      <c r="T1895" s="222"/>
      <c r="U1895" s="222"/>
      <c r="V1895" s="222"/>
      <c r="W1895" s="222"/>
      <c r="X1895" s="222"/>
      <c r="Y1895" s="222"/>
      <c r="Z1895" s="212"/>
      <c r="AA1895" s="212"/>
      <c r="AB1895" s="212"/>
      <c r="AC1895" s="212"/>
      <c r="AD1895" s="212"/>
      <c r="AE1895" s="212"/>
      <c r="AF1895" s="212"/>
      <c r="AG1895" s="212" t="s">
        <v>302</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
      <c r="A1896" s="219"/>
      <c r="B1896" s="220"/>
      <c r="C1896" s="253" t="s">
        <v>471</v>
      </c>
      <c r="D1896" s="223"/>
      <c r="E1896" s="224"/>
      <c r="F1896" s="222"/>
      <c r="G1896" s="222"/>
      <c r="H1896" s="222"/>
      <c r="I1896" s="222"/>
      <c r="J1896" s="222"/>
      <c r="K1896" s="222"/>
      <c r="L1896" s="222"/>
      <c r="M1896" s="222"/>
      <c r="N1896" s="221"/>
      <c r="O1896" s="221"/>
      <c r="P1896" s="221"/>
      <c r="Q1896" s="221"/>
      <c r="R1896" s="222"/>
      <c r="S1896" s="222"/>
      <c r="T1896" s="222"/>
      <c r="U1896" s="222"/>
      <c r="V1896" s="222"/>
      <c r="W1896" s="222"/>
      <c r="X1896" s="222"/>
      <c r="Y1896" s="222"/>
      <c r="Z1896" s="212"/>
      <c r="AA1896" s="212"/>
      <c r="AB1896" s="212"/>
      <c r="AC1896" s="212"/>
      <c r="AD1896" s="212"/>
      <c r="AE1896" s="212"/>
      <c r="AF1896" s="212"/>
      <c r="AG1896" s="212" t="s">
        <v>302</v>
      </c>
      <c r="AH1896" s="212">
        <v>0</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
      <c r="A1897" s="219"/>
      <c r="B1897" s="220"/>
      <c r="C1897" s="253" t="s">
        <v>1171</v>
      </c>
      <c r="D1897" s="223"/>
      <c r="E1897" s="224">
        <v>17</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22"/>
      <c r="Z1897" s="212"/>
      <c r="AA1897" s="212"/>
      <c r="AB1897" s="212"/>
      <c r="AC1897" s="212"/>
      <c r="AD1897" s="212"/>
      <c r="AE1897" s="212"/>
      <c r="AF1897" s="212"/>
      <c r="AG1897" s="212" t="s">
        <v>302</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
      <c r="A1898" s="219"/>
      <c r="B1898" s="220"/>
      <c r="C1898" s="253" t="s">
        <v>473</v>
      </c>
      <c r="D1898" s="223"/>
      <c r="E1898" s="224"/>
      <c r="F1898" s="222"/>
      <c r="G1898" s="222"/>
      <c r="H1898" s="222"/>
      <c r="I1898" s="222"/>
      <c r="J1898" s="222"/>
      <c r="K1898" s="222"/>
      <c r="L1898" s="222"/>
      <c r="M1898" s="222"/>
      <c r="N1898" s="221"/>
      <c r="O1898" s="221"/>
      <c r="P1898" s="221"/>
      <c r="Q1898" s="221"/>
      <c r="R1898" s="222"/>
      <c r="S1898" s="222"/>
      <c r="T1898" s="222"/>
      <c r="U1898" s="222"/>
      <c r="V1898" s="222"/>
      <c r="W1898" s="222"/>
      <c r="X1898" s="222"/>
      <c r="Y1898" s="222"/>
      <c r="Z1898" s="212"/>
      <c r="AA1898" s="212"/>
      <c r="AB1898" s="212"/>
      <c r="AC1898" s="212"/>
      <c r="AD1898" s="212"/>
      <c r="AE1898" s="212"/>
      <c r="AF1898" s="212"/>
      <c r="AG1898" s="212" t="s">
        <v>302</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
      <c r="A1899" s="219"/>
      <c r="B1899" s="220"/>
      <c r="C1899" s="253" t="s">
        <v>1240</v>
      </c>
      <c r="D1899" s="223"/>
      <c r="E1899" s="224">
        <v>14.85</v>
      </c>
      <c r="F1899" s="222"/>
      <c r="G1899" s="222"/>
      <c r="H1899" s="222"/>
      <c r="I1899" s="222"/>
      <c r="J1899" s="222"/>
      <c r="K1899" s="222"/>
      <c r="L1899" s="222"/>
      <c r="M1899" s="222"/>
      <c r="N1899" s="221"/>
      <c r="O1899" s="221"/>
      <c r="P1899" s="221"/>
      <c r="Q1899" s="221"/>
      <c r="R1899" s="222"/>
      <c r="S1899" s="222"/>
      <c r="T1899" s="222"/>
      <c r="U1899" s="222"/>
      <c r="V1899" s="222"/>
      <c r="W1899" s="222"/>
      <c r="X1899" s="222"/>
      <c r="Y1899" s="222"/>
      <c r="Z1899" s="212"/>
      <c r="AA1899" s="212"/>
      <c r="AB1899" s="212"/>
      <c r="AC1899" s="212"/>
      <c r="AD1899" s="212"/>
      <c r="AE1899" s="212"/>
      <c r="AF1899" s="212"/>
      <c r="AG1899" s="212" t="s">
        <v>302</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ht="22.5" outlineLevel="1" x14ac:dyDescent="0.2">
      <c r="A1900" s="233">
        <v>170</v>
      </c>
      <c r="B1900" s="234" t="s">
        <v>1256</v>
      </c>
      <c r="C1900" s="250" t="s">
        <v>1257</v>
      </c>
      <c r="D1900" s="235" t="s">
        <v>411</v>
      </c>
      <c r="E1900" s="236">
        <v>1</v>
      </c>
      <c r="F1900" s="237"/>
      <c r="G1900" s="238">
        <f>ROUND(E1900*F1900,2)</f>
        <v>0</v>
      </c>
      <c r="H1900" s="237"/>
      <c r="I1900" s="238">
        <f>ROUND(E1900*H1900,2)</f>
        <v>0</v>
      </c>
      <c r="J1900" s="237"/>
      <c r="K1900" s="238">
        <f>ROUND(E1900*J1900,2)</f>
        <v>0</v>
      </c>
      <c r="L1900" s="238">
        <v>21</v>
      </c>
      <c r="M1900" s="238">
        <f>G1900*(1+L1900/100)</f>
        <v>0</v>
      </c>
      <c r="N1900" s="236">
        <v>0</v>
      </c>
      <c r="O1900" s="236">
        <f>ROUND(E1900*N1900,2)</f>
        <v>0</v>
      </c>
      <c r="P1900" s="236">
        <v>0</v>
      </c>
      <c r="Q1900" s="236">
        <f>ROUND(E1900*P1900,2)</f>
        <v>0</v>
      </c>
      <c r="R1900" s="238"/>
      <c r="S1900" s="238" t="s">
        <v>276</v>
      </c>
      <c r="T1900" s="239" t="s">
        <v>277</v>
      </c>
      <c r="U1900" s="222">
        <v>0</v>
      </c>
      <c r="V1900" s="222">
        <f>ROUND(E1900*U1900,2)</f>
        <v>0</v>
      </c>
      <c r="W1900" s="222"/>
      <c r="X1900" s="222" t="s">
        <v>321</v>
      </c>
      <c r="Y1900" s="222" t="s">
        <v>279</v>
      </c>
      <c r="Z1900" s="212"/>
      <c r="AA1900" s="212"/>
      <c r="AB1900" s="212"/>
      <c r="AC1900" s="212"/>
      <c r="AD1900" s="212"/>
      <c r="AE1900" s="212"/>
      <c r="AF1900" s="212"/>
      <c r="AG1900" s="212" t="s">
        <v>322</v>
      </c>
      <c r="AH1900" s="212"/>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2" x14ac:dyDescent="0.2">
      <c r="A1901" s="219"/>
      <c r="B1901" s="220"/>
      <c r="C1901" s="253" t="s">
        <v>1095</v>
      </c>
      <c r="D1901" s="223"/>
      <c r="E1901" s="224"/>
      <c r="F1901" s="222"/>
      <c r="G1901" s="222"/>
      <c r="H1901" s="222"/>
      <c r="I1901" s="222"/>
      <c r="J1901" s="222"/>
      <c r="K1901" s="222"/>
      <c r="L1901" s="222"/>
      <c r="M1901" s="222"/>
      <c r="N1901" s="221"/>
      <c r="O1901" s="221"/>
      <c r="P1901" s="221"/>
      <c r="Q1901" s="221"/>
      <c r="R1901" s="222"/>
      <c r="S1901" s="222"/>
      <c r="T1901" s="222"/>
      <c r="U1901" s="222"/>
      <c r="V1901" s="222"/>
      <c r="W1901" s="222"/>
      <c r="X1901" s="222"/>
      <c r="Y1901" s="222"/>
      <c r="Z1901" s="212"/>
      <c r="AA1901" s="212"/>
      <c r="AB1901" s="212"/>
      <c r="AC1901" s="212"/>
      <c r="AD1901" s="212"/>
      <c r="AE1901" s="212"/>
      <c r="AF1901" s="212"/>
      <c r="AG1901" s="212" t="s">
        <v>302</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
      <c r="A1902" s="219"/>
      <c r="B1902" s="220"/>
      <c r="C1902" s="253" t="s">
        <v>548</v>
      </c>
      <c r="D1902" s="223"/>
      <c r="E1902" s="224"/>
      <c r="F1902" s="222"/>
      <c r="G1902" s="222"/>
      <c r="H1902" s="222"/>
      <c r="I1902" s="222"/>
      <c r="J1902" s="222"/>
      <c r="K1902" s="222"/>
      <c r="L1902" s="222"/>
      <c r="M1902" s="222"/>
      <c r="N1902" s="221"/>
      <c r="O1902" s="221"/>
      <c r="P1902" s="221"/>
      <c r="Q1902" s="221"/>
      <c r="R1902" s="222"/>
      <c r="S1902" s="222"/>
      <c r="T1902" s="222"/>
      <c r="U1902" s="222"/>
      <c r="V1902" s="222"/>
      <c r="W1902" s="222"/>
      <c r="X1902" s="222"/>
      <c r="Y1902" s="222"/>
      <c r="Z1902" s="212"/>
      <c r="AA1902" s="212"/>
      <c r="AB1902" s="212"/>
      <c r="AC1902" s="212"/>
      <c r="AD1902" s="212"/>
      <c r="AE1902" s="212"/>
      <c r="AF1902" s="212"/>
      <c r="AG1902" s="212" t="s">
        <v>302</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
      <c r="A1903" s="219"/>
      <c r="B1903" s="220"/>
      <c r="C1903" s="253" t="s">
        <v>1258</v>
      </c>
      <c r="D1903" s="223"/>
      <c r="E1903" s="224"/>
      <c r="F1903" s="222"/>
      <c r="G1903" s="222"/>
      <c r="H1903" s="222"/>
      <c r="I1903" s="222"/>
      <c r="J1903" s="222"/>
      <c r="K1903" s="222"/>
      <c r="L1903" s="222"/>
      <c r="M1903" s="222"/>
      <c r="N1903" s="221"/>
      <c r="O1903" s="221"/>
      <c r="P1903" s="221"/>
      <c r="Q1903" s="221"/>
      <c r="R1903" s="222"/>
      <c r="S1903" s="222"/>
      <c r="T1903" s="222"/>
      <c r="U1903" s="222"/>
      <c r="V1903" s="222"/>
      <c r="W1903" s="222"/>
      <c r="X1903" s="222"/>
      <c r="Y1903" s="222"/>
      <c r="Z1903" s="212"/>
      <c r="AA1903" s="212"/>
      <c r="AB1903" s="212"/>
      <c r="AC1903" s="212"/>
      <c r="AD1903" s="212"/>
      <c r="AE1903" s="212"/>
      <c r="AF1903" s="212"/>
      <c r="AG1903" s="212" t="s">
        <v>302</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
      <c r="A1904" s="219"/>
      <c r="B1904" s="220"/>
      <c r="C1904" s="253" t="s">
        <v>567</v>
      </c>
      <c r="D1904" s="223"/>
      <c r="E1904" s="224"/>
      <c r="F1904" s="222"/>
      <c r="G1904" s="222"/>
      <c r="H1904" s="222"/>
      <c r="I1904" s="222"/>
      <c r="J1904" s="222"/>
      <c r="K1904" s="222"/>
      <c r="L1904" s="222"/>
      <c r="M1904" s="222"/>
      <c r="N1904" s="221"/>
      <c r="O1904" s="221"/>
      <c r="P1904" s="221"/>
      <c r="Q1904" s="221"/>
      <c r="R1904" s="222"/>
      <c r="S1904" s="222"/>
      <c r="T1904" s="222"/>
      <c r="U1904" s="222"/>
      <c r="V1904" s="222"/>
      <c r="W1904" s="222"/>
      <c r="X1904" s="222"/>
      <c r="Y1904" s="222"/>
      <c r="Z1904" s="212"/>
      <c r="AA1904" s="212"/>
      <c r="AB1904" s="212"/>
      <c r="AC1904" s="212"/>
      <c r="AD1904" s="212"/>
      <c r="AE1904" s="212"/>
      <c r="AF1904" s="212"/>
      <c r="AG1904" s="212" t="s">
        <v>302</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
      <c r="A1905" s="219"/>
      <c r="B1905" s="220"/>
      <c r="C1905" s="253" t="s">
        <v>303</v>
      </c>
      <c r="D1905" s="223"/>
      <c r="E1905" s="224">
        <v>1</v>
      </c>
      <c r="F1905" s="222"/>
      <c r="G1905" s="222"/>
      <c r="H1905" s="222"/>
      <c r="I1905" s="222"/>
      <c r="J1905" s="222"/>
      <c r="K1905" s="222"/>
      <c r="L1905" s="222"/>
      <c r="M1905" s="222"/>
      <c r="N1905" s="221"/>
      <c r="O1905" s="221"/>
      <c r="P1905" s="221"/>
      <c r="Q1905" s="221"/>
      <c r="R1905" s="222"/>
      <c r="S1905" s="222"/>
      <c r="T1905" s="222"/>
      <c r="U1905" s="222"/>
      <c r="V1905" s="222"/>
      <c r="W1905" s="222"/>
      <c r="X1905" s="222"/>
      <c r="Y1905" s="222"/>
      <c r="Z1905" s="212"/>
      <c r="AA1905" s="212"/>
      <c r="AB1905" s="212"/>
      <c r="AC1905" s="212"/>
      <c r="AD1905" s="212"/>
      <c r="AE1905" s="212"/>
      <c r="AF1905" s="212"/>
      <c r="AG1905" s="212" t="s">
        <v>302</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1" x14ac:dyDescent="0.2">
      <c r="A1906" s="233">
        <v>171</v>
      </c>
      <c r="B1906" s="234" t="s">
        <v>1259</v>
      </c>
      <c r="C1906" s="250" t="s">
        <v>1260</v>
      </c>
      <c r="D1906" s="235" t="s">
        <v>435</v>
      </c>
      <c r="E1906" s="236">
        <v>108.745</v>
      </c>
      <c r="F1906" s="237"/>
      <c r="G1906" s="238">
        <f>ROUND(E1906*F1906,2)</f>
        <v>0</v>
      </c>
      <c r="H1906" s="237"/>
      <c r="I1906" s="238">
        <f>ROUND(E1906*H1906,2)</f>
        <v>0</v>
      </c>
      <c r="J1906" s="237"/>
      <c r="K1906" s="238">
        <f>ROUND(E1906*J1906,2)</f>
        <v>0</v>
      </c>
      <c r="L1906" s="238">
        <v>21</v>
      </c>
      <c r="M1906" s="238">
        <f>G1906*(1+L1906/100)</f>
        <v>0</v>
      </c>
      <c r="N1906" s="236">
        <v>0</v>
      </c>
      <c r="O1906" s="236">
        <f>ROUND(E1906*N1906,2)</f>
        <v>0</v>
      </c>
      <c r="P1906" s="236">
        <v>0</v>
      </c>
      <c r="Q1906" s="236">
        <f>ROUND(E1906*P1906,2)</f>
        <v>0</v>
      </c>
      <c r="R1906" s="238"/>
      <c r="S1906" s="238" t="s">
        <v>276</v>
      </c>
      <c r="T1906" s="239" t="s">
        <v>277</v>
      </c>
      <c r="U1906" s="222">
        <v>0</v>
      </c>
      <c r="V1906" s="222">
        <f>ROUND(E1906*U1906,2)</f>
        <v>0</v>
      </c>
      <c r="W1906" s="222"/>
      <c r="X1906" s="222" t="s">
        <v>321</v>
      </c>
      <c r="Y1906" s="222" t="s">
        <v>279</v>
      </c>
      <c r="Z1906" s="212"/>
      <c r="AA1906" s="212"/>
      <c r="AB1906" s="212"/>
      <c r="AC1906" s="212"/>
      <c r="AD1906" s="212"/>
      <c r="AE1906" s="212"/>
      <c r="AF1906" s="212"/>
      <c r="AG1906" s="212" t="s">
        <v>322</v>
      </c>
      <c r="AH1906" s="212"/>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2" x14ac:dyDescent="0.2">
      <c r="A1907" s="219"/>
      <c r="B1907" s="220"/>
      <c r="C1907" s="253" t="s">
        <v>1095</v>
      </c>
      <c r="D1907" s="223"/>
      <c r="E1907" s="224"/>
      <c r="F1907" s="222"/>
      <c r="G1907" s="222"/>
      <c r="H1907" s="222"/>
      <c r="I1907" s="222"/>
      <c r="J1907" s="222"/>
      <c r="K1907" s="222"/>
      <c r="L1907" s="222"/>
      <c r="M1907" s="222"/>
      <c r="N1907" s="221"/>
      <c r="O1907" s="221"/>
      <c r="P1907" s="221"/>
      <c r="Q1907" s="221"/>
      <c r="R1907" s="222"/>
      <c r="S1907" s="222"/>
      <c r="T1907" s="222"/>
      <c r="U1907" s="222"/>
      <c r="V1907" s="222"/>
      <c r="W1907" s="222"/>
      <c r="X1907" s="222"/>
      <c r="Y1907" s="222"/>
      <c r="Z1907" s="212"/>
      <c r="AA1907" s="212"/>
      <c r="AB1907" s="212"/>
      <c r="AC1907" s="212"/>
      <c r="AD1907" s="212"/>
      <c r="AE1907" s="212"/>
      <c r="AF1907" s="212"/>
      <c r="AG1907" s="212" t="s">
        <v>302</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3" x14ac:dyDescent="0.2">
      <c r="A1908" s="219"/>
      <c r="B1908" s="220"/>
      <c r="C1908" s="253" t="s">
        <v>548</v>
      </c>
      <c r="D1908" s="223"/>
      <c r="E1908" s="224"/>
      <c r="F1908" s="222"/>
      <c r="G1908" s="222"/>
      <c r="H1908" s="222"/>
      <c r="I1908" s="222"/>
      <c r="J1908" s="222"/>
      <c r="K1908" s="222"/>
      <c r="L1908" s="222"/>
      <c r="M1908" s="222"/>
      <c r="N1908" s="221"/>
      <c r="O1908" s="221"/>
      <c r="P1908" s="221"/>
      <c r="Q1908" s="221"/>
      <c r="R1908" s="222"/>
      <c r="S1908" s="222"/>
      <c r="T1908" s="222"/>
      <c r="U1908" s="222"/>
      <c r="V1908" s="222"/>
      <c r="W1908" s="222"/>
      <c r="X1908" s="222"/>
      <c r="Y1908" s="222"/>
      <c r="Z1908" s="212"/>
      <c r="AA1908" s="212"/>
      <c r="AB1908" s="212"/>
      <c r="AC1908" s="212"/>
      <c r="AD1908" s="212"/>
      <c r="AE1908" s="212"/>
      <c r="AF1908" s="212"/>
      <c r="AG1908" s="212" t="s">
        <v>302</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
      <c r="A1909" s="219"/>
      <c r="B1909" s="220"/>
      <c r="C1909" s="253" t="s">
        <v>1261</v>
      </c>
      <c r="D1909" s="223"/>
      <c r="E1909" s="224"/>
      <c r="F1909" s="222"/>
      <c r="G1909" s="222"/>
      <c r="H1909" s="222"/>
      <c r="I1909" s="222"/>
      <c r="J1909" s="222"/>
      <c r="K1909" s="222"/>
      <c r="L1909" s="222"/>
      <c r="M1909" s="222"/>
      <c r="N1909" s="221"/>
      <c r="O1909" s="221"/>
      <c r="P1909" s="221"/>
      <c r="Q1909" s="221"/>
      <c r="R1909" s="222"/>
      <c r="S1909" s="222"/>
      <c r="T1909" s="222"/>
      <c r="U1909" s="222"/>
      <c r="V1909" s="222"/>
      <c r="W1909" s="222"/>
      <c r="X1909" s="222"/>
      <c r="Y1909" s="222"/>
      <c r="Z1909" s="212"/>
      <c r="AA1909" s="212"/>
      <c r="AB1909" s="212"/>
      <c r="AC1909" s="212"/>
      <c r="AD1909" s="212"/>
      <c r="AE1909" s="212"/>
      <c r="AF1909" s="212"/>
      <c r="AG1909" s="212" t="s">
        <v>302</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
      <c r="A1910" s="219"/>
      <c r="B1910" s="220"/>
      <c r="C1910" s="253" t="s">
        <v>464</v>
      </c>
      <c r="D1910" s="223"/>
      <c r="E1910" s="224"/>
      <c r="F1910" s="222"/>
      <c r="G1910" s="222"/>
      <c r="H1910" s="222"/>
      <c r="I1910" s="222"/>
      <c r="J1910" s="222"/>
      <c r="K1910" s="222"/>
      <c r="L1910" s="222"/>
      <c r="M1910" s="222"/>
      <c r="N1910" s="221"/>
      <c r="O1910" s="221"/>
      <c r="P1910" s="221"/>
      <c r="Q1910" s="221"/>
      <c r="R1910" s="222"/>
      <c r="S1910" s="222"/>
      <c r="T1910" s="222"/>
      <c r="U1910" s="222"/>
      <c r="V1910" s="222"/>
      <c r="W1910" s="222"/>
      <c r="X1910" s="222"/>
      <c r="Y1910" s="222"/>
      <c r="Z1910" s="212"/>
      <c r="AA1910" s="212"/>
      <c r="AB1910" s="212"/>
      <c r="AC1910" s="212"/>
      <c r="AD1910" s="212"/>
      <c r="AE1910" s="212"/>
      <c r="AF1910" s="212"/>
      <c r="AG1910" s="212" t="s">
        <v>302</v>
      </c>
      <c r="AH1910" s="212">
        <v>0</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3" x14ac:dyDescent="0.2">
      <c r="A1911" s="219"/>
      <c r="B1911" s="220"/>
      <c r="C1911" s="253" t="s">
        <v>1262</v>
      </c>
      <c r="D1911" s="223"/>
      <c r="E1911" s="224">
        <v>34.6</v>
      </c>
      <c r="F1911" s="222"/>
      <c r="G1911" s="222"/>
      <c r="H1911" s="222"/>
      <c r="I1911" s="222"/>
      <c r="J1911" s="222"/>
      <c r="K1911" s="222"/>
      <c r="L1911" s="222"/>
      <c r="M1911" s="222"/>
      <c r="N1911" s="221"/>
      <c r="O1911" s="221"/>
      <c r="P1911" s="221"/>
      <c r="Q1911" s="221"/>
      <c r="R1911" s="222"/>
      <c r="S1911" s="222"/>
      <c r="T1911" s="222"/>
      <c r="U1911" s="222"/>
      <c r="V1911" s="222"/>
      <c r="W1911" s="222"/>
      <c r="X1911" s="222"/>
      <c r="Y1911" s="222"/>
      <c r="Z1911" s="212"/>
      <c r="AA1911" s="212"/>
      <c r="AB1911" s="212"/>
      <c r="AC1911" s="212"/>
      <c r="AD1911" s="212"/>
      <c r="AE1911" s="212"/>
      <c r="AF1911" s="212"/>
      <c r="AG1911" s="212" t="s">
        <v>302</v>
      </c>
      <c r="AH1911" s="212">
        <v>0</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3" x14ac:dyDescent="0.2">
      <c r="A1912" s="219"/>
      <c r="B1912" s="220"/>
      <c r="C1912" s="253" t="s">
        <v>471</v>
      </c>
      <c r="D1912" s="223"/>
      <c r="E1912" s="224"/>
      <c r="F1912" s="222"/>
      <c r="G1912" s="222"/>
      <c r="H1912" s="222"/>
      <c r="I1912" s="222"/>
      <c r="J1912" s="222"/>
      <c r="K1912" s="222"/>
      <c r="L1912" s="222"/>
      <c r="M1912" s="222"/>
      <c r="N1912" s="221"/>
      <c r="O1912" s="221"/>
      <c r="P1912" s="221"/>
      <c r="Q1912" s="221"/>
      <c r="R1912" s="222"/>
      <c r="S1912" s="222"/>
      <c r="T1912" s="222"/>
      <c r="U1912" s="222"/>
      <c r="V1912" s="222"/>
      <c r="W1912" s="222"/>
      <c r="X1912" s="222"/>
      <c r="Y1912" s="222"/>
      <c r="Z1912" s="212"/>
      <c r="AA1912" s="212"/>
      <c r="AB1912" s="212"/>
      <c r="AC1912" s="212"/>
      <c r="AD1912" s="212"/>
      <c r="AE1912" s="212"/>
      <c r="AF1912" s="212"/>
      <c r="AG1912" s="212" t="s">
        <v>302</v>
      </c>
      <c r="AH1912" s="212">
        <v>0</v>
      </c>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3" x14ac:dyDescent="0.2">
      <c r="A1913" s="219"/>
      <c r="B1913" s="220"/>
      <c r="C1913" s="253" t="s">
        <v>1262</v>
      </c>
      <c r="D1913" s="223"/>
      <c r="E1913" s="224">
        <v>34.6</v>
      </c>
      <c r="F1913" s="222"/>
      <c r="G1913" s="222"/>
      <c r="H1913" s="222"/>
      <c r="I1913" s="222"/>
      <c r="J1913" s="222"/>
      <c r="K1913" s="222"/>
      <c r="L1913" s="222"/>
      <c r="M1913" s="222"/>
      <c r="N1913" s="221"/>
      <c r="O1913" s="221"/>
      <c r="P1913" s="221"/>
      <c r="Q1913" s="221"/>
      <c r="R1913" s="222"/>
      <c r="S1913" s="222"/>
      <c r="T1913" s="222"/>
      <c r="U1913" s="222"/>
      <c r="V1913" s="222"/>
      <c r="W1913" s="222"/>
      <c r="X1913" s="222"/>
      <c r="Y1913" s="222"/>
      <c r="Z1913" s="212"/>
      <c r="AA1913" s="212"/>
      <c r="AB1913" s="212"/>
      <c r="AC1913" s="212"/>
      <c r="AD1913" s="212"/>
      <c r="AE1913" s="212"/>
      <c r="AF1913" s="212"/>
      <c r="AG1913" s="212" t="s">
        <v>302</v>
      </c>
      <c r="AH1913" s="212">
        <v>0</v>
      </c>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3" x14ac:dyDescent="0.2">
      <c r="A1914" s="219"/>
      <c r="B1914" s="220"/>
      <c r="C1914" s="253" t="s">
        <v>473</v>
      </c>
      <c r="D1914" s="223"/>
      <c r="E1914" s="224"/>
      <c r="F1914" s="222"/>
      <c r="G1914" s="222"/>
      <c r="H1914" s="222"/>
      <c r="I1914" s="222"/>
      <c r="J1914" s="222"/>
      <c r="K1914" s="222"/>
      <c r="L1914" s="222"/>
      <c r="M1914" s="222"/>
      <c r="N1914" s="221"/>
      <c r="O1914" s="221"/>
      <c r="P1914" s="221"/>
      <c r="Q1914" s="221"/>
      <c r="R1914" s="222"/>
      <c r="S1914" s="222"/>
      <c r="T1914" s="222"/>
      <c r="U1914" s="222"/>
      <c r="V1914" s="222"/>
      <c r="W1914" s="222"/>
      <c r="X1914" s="222"/>
      <c r="Y1914" s="222"/>
      <c r="Z1914" s="212"/>
      <c r="AA1914" s="212"/>
      <c r="AB1914" s="212"/>
      <c r="AC1914" s="212"/>
      <c r="AD1914" s="212"/>
      <c r="AE1914" s="212"/>
      <c r="AF1914" s="212"/>
      <c r="AG1914" s="212" t="s">
        <v>302</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3" x14ac:dyDescent="0.2">
      <c r="A1915" s="219"/>
      <c r="B1915" s="220"/>
      <c r="C1915" s="253" t="s">
        <v>1263</v>
      </c>
      <c r="D1915" s="223"/>
      <c r="E1915" s="224">
        <v>29.7</v>
      </c>
      <c r="F1915" s="222"/>
      <c r="G1915" s="222"/>
      <c r="H1915" s="222"/>
      <c r="I1915" s="222"/>
      <c r="J1915" s="222"/>
      <c r="K1915" s="222"/>
      <c r="L1915" s="222"/>
      <c r="M1915" s="222"/>
      <c r="N1915" s="221"/>
      <c r="O1915" s="221"/>
      <c r="P1915" s="221"/>
      <c r="Q1915" s="221"/>
      <c r="R1915" s="222"/>
      <c r="S1915" s="222"/>
      <c r="T1915" s="222"/>
      <c r="U1915" s="222"/>
      <c r="V1915" s="222"/>
      <c r="W1915" s="222"/>
      <c r="X1915" s="222"/>
      <c r="Y1915" s="222"/>
      <c r="Z1915" s="212"/>
      <c r="AA1915" s="212"/>
      <c r="AB1915" s="212"/>
      <c r="AC1915" s="212"/>
      <c r="AD1915" s="212"/>
      <c r="AE1915" s="212"/>
      <c r="AF1915" s="212"/>
      <c r="AG1915" s="212" t="s">
        <v>302</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3" x14ac:dyDescent="0.2">
      <c r="A1916" s="219"/>
      <c r="B1916" s="220"/>
      <c r="C1916" s="253" t="s">
        <v>567</v>
      </c>
      <c r="D1916" s="223"/>
      <c r="E1916" s="224"/>
      <c r="F1916" s="222"/>
      <c r="G1916" s="222"/>
      <c r="H1916" s="222"/>
      <c r="I1916" s="222"/>
      <c r="J1916" s="222"/>
      <c r="K1916" s="222"/>
      <c r="L1916" s="222"/>
      <c r="M1916" s="222"/>
      <c r="N1916" s="221"/>
      <c r="O1916" s="221"/>
      <c r="P1916" s="221"/>
      <c r="Q1916" s="221"/>
      <c r="R1916" s="222"/>
      <c r="S1916" s="222"/>
      <c r="T1916" s="222"/>
      <c r="U1916" s="222"/>
      <c r="V1916" s="222"/>
      <c r="W1916" s="222"/>
      <c r="X1916" s="222"/>
      <c r="Y1916" s="222"/>
      <c r="Z1916" s="212"/>
      <c r="AA1916" s="212"/>
      <c r="AB1916" s="212"/>
      <c r="AC1916" s="212"/>
      <c r="AD1916" s="212"/>
      <c r="AE1916" s="212"/>
      <c r="AF1916" s="212"/>
      <c r="AG1916" s="212" t="s">
        <v>302</v>
      </c>
      <c r="AH1916" s="212">
        <v>0</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3" x14ac:dyDescent="0.2">
      <c r="A1917" s="219"/>
      <c r="B1917" s="220"/>
      <c r="C1917" s="253" t="s">
        <v>1264</v>
      </c>
      <c r="D1917" s="223"/>
      <c r="E1917" s="224">
        <v>9.85</v>
      </c>
      <c r="F1917" s="222"/>
      <c r="G1917" s="222"/>
      <c r="H1917" s="222"/>
      <c r="I1917" s="222"/>
      <c r="J1917" s="222"/>
      <c r="K1917" s="222"/>
      <c r="L1917" s="222"/>
      <c r="M1917" s="222"/>
      <c r="N1917" s="221"/>
      <c r="O1917" s="221"/>
      <c r="P1917" s="221"/>
      <c r="Q1917" s="221"/>
      <c r="R1917" s="222"/>
      <c r="S1917" s="222"/>
      <c r="T1917" s="222"/>
      <c r="U1917" s="222"/>
      <c r="V1917" s="222"/>
      <c r="W1917" s="222"/>
      <c r="X1917" s="222"/>
      <c r="Y1917" s="222"/>
      <c r="Z1917" s="212"/>
      <c r="AA1917" s="212"/>
      <c r="AB1917" s="212"/>
      <c r="AC1917" s="212"/>
      <c r="AD1917" s="212"/>
      <c r="AE1917" s="212"/>
      <c r="AF1917" s="212"/>
      <c r="AG1917" s="212" t="s">
        <v>302</v>
      </c>
      <c r="AH1917" s="212">
        <v>0</v>
      </c>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1" x14ac:dyDescent="0.2">
      <c r="A1918" s="233">
        <v>172</v>
      </c>
      <c r="B1918" s="234" t="s">
        <v>1265</v>
      </c>
      <c r="C1918" s="250" t="s">
        <v>1266</v>
      </c>
      <c r="D1918" s="235" t="s">
        <v>383</v>
      </c>
      <c r="E1918" s="236">
        <v>7.5805400000000001</v>
      </c>
      <c r="F1918" s="237"/>
      <c r="G1918" s="238">
        <f>ROUND(E1918*F1918,2)</f>
        <v>0</v>
      </c>
      <c r="H1918" s="237"/>
      <c r="I1918" s="238">
        <f>ROUND(E1918*H1918,2)</f>
        <v>0</v>
      </c>
      <c r="J1918" s="237"/>
      <c r="K1918" s="238">
        <f>ROUND(E1918*J1918,2)</f>
        <v>0</v>
      </c>
      <c r="L1918" s="238">
        <v>21</v>
      </c>
      <c r="M1918" s="238">
        <f>G1918*(1+L1918/100)</f>
        <v>0</v>
      </c>
      <c r="N1918" s="236">
        <v>0</v>
      </c>
      <c r="O1918" s="236">
        <f>ROUND(E1918*N1918,2)</f>
        <v>0</v>
      </c>
      <c r="P1918" s="236">
        <v>0</v>
      </c>
      <c r="Q1918" s="236">
        <f>ROUND(E1918*P1918,2)</f>
        <v>0</v>
      </c>
      <c r="R1918" s="238" t="s">
        <v>1211</v>
      </c>
      <c r="S1918" s="238" t="s">
        <v>285</v>
      </c>
      <c r="T1918" s="239" t="s">
        <v>320</v>
      </c>
      <c r="U1918" s="222">
        <v>4.82</v>
      </c>
      <c r="V1918" s="222">
        <f>ROUND(E1918*U1918,2)</f>
        <v>36.54</v>
      </c>
      <c r="W1918" s="222"/>
      <c r="X1918" s="222" t="s">
        <v>950</v>
      </c>
      <c r="Y1918" s="222" t="s">
        <v>279</v>
      </c>
      <c r="Z1918" s="212"/>
      <c r="AA1918" s="212"/>
      <c r="AB1918" s="212"/>
      <c r="AC1918" s="212"/>
      <c r="AD1918" s="212"/>
      <c r="AE1918" s="212"/>
      <c r="AF1918" s="212"/>
      <c r="AG1918" s="212" t="s">
        <v>951</v>
      </c>
      <c r="AH1918" s="212"/>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2" x14ac:dyDescent="0.2">
      <c r="A1919" s="219"/>
      <c r="B1919" s="220"/>
      <c r="C1919" s="262" t="s">
        <v>1089</v>
      </c>
      <c r="D1919" s="259"/>
      <c r="E1919" s="259"/>
      <c r="F1919" s="259"/>
      <c r="G1919" s="259"/>
      <c r="H1919" s="222"/>
      <c r="I1919" s="222"/>
      <c r="J1919" s="222"/>
      <c r="K1919" s="222"/>
      <c r="L1919" s="222"/>
      <c r="M1919" s="222"/>
      <c r="N1919" s="221"/>
      <c r="O1919" s="221"/>
      <c r="P1919" s="221"/>
      <c r="Q1919" s="221"/>
      <c r="R1919" s="222"/>
      <c r="S1919" s="222"/>
      <c r="T1919" s="222"/>
      <c r="U1919" s="222"/>
      <c r="V1919" s="222"/>
      <c r="W1919" s="222"/>
      <c r="X1919" s="222"/>
      <c r="Y1919" s="222"/>
      <c r="Z1919" s="212"/>
      <c r="AA1919" s="212"/>
      <c r="AB1919" s="212"/>
      <c r="AC1919" s="212"/>
      <c r="AD1919" s="212"/>
      <c r="AE1919" s="212"/>
      <c r="AF1919" s="212"/>
      <c r="AG1919" s="212" t="s">
        <v>324</v>
      </c>
      <c r="AH1919" s="212"/>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2" x14ac:dyDescent="0.2">
      <c r="A1920" s="219"/>
      <c r="B1920" s="220"/>
      <c r="C1920" s="253" t="s">
        <v>953</v>
      </c>
      <c r="D1920" s="223"/>
      <c r="E1920" s="224"/>
      <c r="F1920" s="222"/>
      <c r="G1920" s="222"/>
      <c r="H1920" s="222"/>
      <c r="I1920" s="222"/>
      <c r="J1920" s="222"/>
      <c r="K1920" s="222"/>
      <c r="L1920" s="222"/>
      <c r="M1920" s="222"/>
      <c r="N1920" s="221"/>
      <c r="O1920" s="221"/>
      <c r="P1920" s="221"/>
      <c r="Q1920" s="221"/>
      <c r="R1920" s="222"/>
      <c r="S1920" s="222"/>
      <c r="T1920" s="222"/>
      <c r="U1920" s="222"/>
      <c r="V1920" s="222"/>
      <c r="W1920" s="222"/>
      <c r="X1920" s="222"/>
      <c r="Y1920" s="222"/>
      <c r="Z1920" s="212"/>
      <c r="AA1920" s="212"/>
      <c r="AB1920" s="212"/>
      <c r="AC1920" s="212"/>
      <c r="AD1920" s="212"/>
      <c r="AE1920" s="212"/>
      <c r="AF1920" s="212"/>
      <c r="AG1920" s="212" t="s">
        <v>302</v>
      </c>
      <c r="AH1920" s="212">
        <v>0</v>
      </c>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3" x14ac:dyDescent="0.2">
      <c r="A1921" s="219"/>
      <c r="B1921" s="220"/>
      <c r="C1921" s="253" t="s">
        <v>1267</v>
      </c>
      <c r="D1921" s="223"/>
      <c r="E1921" s="224"/>
      <c r="F1921" s="222"/>
      <c r="G1921" s="222"/>
      <c r="H1921" s="222"/>
      <c r="I1921" s="222"/>
      <c r="J1921" s="222"/>
      <c r="K1921" s="222"/>
      <c r="L1921" s="222"/>
      <c r="M1921" s="222"/>
      <c r="N1921" s="221"/>
      <c r="O1921" s="221"/>
      <c r="P1921" s="221"/>
      <c r="Q1921" s="221"/>
      <c r="R1921" s="222"/>
      <c r="S1921" s="222"/>
      <c r="T1921" s="222"/>
      <c r="U1921" s="222"/>
      <c r="V1921" s="222"/>
      <c r="W1921" s="222"/>
      <c r="X1921" s="222"/>
      <c r="Y1921" s="222"/>
      <c r="Z1921" s="212"/>
      <c r="AA1921" s="212"/>
      <c r="AB1921" s="212"/>
      <c r="AC1921" s="212"/>
      <c r="AD1921" s="212"/>
      <c r="AE1921" s="212"/>
      <c r="AF1921" s="212"/>
      <c r="AG1921" s="212" t="s">
        <v>302</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outlineLevel="3" x14ac:dyDescent="0.2">
      <c r="A1922" s="219"/>
      <c r="B1922" s="220"/>
      <c r="C1922" s="253" t="s">
        <v>1268</v>
      </c>
      <c r="D1922" s="223"/>
      <c r="E1922" s="224">
        <v>7.5805400000000001</v>
      </c>
      <c r="F1922" s="222"/>
      <c r="G1922" s="222"/>
      <c r="H1922" s="222"/>
      <c r="I1922" s="222"/>
      <c r="J1922" s="222"/>
      <c r="K1922" s="222"/>
      <c r="L1922" s="222"/>
      <c r="M1922" s="222"/>
      <c r="N1922" s="221"/>
      <c r="O1922" s="221"/>
      <c r="P1922" s="221"/>
      <c r="Q1922" s="221"/>
      <c r="R1922" s="222"/>
      <c r="S1922" s="222"/>
      <c r="T1922" s="222"/>
      <c r="U1922" s="222"/>
      <c r="V1922" s="222"/>
      <c r="W1922" s="222"/>
      <c r="X1922" s="222"/>
      <c r="Y1922" s="222"/>
      <c r="Z1922" s="212"/>
      <c r="AA1922" s="212"/>
      <c r="AB1922" s="212"/>
      <c r="AC1922" s="212"/>
      <c r="AD1922" s="212"/>
      <c r="AE1922" s="212"/>
      <c r="AF1922" s="212"/>
      <c r="AG1922" s="212" t="s">
        <v>302</v>
      </c>
      <c r="AH1922" s="212">
        <v>0</v>
      </c>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x14ac:dyDescent="0.2">
      <c r="A1923" s="226" t="s">
        <v>271</v>
      </c>
      <c r="B1923" s="227" t="s">
        <v>194</v>
      </c>
      <c r="C1923" s="249" t="s">
        <v>195</v>
      </c>
      <c r="D1923" s="228"/>
      <c r="E1923" s="229"/>
      <c r="F1923" s="230"/>
      <c r="G1923" s="230">
        <f>SUMIF(AG1924:AG1990,"&lt;&gt;NOR",G1924:G1990)</f>
        <v>0</v>
      </c>
      <c r="H1923" s="230"/>
      <c r="I1923" s="230">
        <f>SUM(I1924:I1990)</f>
        <v>0</v>
      </c>
      <c r="J1923" s="230"/>
      <c r="K1923" s="230">
        <f>SUM(K1924:K1990)</f>
        <v>0</v>
      </c>
      <c r="L1923" s="230"/>
      <c r="M1923" s="230">
        <f>SUM(M1924:M1990)</f>
        <v>0</v>
      </c>
      <c r="N1923" s="229"/>
      <c r="O1923" s="229">
        <f>SUM(O1924:O1990)</f>
        <v>0.54</v>
      </c>
      <c r="P1923" s="229"/>
      <c r="Q1923" s="229">
        <f>SUM(Q1924:Q1990)</f>
        <v>0</v>
      </c>
      <c r="R1923" s="230"/>
      <c r="S1923" s="230"/>
      <c r="T1923" s="231"/>
      <c r="U1923" s="225"/>
      <c r="V1923" s="225">
        <f>SUM(V1924:V1990)</f>
        <v>218.23000000000002</v>
      </c>
      <c r="W1923" s="225"/>
      <c r="X1923" s="225"/>
      <c r="Y1923" s="225"/>
      <c r="AG1923" t="s">
        <v>272</v>
      </c>
    </row>
    <row r="1924" spans="1:60" outlineLevel="1" x14ac:dyDescent="0.2">
      <c r="A1924" s="233">
        <v>173</v>
      </c>
      <c r="B1924" s="234" t="s">
        <v>1269</v>
      </c>
      <c r="C1924" s="250" t="s">
        <v>1270</v>
      </c>
      <c r="D1924" s="235" t="s">
        <v>376</v>
      </c>
      <c r="E1924" s="236">
        <v>787.1</v>
      </c>
      <c r="F1924" s="237"/>
      <c r="G1924" s="238">
        <f>ROUND(E1924*F1924,2)</f>
        <v>0</v>
      </c>
      <c r="H1924" s="237"/>
      <c r="I1924" s="238">
        <f>ROUND(E1924*H1924,2)</f>
        <v>0</v>
      </c>
      <c r="J1924" s="237"/>
      <c r="K1924" s="238">
        <f>ROUND(E1924*J1924,2)</f>
        <v>0</v>
      </c>
      <c r="L1924" s="238">
        <v>21</v>
      </c>
      <c r="M1924" s="238">
        <f>G1924*(1+L1924/100)</f>
        <v>0</v>
      </c>
      <c r="N1924" s="236">
        <v>4.2000000000000002E-4</v>
      </c>
      <c r="O1924" s="236">
        <f>ROUND(E1924*N1924,2)</f>
        <v>0.33</v>
      </c>
      <c r="P1924" s="236">
        <v>0</v>
      </c>
      <c r="Q1924" s="236">
        <f>ROUND(E1924*P1924,2)</f>
        <v>0</v>
      </c>
      <c r="R1924" s="238" t="s">
        <v>1271</v>
      </c>
      <c r="S1924" s="238" t="s">
        <v>285</v>
      </c>
      <c r="T1924" s="239" t="s">
        <v>320</v>
      </c>
      <c r="U1924" s="222">
        <v>0.09</v>
      </c>
      <c r="V1924" s="222">
        <f>ROUND(E1924*U1924,2)</f>
        <v>70.84</v>
      </c>
      <c r="W1924" s="222"/>
      <c r="X1924" s="222" t="s">
        <v>321</v>
      </c>
      <c r="Y1924" s="222" t="s">
        <v>279</v>
      </c>
      <c r="Z1924" s="212"/>
      <c r="AA1924" s="212"/>
      <c r="AB1924" s="212"/>
      <c r="AC1924" s="212"/>
      <c r="AD1924" s="212"/>
      <c r="AE1924" s="212"/>
      <c r="AF1924" s="212"/>
      <c r="AG1924" s="212" t="s">
        <v>960</v>
      </c>
      <c r="AH1924" s="212"/>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outlineLevel="2" x14ac:dyDescent="0.2">
      <c r="A1925" s="219"/>
      <c r="B1925" s="220"/>
      <c r="C1925" s="253" t="s">
        <v>548</v>
      </c>
      <c r="D1925" s="223"/>
      <c r="E1925" s="224"/>
      <c r="F1925" s="222"/>
      <c r="G1925" s="222"/>
      <c r="H1925" s="222"/>
      <c r="I1925" s="222"/>
      <c r="J1925" s="222"/>
      <c r="K1925" s="222"/>
      <c r="L1925" s="222"/>
      <c r="M1925" s="222"/>
      <c r="N1925" s="221"/>
      <c r="O1925" s="221"/>
      <c r="P1925" s="221"/>
      <c r="Q1925" s="221"/>
      <c r="R1925" s="222"/>
      <c r="S1925" s="222"/>
      <c r="T1925" s="222"/>
      <c r="U1925" s="222"/>
      <c r="V1925" s="222"/>
      <c r="W1925" s="222"/>
      <c r="X1925" s="222"/>
      <c r="Y1925" s="222"/>
      <c r="Z1925" s="212"/>
      <c r="AA1925" s="212"/>
      <c r="AB1925" s="212"/>
      <c r="AC1925" s="212"/>
      <c r="AD1925" s="212"/>
      <c r="AE1925" s="212"/>
      <c r="AF1925" s="212"/>
      <c r="AG1925" s="212" t="s">
        <v>302</v>
      </c>
      <c r="AH1925" s="212">
        <v>0</v>
      </c>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3" x14ac:dyDescent="0.2">
      <c r="A1926" s="219"/>
      <c r="B1926" s="220"/>
      <c r="C1926" s="253" t="s">
        <v>1272</v>
      </c>
      <c r="D1926" s="223"/>
      <c r="E1926" s="224"/>
      <c r="F1926" s="222"/>
      <c r="G1926" s="222"/>
      <c r="H1926" s="222"/>
      <c r="I1926" s="222"/>
      <c r="J1926" s="222"/>
      <c r="K1926" s="222"/>
      <c r="L1926" s="222"/>
      <c r="M1926" s="222"/>
      <c r="N1926" s="221"/>
      <c r="O1926" s="221"/>
      <c r="P1926" s="221"/>
      <c r="Q1926" s="221"/>
      <c r="R1926" s="222"/>
      <c r="S1926" s="222"/>
      <c r="T1926" s="222"/>
      <c r="U1926" s="222"/>
      <c r="V1926" s="222"/>
      <c r="W1926" s="222"/>
      <c r="X1926" s="222"/>
      <c r="Y1926" s="222"/>
      <c r="Z1926" s="212"/>
      <c r="AA1926" s="212"/>
      <c r="AB1926" s="212"/>
      <c r="AC1926" s="212"/>
      <c r="AD1926" s="212"/>
      <c r="AE1926" s="212"/>
      <c r="AF1926" s="212"/>
      <c r="AG1926" s="212" t="s">
        <v>302</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3" x14ac:dyDescent="0.2">
      <c r="A1927" s="219"/>
      <c r="B1927" s="220"/>
      <c r="C1927" s="253" t="s">
        <v>464</v>
      </c>
      <c r="D1927" s="223"/>
      <c r="E1927" s="224"/>
      <c r="F1927" s="222"/>
      <c r="G1927" s="222"/>
      <c r="H1927" s="222"/>
      <c r="I1927" s="222"/>
      <c r="J1927" s="222"/>
      <c r="K1927" s="222"/>
      <c r="L1927" s="222"/>
      <c r="M1927" s="222"/>
      <c r="N1927" s="221"/>
      <c r="O1927" s="221"/>
      <c r="P1927" s="221"/>
      <c r="Q1927" s="221"/>
      <c r="R1927" s="222"/>
      <c r="S1927" s="222"/>
      <c r="T1927" s="222"/>
      <c r="U1927" s="222"/>
      <c r="V1927" s="222"/>
      <c r="W1927" s="222"/>
      <c r="X1927" s="222"/>
      <c r="Y1927" s="222"/>
      <c r="Z1927" s="212"/>
      <c r="AA1927" s="212"/>
      <c r="AB1927" s="212"/>
      <c r="AC1927" s="212"/>
      <c r="AD1927" s="212"/>
      <c r="AE1927" s="212"/>
      <c r="AF1927" s="212"/>
      <c r="AG1927" s="212" t="s">
        <v>302</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
      <c r="A1928" s="219"/>
      <c r="B1928" s="220"/>
      <c r="C1928" s="253" t="s">
        <v>1114</v>
      </c>
      <c r="D1928" s="223"/>
      <c r="E1928" s="224">
        <v>213.5</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22"/>
      <c r="Z1928" s="212"/>
      <c r="AA1928" s="212"/>
      <c r="AB1928" s="212"/>
      <c r="AC1928" s="212"/>
      <c r="AD1928" s="212"/>
      <c r="AE1928" s="212"/>
      <c r="AF1928" s="212"/>
      <c r="AG1928" s="212" t="s">
        <v>302</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
      <c r="A1929" s="219"/>
      <c r="B1929" s="220"/>
      <c r="C1929" s="253" t="s">
        <v>471</v>
      </c>
      <c r="D1929" s="223"/>
      <c r="E1929" s="224"/>
      <c r="F1929" s="222"/>
      <c r="G1929" s="222"/>
      <c r="H1929" s="222"/>
      <c r="I1929" s="222"/>
      <c r="J1929" s="222"/>
      <c r="K1929" s="222"/>
      <c r="L1929" s="222"/>
      <c r="M1929" s="222"/>
      <c r="N1929" s="221"/>
      <c r="O1929" s="221"/>
      <c r="P1929" s="221"/>
      <c r="Q1929" s="221"/>
      <c r="R1929" s="222"/>
      <c r="S1929" s="222"/>
      <c r="T1929" s="222"/>
      <c r="U1929" s="222"/>
      <c r="V1929" s="222"/>
      <c r="W1929" s="222"/>
      <c r="X1929" s="222"/>
      <c r="Y1929" s="222"/>
      <c r="Z1929" s="212"/>
      <c r="AA1929" s="212"/>
      <c r="AB1929" s="212"/>
      <c r="AC1929" s="212"/>
      <c r="AD1929" s="212"/>
      <c r="AE1929" s="212"/>
      <c r="AF1929" s="212"/>
      <c r="AG1929" s="212" t="s">
        <v>302</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
      <c r="A1930" s="219"/>
      <c r="B1930" s="220"/>
      <c r="C1930" s="253" t="s">
        <v>1114</v>
      </c>
      <c r="D1930" s="223"/>
      <c r="E1930" s="224">
        <v>213.5</v>
      </c>
      <c r="F1930" s="222"/>
      <c r="G1930" s="222"/>
      <c r="H1930" s="222"/>
      <c r="I1930" s="222"/>
      <c r="J1930" s="222"/>
      <c r="K1930" s="222"/>
      <c r="L1930" s="222"/>
      <c r="M1930" s="222"/>
      <c r="N1930" s="221"/>
      <c r="O1930" s="221"/>
      <c r="P1930" s="221"/>
      <c r="Q1930" s="221"/>
      <c r="R1930" s="222"/>
      <c r="S1930" s="222"/>
      <c r="T1930" s="222"/>
      <c r="U1930" s="222"/>
      <c r="V1930" s="222"/>
      <c r="W1930" s="222"/>
      <c r="X1930" s="222"/>
      <c r="Y1930" s="222"/>
      <c r="Z1930" s="212"/>
      <c r="AA1930" s="212"/>
      <c r="AB1930" s="212"/>
      <c r="AC1930" s="212"/>
      <c r="AD1930" s="212"/>
      <c r="AE1930" s="212"/>
      <c r="AF1930" s="212"/>
      <c r="AG1930" s="212" t="s">
        <v>302</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
      <c r="A1931" s="219"/>
      <c r="B1931" s="220"/>
      <c r="C1931" s="253" t="s">
        <v>473</v>
      </c>
      <c r="D1931" s="223"/>
      <c r="E1931" s="224"/>
      <c r="F1931" s="222"/>
      <c r="G1931" s="222"/>
      <c r="H1931" s="222"/>
      <c r="I1931" s="222"/>
      <c r="J1931" s="222"/>
      <c r="K1931" s="222"/>
      <c r="L1931" s="222"/>
      <c r="M1931" s="222"/>
      <c r="N1931" s="221"/>
      <c r="O1931" s="221"/>
      <c r="P1931" s="221"/>
      <c r="Q1931" s="221"/>
      <c r="R1931" s="222"/>
      <c r="S1931" s="222"/>
      <c r="T1931" s="222"/>
      <c r="U1931" s="222"/>
      <c r="V1931" s="222"/>
      <c r="W1931" s="222"/>
      <c r="X1931" s="222"/>
      <c r="Y1931" s="222"/>
      <c r="Z1931" s="212"/>
      <c r="AA1931" s="212"/>
      <c r="AB1931" s="212"/>
      <c r="AC1931" s="212"/>
      <c r="AD1931" s="212"/>
      <c r="AE1931" s="212"/>
      <c r="AF1931" s="212"/>
      <c r="AG1931" s="212" t="s">
        <v>302</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3" x14ac:dyDescent="0.2">
      <c r="A1932" s="219"/>
      <c r="B1932" s="220"/>
      <c r="C1932" s="253" t="s">
        <v>1115</v>
      </c>
      <c r="D1932" s="223"/>
      <c r="E1932" s="224">
        <v>218.6</v>
      </c>
      <c r="F1932" s="222"/>
      <c r="G1932" s="222"/>
      <c r="H1932" s="222"/>
      <c r="I1932" s="222"/>
      <c r="J1932" s="222"/>
      <c r="K1932" s="222"/>
      <c r="L1932" s="222"/>
      <c r="M1932" s="222"/>
      <c r="N1932" s="221"/>
      <c r="O1932" s="221"/>
      <c r="P1932" s="221"/>
      <c r="Q1932" s="221"/>
      <c r="R1932" s="222"/>
      <c r="S1932" s="222"/>
      <c r="T1932" s="222"/>
      <c r="U1932" s="222"/>
      <c r="V1932" s="222"/>
      <c r="W1932" s="222"/>
      <c r="X1932" s="222"/>
      <c r="Y1932" s="222"/>
      <c r="Z1932" s="212"/>
      <c r="AA1932" s="212"/>
      <c r="AB1932" s="212"/>
      <c r="AC1932" s="212"/>
      <c r="AD1932" s="212"/>
      <c r="AE1932" s="212"/>
      <c r="AF1932" s="212"/>
      <c r="AG1932" s="212" t="s">
        <v>302</v>
      </c>
      <c r="AH1932" s="212">
        <v>0</v>
      </c>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3" x14ac:dyDescent="0.2">
      <c r="A1933" s="219"/>
      <c r="B1933" s="220"/>
      <c r="C1933" s="253" t="s">
        <v>567</v>
      </c>
      <c r="D1933" s="223"/>
      <c r="E1933" s="224"/>
      <c r="F1933" s="222"/>
      <c r="G1933" s="222"/>
      <c r="H1933" s="222"/>
      <c r="I1933" s="222"/>
      <c r="J1933" s="222"/>
      <c r="K1933" s="222"/>
      <c r="L1933" s="222"/>
      <c r="M1933" s="222"/>
      <c r="N1933" s="221"/>
      <c r="O1933" s="221"/>
      <c r="P1933" s="221"/>
      <c r="Q1933" s="221"/>
      <c r="R1933" s="222"/>
      <c r="S1933" s="222"/>
      <c r="T1933" s="222"/>
      <c r="U1933" s="222"/>
      <c r="V1933" s="222"/>
      <c r="W1933" s="222"/>
      <c r="X1933" s="222"/>
      <c r="Y1933" s="222"/>
      <c r="Z1933" s="212"/>
      <c r="AA1933" s="212"/>
      <c r="AB1933" s="212"/>
      <c r="AC1933" s="212"/>
      <c r="AD1933" s="212"/>
      <c r="AE1933" s="212"/>
      <c r="AF1933" s="212"/>
      <c r="AG1933" s="212" t="s">
        <v>302</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
      <c r="A1934" s="219"/>
      <c r="B1934" s="220"/>
      <c r="C1934" s="253" t="s">
        <v>1116</v>
      </c>
      <c r="D1934" s="223"/>
      <c r="E1934" s="224">
        <v>141.5</v>
      </c>
      <c r="F1934" s="222"/>
      <c r="G1934" s="222"/>
      <c r="H1934" s="222"/>
      <c r="I1934" s="222"/>
      <c r="J1934" s="222"/>
      <c r="K1934" s="222"/>
      <c r="L1934" s="222"/>
      <c r="M1934" s="222"/>
      <c r="N1934" s="221"/>
      <c r="O1934" s="221"/>
      <c r="P1934" s="221"/>
      <c r="Q1934" s="221"/>
      <c r="R1934" s="222"/>
      <c r="S1934" s="222"/>
      <c r="T1934" s="222"/>
      <c r="U1934" s="222"/>
      <c r="V1934" s="222"/>
      <c r="W1934" s="222"/>
      <c r="X1934" s="222"/>
      <c r="Y1934" s="222"/>
      <c r="Z1934" s="212"/>
      <c r="AA1934" s="212"/>
      <c r="AB1934" s="212"/>
      <c r="AC1934" s="212"/>
      <c r="AD1934" s="212"/>
      <c r="AE1934" s="212"/>
      <c r="AF1934" s="212"/>
      <c r="AG1934" s="212" t="s">
        <v>302</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1" x14ac:dyDescent="0.2">
      <c r="A1935" s="233">
        <v>174</v>
      </c>
      <c r="B1935" s="234" t="s">
        <v>1273</v>
      </c>
      <c r="C1935" s="250" t="s">
        <v>1274</v>
      </c>
      <c r="D1935" s="235" t="s">
        <v>376</v>
      </c>
      <c r="E1935" s="236">
        <v>787.1</v>
      </c>
      <c r="F1935" s="237"/>
      <c r="G1935" s="238">
        <f>ROUND(E1935*F1935,2)</f>
        <v>0</v>
      </c>
      <c r="H1935" s="237"/>
      <c r="I1935" s="238">
        <f>ROUND(E1935*H1935,2)</f>
        <v>0</v>
      </c>
      <c r="J1935" s="237"/>
      <c r="K1935" s="238">
        <f>ROUND(E1935*J1935,2)</f>
        <v>0</v>
      </c>
      <c r="L1935" s="238">
        <v>21</v>
      </c>
      <c r="M1935" s="238">
        <f>G1935*(1+L1935/100)</f>
        <v>0</v>
      </c>
      <c r="N1935" s="236">
        <v>1.2999999999999999E-4</v>
      </c>
      <c r="O1935" s="236">
        <f>ROUND(E1935*N1935,2)</f>
        <v>0.1</v>
      </c>
      <c r="P1935" s="236">
        <v>0</v>
      </c>
      <c r="Q1935" s="236">
        <f>ROUND(E1935*P1935,2)</f>
        <v>0</v>
      </c>
      <c r="R1935" s="238" t="s">
        <v>1271</v>
      </c>
      <c r="S1935" s="238" t="s">
        <v>285</v>
      </c>
      <c r="T1935" s="239" t="s">
        <v>320</v>
      </c>
      <c r="U1935" s="222">
        <v>0.1</v>
      </c>
      <c r="V1935" s="222">
        <f>ROUND(E1935*U1935,2)</f>
        <v>78.709999999999994</v>
      </c>
      <c r="W1935" s="222"/>
      <c r="X1935" s="222" t="s">
        <v>321</v>
      </c>
      <c r="Y1935" s="222" t="s">
        <v>279</v>
      </c>
      <c r="Z1935" s="212"/>
      <c r="AA1935" s="212"/>
      <c r="AB1935" s="212"/>
      <c r="AC1935" s="212"/>
      <c r="AD1935" s="212"/>
      <c r="AE1935" s="212"/>
      <c r="AF1935" s="212"/>
      <c r="AG1935" s="212" t="s">
        <v>960</v>
      </c>
      <c r="AH1935" s="212"/>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2" x14ac:dyDescent="0.2">
      <c r="A1936" s="219"/>
      <c r="B1936" s="220"/>
      <c r="C1936" s="253" t="s">
        <v>548</v>
      </c>
      <c r="D1936" s="223"/>
      <c r="E1936" s="224"/>
      <c r="F1936" s="222"/>
      <c r="G1936" s="222"/>
      <c r="H1936" s="222"/>
      <c r="I1936" s="222"/>
      <c r="J1936" s="222"/>
      <c r="K1936" s="222"/>
      <c r="L1936" s="222"/>
      <c r="M1936" s="222"/>
      <c r="N1936" s="221"/>
      <c r="O1936" s="221"/>
      <c r="P1936" s="221"/>
      <c r="Q1936" s="221"/>
      <c r="R1936" s="222"/>
      <c r="S1936" s="222"/>
      <c r="T1936" s="222"/>
      <c r="U1936" s="222"/>
      <c r="V1936" s="222"/>
      <c r="W1936" s="222"/>
      <c r="X1936" s="222"/>
      <c r="Y1936" s="222"/>
      <c r="Z1936" s="212"/>
      <c r="AA1936" s="212"/>
      <c r="AB1936" s="212"/>
      <c r="AC1936" s="212"/>
      <c r="AD1936" s="212"/>
      <c r="AE1936" s="212"/>
      <c r="AF1936" s="212"/>
      <c r="AG1936" s="212" t="s">
        <v>302</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
      <c r="A1937" s="219"/>
      <c r="B1937" s="220"/>
      <c r="C1937" s="253" t="s">
        <v>1275</v>
      </c>
      <c r="D1937" s="223"/>
      <c r="E1937" s="224"/>
      <c r="F1937" s="222"/>
      <c r="G1937" s="222"/>
      <c r="H1937" s="222"/>
      <c r="I1937" s="222"/>
      <c r="J1937" s="222"/>
      <c r="K1937" s="222"/>
      <c r="L1937" s="222"/>
      <c r="M1937" s="222"/>
      <c r="N1937" s="221"/>
      <c r="O1937" s="221"/>
      <c r="P1937" s="221"/>
      <c r="Q1937" s="221"/>
      <c r="R1937" s="222"/>
      <c r="S1937" s="222"/>
      <c r="T1937" s="222"/>
      <c r="U1937" s="222"/>
      <c r="V1937" s="222"/>
      <c r="W1937" s="222"/>
      <c r="X1937" s="222"/>
      <c r="Y1937" s="222"/>
      <c r="Z1937" s="212"/>
      <c r="AA1937" s="212"/>
      <c r="AB1937" s="212"/>
      <c r="AC1937" s="212"/>
      <c r="AD1937" s="212"/>
      <c r="AE1937" s="212"/>
      <c r="AF1937" s="212"/>
      <c r="AG1937" s="212" t="s">
        <v>302</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3" x14ac:dyDescent="0.2">
      <c r="A1938" s="219"/>
      <c r="B1938" s="220"/>
      <c r="C1938" s="253" t="s">
        <v>464</v>
      </c>
      <c r="D1938" s="223"/>
      <c r="E1938" s="224"/>
      <c r="F1938" s="222"/>
      <c r="G1938" s="222"/>
      <c r="H1938" s="222"/>
      <c r="I1938" s="222"/>
      <c r="J1938" s="222"/>
      <c r="K1938" s="222"/>
      <c r="L1938" s="222"/>
      <c r="M1938" s="222"/>
      <c r="N1938" s="221"/>
      <c r="O1938" s="221"/>
      <c r="P1938" s="221"/>
      <c r="Q1938" s="221"/>
      <c r="R1938" s="222"/>
      <c r="S1938" s="222"/>
      <c r="T1938" s="222"/>
      <c r="U1938" s="222"/>
      <c r="V1938" s="222"/>
      <c r="W1938" s="222"/>
      <c r="X1938" s="222"/>
      <c r="Y1938" s="222"/>
      <c r="Z1938" s="212"/>
      <c r="AA1938" s="212"/>
      <c r="AB1938" s="212"/>
      <c r="AC1938" s="212"/>
      <c r="AD1938" s="212"/>
      <c r="AE1938" s="212"/>
      <c r="AF1938" s="212"/>
      <c r="AG1938" s="212" t="s">
        <v>302</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3" x14ac:dyDescent="0.2">
      <c r="A1939" s="219"/>
      <c r="B1939" s="220"/>
      <c r="C1939" s="253" t="s">
        <v>1114</v>
      </c>
      <c r="D1939" s="223"/>
      <c r="E1939" s="224">
        <v>213.5</v>
      </c>
      <c r="F1939" s="222"/>
      <c r="G1939" s="222"/>
      <c r="H1939" s="222"/>
      <c r="I1939" s="222"/>
      <c r="J1939" s="222"/>
      <c r="K1939" s="222"/>
      <c r="L1939" s="222"/>
      <c r="M1939" s="222"/>
      <c r="N1939" s="221"/>
      <c r="O1939" s="221"/>
      <c r="P1939" s="221"/>
      <c r="Q1939" s="221"/>
      <c r="R1939" s="222"/>
      <c r="S1939" s="222"/>
      <c r="T1939" s="222"/>
      <c r="U1939" s="222"/>
      <c r="V1939" s="222"/>
      <c r="W1939" s="222"/>
      <c r="X1939" s="222"/>
      <c r="Y1939" s="222"/>
      <c r="Z1939" s="212"/>
      <c r="AA1939" s="212"/>
      <c r="AB1939" s="212"/>
      <c r="AC1939" s="212"/>
      <c r="AD1939" s="212"/>
      <c r="AE1939" s="212"/>
      <c r="AF1939" s="212"/>
      <c r="AG1939" s="212" t="s">
        <v>302</v>
      </c>
      <c r="AH1939" s="212">
        <v>0</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3" x14ac:dyDescent="0.2">
      <c r="A1940" s="219"/>
      <c r="B1940" s="220"/>
      <c r="C1940" s="253" t="s">
        <v>471</v>
      </c>
      <c r="D1940" s="223"/>
      <c r="E1940" s="224"/>
      <c r="F1940" s="222"/>
      <c r="G1940" s="222"/>
      <c r="H1940" s="222"/>
      <c r="I1940" s="222"/>
      <c r="J1940" s="222"/>
      <c r="K1940" s="222"/>
      <c r="L1940" s="222"/>
      <c r="M1940" s="222"/>
      <c r="N1940" s="221"/>
      <c r="O1940" s="221"/>
      <c r="P1940" s="221"/>
      <c r="Q1940" s="221"/>
      <c r="R1940" s="222"/>
      <c r="S1940" s="222"/>
      <c r="T1940" s="222"/>
      <c r="U1940" s="222"/>
      <c r="V1940" s="222"/>
      <c r="W1940" s="222"/>
      <c r="X1940" s="222"/>
      <c r="Y1940" s="222"/>
      <c r="Z1940" s="212"/>
      <c r="AA1940" s="212"/>
      <c r="AB1940" s="212"/>
      <c r="AC1940" s="212"/>
      <c r="AD1940" s="212"/>
      <c r="AE1940" s="212"/>
      <c r="AF1940" s="212"/>
      <c r="AG1940" s="212" t="s">
        <v>302</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3" x14ac:dyDescent="0.2">
      <c r="A1941" s="219"/>
      <c r="B1941" s="220"/>
      <c r="C1941" s="253" t="s">
        <v>1114</v>
      </c>
      <c r="D1941" s="223"/>
      <c r="E1941" s="224">
        <v>213.5</v>
      </c>
      <c r="F1941" s="222"/>
      <c r="G1941" s="222"/>
      <c r="H1941" s="222"/>
      <c r="I1941" s="222"/>
      <c r="J1941" s="222"/>
      <c r="K1941" s="222"/>
      <c r="L1941" s="222"/>
      <c r="M1941" s="222"/>
      <c r="N1941" s="221"/>
      <c r="O1941" s="221"/>
      <c r="P1941" s="221"/>
      <c r="Q1941" s="221"/>
      <c r="R1941" s="222"/>
      <c r="S1941" s="222"/>
      <c r="T1941" s="222"/>
      <c r="U1941" s="222"/>
      <c r="V1941" s="222"/>
      <c r="W1941" s="222"/>
      <c r="X1941" s="222"/>
      <c r="Y1941" s="222"/>
      <c r="Z1941" s="212"/>
      <c r="AA1941" s="212"/>
      <c r="AB1941" s="212"/>
      <c r="AC1941" s="212"/>
      <c r="AD1941" s="212"/>
      <c r="AE1941" s="212"/>
      <c r="AF1941" s="212"/>
      <c r="AG1941" s="212" t="s">
        <v>302</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3" x14ac:dyDescent="0.2">
      <c r="A1942" s="219"/>
      <c r="B1942" s="220"/>
      <c r="C1942" s="253" t="s">
        <v>473</v>
      </c>
      <c r="D1942" s="223"/>
      <c r="E1942" s="224"/>
      <c r="F1942" s="222"/>
      <c r="G1942" s="222"/>
      <c r="H1942" s="222"/>
      <c r="I1942" s="222"/>
      <c r="J1942" s="222"/>
      <c r="K1942" s="222"/>
      <c r="L1942" s="222"/>
      <c r="M1942" s="222"/>
      <c r="N1942" s="221"/>
      <c r="O1942" s="221"/>
      <c r="P1942" s="221"/>
      <c r="Q1942" s="221"/>
      <c r="R1942" s="222"/>
      <c r="S1942" s="222"/>
      <c r="T1942" s="222"/>
      <c r="U1942" s="222"/>
      <c r="V1942" s="222"/>
      <c r="W1942" s="222"/>
      <c r="X1942" s="222"/>
      <c r="Y1942" s="222"/>
      <c r="Z1942" s="212"/>
      <c r="AA1942" s="212"/>
      <c r="AB1942" s="212"/>
      <c r="AC1942" s="212"/>
      <c r="AD1942" s="212"/>
      <c r="AE1942" s="212"/>
      <c r="AF1942" s="212"/>
      <c r="AG1942" s="212" t="s">
        <v>302</v>
      </c>
      <c r="AH1942" s="212">
        <v>0</v>
      </c>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3" x14ac:dyDescent="0.2">
      <c r="A1943" s="219"/>
      <c r="B1943" s="220"/>
      <c r="C1943" s="253" t="s">
        <v>1115</v>
      </c>
      <c r="D1943" s="223"/>
      <c r="E1943" s="224">
        <v>218.6</v>
      </c>
      <c r="F1943" s="222"/>
      <c r="G1943" s="222"/>
      <c r="H1943" s="222"/>
      <c r="I1943" s="222"/>
      <c r="J1943" s="222"/>
      <c r="K1943" s="222"/>
      <c r="L1943" s="222"/>
      <c r="M1943" s="222"/>
      <c r="N1943" s="221"/>
      <c r="O1943" s="221"/>
      <c r="P1943" s="221"/>
      <c r="Q1943" s="221"/>
      <c r="R1943" s="222"/>
      <c r="S1943" s="222"/>
      <c r="T1943" s="222"/>
      <c r="U1943" s="222"/>
      <c r="V1943" s="222"/>
      <c r="W1943" s="222"/>
      <c r="X1943" s="222"/>
      <c r="Y1943" s="222"/>
      <c r="Z1943" s="212"/>
      <c r="AA1943" s="212"/>
      <c r="AB1943" s="212"/>
      <c r="AC1943" s="212"/>
      <c r="AD1943" s="212"/>
      <c r="AE1943" s="212"/>
      <c r="AF1943" s="212"/>
      <c r="AG1943" s="212" t="s">
        <v>302</v>
      </c>
      <c r="AH1943" s="212">
        <v>0</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outlineLevel="3" x14ac:dyDescent="0.2">
      <c r="A1944" s="219"/>
      <c r="B1944" s="220"/>
      <c r="C1944" s="253" t="s">
        <v>567</v>
      </c>
      <c r="D1944" s="223"/>
      <c r="E1944" s="224"/>
      <c r="F1944" s="222"/>
      <c r="G1944" s="222"/>
      <c r="H1944" s="222"/>
      <c r="I1944" s="222"/>
      <c r="J1944" s="222"/>
      <c r="K1944" s="222"/>
      <c r="L1944" s="222"/>
      <c r="M1944" s="222"/>
      <c r="N1944" s="221"/>
      <c r="O1944" s="221"/>
      <c r="P1944" s="221"/>
      <c r="Q1944" s="221"/>
      <c r="R1944" s="222"/>
      <c r="S1944" s="222"/>
      <c r="T1944" s="222"/>
      <c r="U1944" s="222"/>
      <c r="V1944" s="222"/>
      <c r="W1944" s="222"/>
      <c r="X1944" s="222"/>
      <c r="Y1944" s="222"/>
      <c r="Z1944" s="212"/>
      <c r="AA1944" s="212"/>
      <c r="AB1944" s="212"/>
      <c r="AC1944" s="212"/>
      <c r="AD1944" s="212"/>
      <c r="AE1944" s="212"/>
      <c r="AF1944" s="212"/>
      <c r="AG1944" s="212" t="s">
        <v>302</v>
      </c>
      <c r="AH1944" s="212">
        <v>0</v>
      </c>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3" x14ac:dyDescent="0.2">
      <c r="A1945" s="219"/>
      <c r="B1945" s="220"/>
      <c r="C1945" s="253" t="s">
        <v>1116</v>
      </c>
      <c r="D1945" s="223"/>
      <c r="E1945" s="224">
        <v>141.5</v>
      </c>
      <c r="F1945" s="222"/>
      <c r="G1945" s="222"/>
      <c r="H1945" s="222"/>
      <c r="I1945" s="222"/>
      <c r="J1945" s="222"/>
      <c r="K1945" s="222"/>
      <c r="L1945" s="222"/>
      <c r="M1945" s="222"/>
      <c r="N1945" s="221"/>
      <c r="O1945" s="221"/>
      <c r="P1945" s="221"/>
      <c r="Q1945" s="221"/>
      <c r="R1945" s="222"/>
      <c r="S1945" s="222"/>
      <c r="T1945" s="222"/>
      <c r="U1945" s="222"/>
      <c r="V1945" s="222"/>
      <c r="W1945" s="222"/>
      <c r="X1945" s="222"/>
      <c r="Y1945" s="222"/>
      <c r="Z1945" s="212"/>
      <c r="AA1945" s="212"/>
      <c r="AB1945" s="212"/>
      <c r="AC1945" s="212"/>
      <c r="AD1945" s="212"/>
      <c r="AE1945" s="212"/>
      <c r="AF1945" s="212"/>
      <c r="AG1945" s="212" t="s">
        <v>302</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1" x14ac:dyDescent="0.2">
      <c r="A1946" s="233">
        <v>175</v>
      </c>
      <c r="B1946" s="234" t="s">
        <v>1276</v>
      </c>
      <c r="C1946" s="250" t="s">
        <v>1274</v>
      </c>
      <c r="D1946" s="235" t="s">
        <v>376</v>
      </c>
      <c r="E1946" s="236">
        <v>674.18</v>
      </c>
      <c r="F1946" s="237"/>
      <c r="G1946" s="238">
        <f>ROUND(E1946*F1946,2)</f>
        <v>0</v>
      </c>
      <c r="H1946" s="237"/>
      <c r="I1946" s="238">
        <f>ROUND(E1946*H1946,2)</f>
        <v>0</v>
      </c>
      <c r="J1946" s="237"/>
      <c r="K1946" s="238">
        <f>ROUND(E1946*J1946,2)</f>
        <v>0</v>
      </c>
      <c r="L1946" s="238">
        <v>21</v>
      </c>
      <c r="M1946" s="238">
        <f>G1946*(1+L1946/100)</f>
        <v>0</v>
      </c>
      <c r="N1946" s="236">
        <v>1.6000000000000001E-4</v>
      </c>
      <c r="O1946" s="236">
        <f>ROUND(E1946*N1946,2)</f>
        <v>0.11</v>
      </c>
      <c r="P1946" s="236">
        <v>0</v>
      </c>
      <c r="Q1946" s="236">
        <f>ROUND(E1946*P1946,2)</f>
        <v>0</v>
      </c>
      <c r="R1946" s="238" t="s">
        <v>1271</v>
      </c>
      <c r="S1946" s="238" t="s">
        <v>285</v>
      </c>
      <c r="T1946" s="239" t="s">
        <v>320</v>
      </c>
      <c r="U1946" s="222">
        <v>0.1</v>
      </c>
      <c r="V1946" s="222">
        <f>ROUND(E1946*U1946,2)</f>
        <v>67.42</v>
      </c>
      <c r="W1946" s="222"/>
      <c r="X1946" s="222" t="s">
        <v>321</v>
      </c>
      <c r="Y1946" s="222" t="s">
        <v>279</v>
      </c>
      <c r="Z1946" s="212"/>
      <c r="AA1946" s="212"/>
      <c r="AB1946" s="212"/>
      <c r="AC1946" s="212"/>
      <c r="AD1946" s="212"/>
      <c r="AE1946" s="212"/>
      <c r="AF1946" s="212"/>
      <c r="AG1946" s="212" t="s">
        <v>960</v>
      </c>
      <c r="AH1946" s="212"/>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2" x14ac:dyDescent="0.2">
      <c r="A1947" s="219"/>
      <c r="B1947" s="220"/>
      <c r="C1947" s="253" t="s">
        <v>548</v>
      </c>
      <c r="D1947" s="223"/>
      <c r="E1947" s="224"/>
      <c r="F1947" s="222"/>
      <c r="G1947" s="222"/>
      <c r="H1947" s="222"/>
      <c r="I1947" s="222"/>
      <c r="J1947" s="222"/>
      <c r="K1947" s="222"/>
      <c r="L1947" s="222"/>
      <c r="M1947" s="222"/>
      <c r="N1947" s="221"/>
      <c r="O1947" s="221"/>
      <c r="P1947" s="221"/>
      <c r="Q1947" s="221"/>
      <c r="R1947" s="222"/>
      <c r="S1947" s="222"/>
      <c r="T1947" s="222"/>
      <c r="U1947" s="222"/>
      <c r="V1947" s="222"/>
      <c r="W1947" s="222"/>
      <c r="X1947" s="222"/>
      <c r="Y1947" s="222"/>
      <c r="Z1947" s="212"/>
      <c r="AA1947" s="212"/>
      <c r="AB1947" s="212"/>
      <c r="AC1947" s="212"/>
      <c r="AD1947" s="212"/>
      <c r="AE1947" s="212"/>
      <c r="AF1947" s="212"/>
      <c r="AG1947" s="212" t="s">
        <v>302</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
      <c r="A1948" s="219"/>
      <c r="B1948" s="220"/>
      <c r="C1948" s="253" t="s">
        <v>1277</v>
      </c>
      <c r="D1948" s="223"/>
      <c r="E1948" s="224"/>
      <c r="F1948" s="222"/>
      <c r="G1948" s="222"/>
      <c r="H1948" s="222"/>
      <c r="I1948" s="222"/>
      <c r="J1948" s="222"/>
      <c r="K1948" s="222"/>
      <c r="L1948" s="222"/>
      <c r="M1948" s="222"/>
      <c r="N1948" s="221"/>
      <c r="O1948" s="221"/>
      <c r="P1948" s="221"/>
      <c r="Q1948" s="221"/>
      <c r="R1948" s="222"/>
      <c r="S1948" s="222"/>
      <c r="T1948" s="222"/>
      <c r="U1948" s="222"/>
      <c r="V1948" s="222"/>
      <c r="W1948" s="222"/>
      <c r="X1948" s="222"/>
      <c r="Y1948" s="222"/>
      <c r="Z1948" s="212"/>
      <c r="AA1948" s="212"/>
      <c r="AB1948" s="212"/>
      <c r="AC1948" s="212"/>
      <c r="AD1948" s="212"/>
      <c r="AE1948" s="212"/>
      <c r="AF1948" s="212"/>
      <c r="AG1948" s="212" t="s">
        <v>302</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
      <c r="A1949" s="219"/>
      <c r="B1949" s="220"/>
      <c r="C1949" s="253" t="s">
        <v>1043</v>
      </c>
      <c r="D1949" s="223"/>
      <c r="E1949" s="224">
        <v>674.18</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22"/>
      <c r="Z1949" s="212"/>
      <c r="AA1949" s="212"/>
      <c r="AB1949" s="212"/>
      <c r="AC1949" s="212"/>
      <c r="AD1949" s="212"/>
      <c r="AE1949" s="212"/>
      <c r="AF1949" s="212"/>
      <c r="AG1949" s="212" t="s">
        <v>302</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ht="22.5" outlineLevel="1" x14ac:dyDescent="0.2">
      <c r="A1950" s="233">
        <v>176</v>
      </c>
      <c r="B1950" s="234" t="s">
        <v>1278</v>
      </c>
      <c r="C1950" s="250" t="s">
        <v>1279</v>
      </c>
      <c r="D1950" s="235" t="s">
        <v>376</v>
      </c>
      <c r="E1950" s="236">
        <v>153.09</v>
      </c>
      <c r="F1950" s="237"/>
      <c r="G1950" s="238">
        <f>ROUND(E1950*F1950,2)</f>
        <v>0</v>
      </c>
      <c r="H1950" s="237"/>
      <c r="I1950" s="238">
        <f>ROUND(E1950*H1950,2)</f>
        <v>0</v>
      </c>
      <c r="J1950" s="237"/>
      <c r="K1950" s="238">
        <f>ROUND(E1950*J1950,2)</f>
        <v>0</v>
      </c>
      <c r="L1950" s="238">
        <v>21</v>
      </c>
      <c r="M1950" s="238">
        <f>G1950*(1+L1950/100)</f>
        <v>0</v>
      </c>
      <c r="N1950" s="236">
        <v>0</v>
      </c>
      <c r="O1950" s="236">
        <f>ROUND(E1950*N1950,2)</f>
        <v>0</v>
      </c>
      <c r="P1950" s="236">
        <v>0</v>
      </c>
      <c r="Q1950" s="236">
        <f>ROUND(E1950*P1950,2)</f>
        <v>0</v>
      </c>
      <c r="R1950" s="238"/>
      <c r="S1950" s="238" t="s">
        <v>276</v>
      </c>
      <c r="T1950" s="239" t="s">
        <v>277</v>
      </c>
      <c r="U1950" s="222">
        <v>0</v>
      </c>
      <c r="V1950" s="222">
        <f>ROUND(E1950*U1950,2)</f>
        <v>0</v>
      </c>
      <c r="W1950" s="222"/>
      <c r="X1950" s="222" t="s">
        <v>321</v>
      </c>
      <c r="Y1950" s="222" t="s">
        <v>279</v>
      </c>
      <c r="Z1950" s="212"/>
      <c r="AA1950" s="212"/>
      <c r="AB1950" s="212"/>
      <c r="AC1950" s="212"/>
      <c r="AD1950" s="212"/>
      <c r="AE1950" s="212"/>
      <c r="AF1950" s="212"/>
      <c r="AG1950" s="212" t="s">
        <v>322</v>
      </c>
      <c r="AH1950" s="212"/>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2" x14ac:dyDescent="0.2">
      <c r="A1951" s="219"/>
      <c r="B1951" s="220"/>
      <c r="C1951" s="253" t="s">
        <v>1280</v>
      </c>
      <c r="D1951" s="223"/>
      <c r="E1951" s="224"/>
      <c r="F1951" s="222"/>
      <c r="G1951" s="222"/>
      <c r="H1951" s="222"/>
      <c r="I1951" s="222"/>
      <c r="J1951" s="222"/>
      <c r="K1951" s="222"/>
      <c r="L1951" s="222"/>
      <c r="M1951" s="222"/>
      <c r="N1951" s="221"/>
      <c r="O1951" s="221"/>
      <c r="P1951" s="221"/>
      <c r="Q1951" s="221"/>
      <c r="R1951" s="222"/>
      <c r="S1951" s="222"/>
      <c r="T1951" s="222"/>
      <c r="U1951" s="222"/>
      <c r="V1951" s="222"/>
      <c r="W1951" s="222"/>
      <c r="X1951" s="222"/>
      <c r="Y1951" s="222"/>
      <c r="Z1951" s="212"/>
      <c r="AA1951" s="212"/>
      <c r="AB1951" s="212"/>
      <c r="AC1951" s="212"/>
      <c r="AD1951" s="212"/>
      <c r="AE1951" s="212"/>
      <c r="AF1951" s="212"/>
      <c r="AG1951" s="212" t="s">
        <v>302</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3" x14ac:dyDescent="0.2">
      <c r="A1952" s="219"/>
      <c r="B1952" s="220"/>
      <c r="C1952" s="253" t="s">
        <v>464</v>
      </c>
      <c r="D1952" s="223"/>
      <c r="E1952" s="224"/>
      <c r="F1952" s="222"/>
      <c r="G1952" s="222"/>
      <c r="H1952" s="222"/>
      <c r="I1952" s="222"/>
      <c r="J1952" s="222"/>
      <c r="K1952" s="222"/>
      <c r="L1952" s="222"/>
      <c r="M1952" s="222"/>
      <c r="N1952" s="221"/>
      <c r="O1952" s="221"/>
      <c r="P1952" s="221"/>
      <c r="Q1952" s="221"/>
      <c r="R1952" s="222"/>
      <c r="S1952" s="222"/>
      <c r="T1952" s="222"/>
      <c r="U1952" s="222"/>
      <c r="V1952" s="222"/>
      <c r="W1952" s="222"/>
      <c r="X1952" s="222"/>
      <c r="Y1952" s="222"/>
      <c r="Z1952" s="212"/>
      <c r="AA1952" s="212"/>
      <c r="AB1952" s="212"/>
      <c r="AC1952" s="212"/>
      <c r="AD1952" s="212"/>
      <c r="AE1952" s="212"/>
      <c r="AF1952" s="212"/>
      <c r="AG1952" s="212" t="s">
        <v>302</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3" x14ac:dyDescent="0.2">
      <c r="A1953" s="219"/>
      <c r="B1953" s="220"/>
      <c r="C1953" s="253" t="s">
        <v>1281</v>
      </c>
      <c r="D1953" s="223"/>
      <c r="E1953" s="224">
        <v>20.76</v>
      </c>
      <c r="F1953" s="222"/>
      <c r="G1953" s="222"/>
      <c r="H1953" s="222"/>
      <c r="I1953" s="222"/>
      <c r="J1953" s="222"/>
      <c r="K1953" s="222"/>
      <c r="L1953" s="222"/>
      <c r="M1953" s="222"/>
      <c r="N1953" s="221"/>
      <c r="O1953" s="221"/>
      <c r="P1953" s="221"/>
      <c r="Q1953" s="221"/>
      <c r="R1953" s="222"/>
      <c r="S1953" s="222"/>
      <c r="T1953" s="222"/>
      <c r="U1953" s="222"/>
      <c r="V1953" s="222"/>
      <c r="W1953" s="222"/>
      <c r="X1953" s="222"/>
      <c r="Y1953" s="222"/>
      <c r="Z1953" s="212"/>
      <c r="AA1953" s="212"/>
      <c r="AB1953" s="212"/>
      <c r="AC1953" s="212"/>
      <c r="AD1953" s="212"/>
      <c r="AE1953" s="212"/>
      <c r="AF1953" s="212"/>
      <c r="AG1953" s="212" t="s">
        <v>302</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
      <c r="A1954" s="219"/>
      <c r="B1954" s="220"/>
      <c r="C1954" s="253" t="s">
        <v>1281</v>
      </c>
      <c r="D1954" s="223"/>
      <c r="E1954" s="224">
        <v>20.76</v>
      </c>
      <c r="F1954" s="222"/>
      <c r="G1954" s="222"/>
      <c r="H1954" s="222"/>
      <c r="I1954" s="222"/>
      <c r="J1954" s="222"/>
      <c r="K1954" s="222"/>
      <c r="L1954" s="222"/>
      <c r="M1954" s="222"/>
      <c r="N1954" s="221"/>
      <c r="O1954" s="221"/>
      <c r="P1954" s="221"/>
      <c r="Q1954" s="221"/>
      <c r="R1954" s="222"/>
      <c r="S1954" s="222"/>
      <c r="T1954" s="222"/>
      <c r="U1954" s="222"/>
      <c r="V1954" s="222"/>
      <c r="W1954" s="222"/>
      <c r="X1954" s="222"/>
      <c r="Y1954" s="222"/>
      <c r="Z1954" s="212"/>
      <c r="AA1954" s="212"/>
      <c r="AB1954" s="212"/>
      <c r="AC1954" s="212"/>
      <c r="AD1954" s="212"/>
      <c r="AE1954" s="212"/>
      <c r="AF1954" s="212"/>
      <c r="AG1954" s="212" t="s">
        <v>302</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
      <c r="A1955" s="219"/>
      <c r="B1955" s="220"/>
      <c r="C1955" s="253" t="s">
        <v>1282</v>
      </c>
      <c r="D1955" s="223"/>
      <c r="E1955" s="224">
        <v>6.73</v>
      </c>
      <c r="F1955" s="222"/>
      <c r="G1955" s="222"/>
      <c r="H1955" s="222"/>
      <c r="I1955" s="222"/>
      <c r="J1955" s="222"/>
      <c r="K1955" s="222"/>
      <c r="L1955" s="222"/>
      <c r="M1955" s="222"/>
      <c r="N1955" s="221"/>
      <c r="O1955" s="221"/>
      <c r="P1955" s="221"/>
      <c r="Q1955" s="221"/>
      <c r="R1955" s="222"/>
      <c r="S1955" s="222"/>
      <c r="T1955" s="222"/>
      <c r="U1955" s="222"/>
      <c r="V1955" s="222"/>
      <c r="W1955" s="222"/>
      <c r="X1955" s="222"/>
      <c r="Y1955" s="222"/>
      <c r="Z1955" s="212"/>
      <c r="AA1955" s="212"/>
      <c r="AB1955" s="212"/>
      <c r="AC1955" s="212"/>
      <c r="AD1955" s="212"/>
      <c r="AE1955" s="212"/>
      <c r="AF1955" s="212"/>
      <c r="AG1955" s="212" t="s">
        <v>302</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
      <c r="A1956" s="219"/>
      <c r="B1956" s="220"/>
      <c r="C1956" s="253" t="s">
        <v>471</v>
      </c>
      <c r="D1956" s="223"/>
      <c r="E1956" s="224"/>
      <c r="F1956" s="222"/>
      <c r="G1956" s="222"/>
      <c r="H1956" s="222"/>
      <c r="I1956" s="222"/>
      <c r="J1956" s="222"/>
      <c r="K1956" s="222"/>
      <c r="L1956" s="222"/>
      <c r="M1956" s="222"/>
      <c r="N1956" s="221"/>
      <c r="O1956" s="221"/>
      <c r="P1956" s="221"/>
      <c r="Q1956" s="221"/>
      <c r="R1956" s="222"/>
      <c r="S1956" s="222"/>
      <c r="T1956" s="222"/>
      <c r="U1956" s="222"/>
      <c r="V1956" s="222"/>
      <c r="W1956" s="222"/>
      <c r="X1956" s="222"/>
      <c r="Y1956" s="222"/>
      <c r="Z1956" s="212"/>
      <c r="AA1956" s="212"/>
      <c r="AB1956" s="212"/>
      <c r="AC1956" s="212"/>
      <c r="AD1956" s="212"/>
      <c r="AE1956" s="212"/>
      <c r="AF1956" s="212"/>
      <c r="AG1956" s="212" t="s">
        <v>302</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
      <c r="A1957" s="219"/>
      <c r="B1957" s="220"/>
      <c r="C1957" s="253" t="s">
        <v>1281</v>
      </c>
      <c r="D1957" s="223"/>
      <c r="E1957" s="224">
        <v>20.76</v>
      </c>
      <c r="F1957" s="222"/>
      <c r="G1957" s="222"/>
      <c r="H1957" s="222"/>
      <c r="I1957" s="222"/>
      <c r="J1957" s="222"/>
      <c r="K1957" s="222"/>
      <c r="L1957" s="222"/>
      <c r="M1957" s="222"/>
      <c r="N1957" s="221"/>
      <c r="O1957" s="221"/>
      <c r="P1957" s="221"/>
      <c r="Q1957" s="221"/>
      <c r="R1957" s="222"/>
      <c r="S1957" s="222"/>
      <c r="T1957" s="222"/>
      <c r="U1957" s="222"/>
      <c r="V1957" s="222"/>
      <c r="W1957" s="222"/>
      <c r="X1957" s="222"/>
      <c r="Y1957" s="222"/>
      <c r="Z1957" s="212"/>
      <c r="AA1957" s="212"/>
      <c r="AB1957" s="212"/>
      <c r="AC1957" s="212"/>
      <c r="AD1957" s="212"/>
      <c r="AE1957" s="212"/>
      <c r="AF1957" s="212"/>
      <c r="AG1957" s="212" t="s">
        <v>302</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
      <c r="A1958" s="219"/>
      <c r="B1958" s="220"/>
      <c r="C1958" s="253" t="s">
        <v>1281</v>
      </c>
      <c r="D1958" s="223"/>
      <c r="E1958" s="224">
        <v>20.76</v>
      </c>
      <c r="F1958" s="222"/>
      <c r="G1958" s="222"/>
      <c r="H1958" s="222"/>
      <c r="I1958" s="222"/>
      <c r="J1958" s="222"/>
      <c r="K1958" s="222"/>
      <c r="L1958" s="222"/>
      <c r="M1958" s="222"/>
      <c r="N1958" s="221"/>
      <c r="O1958" s="221"/>
      <c r="P1958" s="221"/>
      <c r="Q1958" s="221"/>
      <c r="R1958" s="222"/>
      <c r="S1958" s="222"/>
      <c r="T1958" s="222"/>
      <c r="U1958" s="222"/>
      <c r="V1958" s="222"/>
      <c r="W1958" s="222"/>
      <c r="X1958" s="222"/>
      <c r="Y1958" s="222"/>
      <c r="Z1958" s="212"/>
      <c r="AA1958" s="212"/>
      <c r="AB1958" s="212"/>
      <c r="AC1958" s="212"/>
      <c r="AD1958" s="212"/>
      <c r="AE1958" s="212"/>
      <c r="AF1958" s="212"/>
      <c r="AG1958" s="212" t="s">
        <v>302</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3" x14ac:dyDescent="0.2">
      <c r="A1959" s="219"/>
      <c r="B1959" s="220"/>
      <c r="C1959" s="253" t="s">
        <v>1282</v>
      </c>
      <c r="D1959" s="223"/>
      <c r="E1959" s="224">
        <v>6.73</v>
      </c>
      <c r="F1959" s="222"/>
      <c r="G1959" s="222"/>
      <c r="H1959" s="222"/>
      <c r="I1959" s="222"/>
      <c r="J1959" s="222"/>
      <c r="K1959" s="222"/>
      <c r="L1959" s="222"/>
      <c r="M1959" s="222"/>
      <c r="N1959" s="221"/>
      <c r="O1959" s="221"/>
      <c r="P1959" s="221"/>
      <c r="Q1959" s="221"/>
      <c r="R1959" s="222"/>
      <c r="S1959" s="222"/>
      <c r="T1959" s="222"/>
      <c r="U1959" s="222"/>
      <c r="V1959" s="222"/>
      <c r="W1959" s="222"/>
      <c r="X1959" s="222"/>
      <c r="Y1959" s="222"/>
      <c r="Z1959" s="212"/>
      <c r="AA1959" s="212"/>
      <c r="AB1959" s="212"/>
      <c r="AC1959" s="212"/>
      <c r="AD1959" s="212"/>
      <c r="AE1959" s="212"/>
      <c r="AF1959" s="212"/>
      <c r="AG1959" s="212" t="s">
        <v>302</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3" x14ac:dyDescent="0.2">
      <c r="A1960" s="219"/>
      <c r="B1960" s="220"/>
      <c r="C1960" s="253" t="s">
        <v>473</v>
      </c>
      <c r="D1960" s="223"/>
      <c r="E1960" s="224"/>
      <c r="F1960" s="222"/>
      <c r="G1960" s="222"/>
      <c r="H1960" s="222"/>
      <c r="I1960" s="222"/>
      <c r="J1960" s="222"/>
      <c r="K1960" s="222"/>
      <c r="L1960" s="222"/>
      <c r="M1960" s="222"/>
      <c r="N1960" s="221"/>
      <c r="O1960" s="221"/>
      <c r="P1960" s="221"/>
      <c r="Q1960" s="221"/>
      <c r="R1960" s="222"/>
      <c r="S1960" s="222"/>
      <c r="T1960" s="222"/>
      <c r="U1960" s="222"/>
      <c r="V1960" s="222"/>
      <c r="W1960" s="222"/>
      <c r="X1960" s="222"/>
      <c r="Y1960" s="222"/>
      <c r="Z1960" s="212"/>
      <c r="AA1960" s="212"/>
      <c r="AB1960" s="212"/>
      <c r="AC1960" s="212"/>
      <c r="AD1960" s="212"/>
      <c r="AE1960" s="212"/>
      <c r="AF1960" s="212"/>
      <c r="AG1960" s="212" t="s">
        <v>302</v>
      </c>
      <c r="AH1960" s="212">
        <v>0</v>
      </c>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3" x14ac:dyDescent="0.2">
      <c r="A1961" s="219"/>
      <c r="B1961" s="220"/>
      <c r="C1961" s="253" t="s">
        <v>1283</v>
      </c>
      <c r="D1961" s="223"/>
      <c r="E1961" s="224">
        <v>18.18</v>
      </c>
      <c r="F1961" s="222"/>
      <c r="G1961" s="222"/>
      <c r="H1961" s="222"/>
      <c r="I1961" s="222"/>
      <c r="J1961" s="222"/>
      <c r="K1961" s="222"/>
      <c r="L1961" s="222"/>
      <c r="M1961" s="222"/>
      <c r="N1961" s="221"/>
      <c r="O1961" s="221"/>
      <c r="P1961" s="221"/>
      <c r="Q1961" s="221"/>
      <c r="R1961" s="222"/>
      <c r="S1961" s="222"/>
      <c r="T1961" s="222"/>
      <c r="U1961" s="222"/>
      <c r="V1961" s="222"/>
      <c r="W1961" s="222"/>
      <c r="X1961" s="222"/>
      <c r="Y1961" s="222"/>
      <c r="Z1961" s="212"/>
      <c r="AA1961" s="212"/>
      <c r="AB1961" s="212"/>
      <c r="AC1961" s="212"/>
      <c r="AD1961" s="212"/>
      <c r="AE1961" s="212"/>
      <c r="AF1961" s="212"/>
      <c r="AG1961" s="212" t="s">
        <v>302</v>
      </c>
      <c r="AH1961" s="212">
        <v>0</v>
      </c>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3" x14ac:dyDescent="0.2">
      <c r="A1962" s="219"/>
      <c r="B1962" s="220"/>
      <c r="C1962" s="253" t="s">
        <v>1283</v>
      </c>
      <c r="D1962" s="223"/>
      <c r="E1962" s="224">
        <v>18.18</v>
      </c>
      <c r="F1962" s="222"/>
      <c r="G1962" s="222"/>
      <c r="H1962" s="222"/>
      <c r="I1962" s="222"/>
      <c r="J1962" s="222"/>
      <c r="K1962" s="222"/>
      <c r="L1962" s="222"/>
      <c r="M1962" s="222"/>
      <c r="N1962" s="221"/>
      <c r="O1962" s="221"/>
      <c r="P1962" s="221"/>
      <c r="Q1962" s="221"/>
      <c r="R1962" s="222"/>
      <c r="S1962" s="222"/>
      <c r="T1962" s="222"/>
      <c r="U1962" s="222"/>
      <c r="V1962" s="222"/>
      <c r="W1962" s="222"/>
      <c r="X1962" s="222"/>
      <c r="Y1962" s="222"/>
      <c r="Z1962" s="212"/>
      <c r="AA1962" s="212"/>
      <c r="AB1962" s="212"/>
      <c r="AC1962" s="212"/>
      <c r="AD1962" s="212"/>
      <c r="AE1962" s="212"/>
      <c r="AF1962" s="212"/>
      <c r="AG1962" s="212" t="s">
        <v>302</v>
      </c>
      <c r="AH1962" s="212">
        <v>0</v>
      </c>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3" x14ac:dyDescent="0.2">
      <c r="A1963" s="219"/>
      <c r="B1963" s="220"/>
      <c r="C1963" s="253" t="s">
        <v>1284</v>
      </c>
      <c r="D1963" s="223"/>
      <c r="E1963" s="224">
        <v>7.99</v>
      </c>
      <c r="F1963" s="222"/>
      <c r="G1963" s="222"/>
      <c r="H1963" s="222"/>
      <c r="I1963" s="222"/>
      <c r="J1963" s="222"/>
      <c r="K1963" s="222"/>
      <c r="L1963" s="222"/>
      <c r="M1963" s="222"/>
      <c r="N1963" s="221"/>
      <c r="O1963" s="221"/>
      <c r="P1963" s="221"/>
      <c r="Q1963" s="221"/>
      <c r="R1963" s="222"/>
      <c r="S1963" s="222"/>
      <c r="T1963" s="222"/>
      <c r="U1963" s="222"/>
      <c r="V1963" s="222"/>
      <c r="W1963" s="222"/>
      <c r="X1963" s="222"/>
      <c r="Y1963" s="222"/>
      <c r="Z1963" s="212"/>
      <c r="AA1963" s="212"/>
      <c r="AB1963" s="212"/>
      <c r="AC1963" s="212"/>
      <c r="AD1963" s="212"/>
      <c r="AE1963" s="212"/>
      <c r="AF1963" s="212"/>
      <c r="AG1963" s="212" t="s">
        <v>302</v>
      </c>
      <c r="AH1963" s="212">
        <v>0</v>
      </c>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3" x14ac:dyDescent="0.2">
      <c r="A1964" s="219"/>
      <c r="B1964" s="220"/>
      <c r="C1964" s="253" t="s">
        <v>567</v>
      </c>
      <c r="D1964" s="223"/>
      <c r="E1964" s="224"/>
      <c r="F1964" s="222"/>
      <c r="G1964" s="222"/>
      <c r="H1964" s="222"/>
      <c r="I1964" s="222"/>
      <c r="J1964" s="222"/>
      <c r="K1964" s="222"/>
      <c r="L1964" s="222"/>
      <c r="M1964" s="222"/>
      <c r="N1964" s="221"/>
      <c r="O1964" s="221"/>
      <c r="P1964" s="221"/>
      <c r="Q1964" s="221"/>
      <c r="R1964" s="222"/>
      <c r="S1964" s="222"/>
      <c r="T1964" s="222"/>
      <c r="U1964" s="222"/>
      <c r="V1964" s="222"/>
      <c r="W1964" s="222"/>
      <c r="X1964" s="222"/>
      <c r="Y1964" s="222"/>
      <c r="Z1964" s="212"/>
      <c r="AA1964" s="212"/>
      <c r="AB1964" s="212"/>
      <c r="AC1964" s="212"/>
      <c r="AD1964" s="212"/>
      <c r="AE1964" s="212"/>
      <c r="AF1964" s="212"/>
      <c r="AG1964" s="212" t="s">
        <v>302</v>
      </c>
      <c r="AH1964" s="212">
        <v>0</v>
      </c>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3" x14ac:dyDescent="0.2">
      <c r="A1965" s="219"/>
      <c r="B1965" s="220"/>
      <c r="C1965" s="253" t="s">
        <v>1285</v>
      </c>
      <c r="D1965" s="223"/>
      <c r="E1965" s="224">
        <v>12.24</v>
      </c>
      <c r="F1965" s="222"/>
      <c r="G1965" s="222"/>
      <c r="H1965" s="222"/>
      <c r="I1965" s="222"/>
      <c r="J1965" s="222"/>
      <c r="K1965" s="222"/>
      <c r="L1965" s="222"/>
      <c r="M1965" s="222"/>
      <c r="N1965" s="221"/>
      <c r="O1965" s="221"/>
      <c r="P1965" s="221"/>
      <c r="Q1965" s="221"/>
      <c r="R1965" s="222"/>
      <c r="S1965" s="222"/>
      <c r="T1965" s="222"/>
      <c r="U1965" s="222"/>
      <c r="V1965" s="222"/>
      <c r="W1965" s="222"/>
      <c r="X1965" s="222"/>
      <c r="Y1965" s="222"/>
      <c r="Z1965" s="212"/>
      <c r="AA1965" s="212"/>
      <c r="AB1965" s="212"/>
      <c r="AC1965" s="212"/>
      <c r="AD1965" s="212"/>
      <c r="AE1965" s="212"/>
      <c r="AF1965" s="212"/>
      <c r="AG1965" s="212" t="s">
        <v>302</v>
      </c>
      <c r="AH1965" s="212">
        <v>0</v>
      </c>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1" x14ac:dyDescent="0.2">
      <c r="A1966" s="233">
        <v>177</v>
      </c>
      <c r="B1966" s="234" t="s">
        <v>1286</v>
      </c>
      <c r="C1966" s="250" t="s">
        <v>1287</v>
      </c>
      <c r="D1966" s="235" t="s">
        <v>376</v>
      </c>
      <c r="E1966" s="236">
        <v>108.86</v>
      </c>
      <c r="F1966" s="237"/>
      <c r="G1966" s="238">
        <f>ROUND(E1966*F1966,2)</f>
        <v>0</v>
      </c>
      <c r="H1966" s="237"/>
      <c r="I1966" s="238">
        <f>ROUND(E1966*H1966,2)</f>
        <v>0</v>
      </c>
      <c r="J1966" s="237"/>
      <c r="K1966" s="238">
        <f>ROUND(E1966*J1966,2)</f>
        <v>0</v>
      </c>
      <c r="L1966" s="238">
        <v>21</v>
      </c>
      <c r="M1966" s="238">
        <f>G1966*(1+L1966/100)</f>
        <v>0</v>
      </c>
      <c r="N1966" s="236">
        <v>0</v>
      </c>
      <c r="O1966" s="236">
        <f>ROUND(E1966*N1966,2)</f>
        <v>0</v>
      </c>
      <c r="P1966" s="236">
        <v>0</v>
      </c>
      <c r="Q1966" s="236">
        <f>ROUND(E1966*P1966,2)</f>
        <v>0</v>
      </c>
      <c r="R1966" s="238"/>
      <c r="S1966" s="238" t="s">
        <v>276</v>
      </c>
      <c r="T1966" s="239" t="s">
        <v>277</v>
      </c>
      <c r="U1966" s="222">
        <v>0</v>
      </c>
      <c r="V1966" s="222">
        <f>ROUND(E1966*U1966,2)</f>
        <v>0</v>
      </c>
      <c r="W1966" s="222"/>
      <c r="X1966" s="222" t="s">
        <v>321</v>
      </c>
      <c r="Y1966" s="222" t="s">
        <v>279</v>
      </c>
      <c r="Z1966" s="212"/>
      <c r="AA1966" s="212"/>
      <c r="AB1966" s="212"/>
      <c r="AC1966" s="212"/>
      <c r="AD1966" s="212"/>
      <c r="AE1966" s="212"/>
      <c r="AF1966" s="212"/>
      <c r="AG1966" s="212" t="s">
        <v>322</v>
      </c>
      <c r="AH1966" s="212"/>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2" x14ac:dyDescent="0.2">
      <c r="A1967" s="219"/>
      <c r="B1967" s="220"/>
      <c r="C1967" s="253" t="s">
        <v>1280</v>
      </c>
      <c r="D1967" s="223"/>
      <c r="E1967" s="224"/>
      <c r="F1967" s="222"/>
      <c r="G1967" s="222"/>
      <c r="H1967" s="222"/>
      <c r="I1967" s="222"/>
      <c r="J1967" s="222"/>
      <c r="K1967" s="222"/>
      <c r="L1967" s="222"/>
      <c r="M1967" s="222"/>
      <c r="N1967" s="221"/>
      <c r="O1967" s="221"/>
      <c r="P1967" s="221"/>
      <c r="Q1967" s="221"/>
      <c r="R1967" s="222"/>
      <c r="S1967" s="222"/>
      <c r="T1967" s="222"/>
      <c r="U1967" s="222"/>
      <c r="V1967" s="222"/>
      <c r="W1967" s="222"/>
      <c r="X1967" s="222"/>
      <c r="Y1967" s="222"/>
      <c r="Z1967" s="212"/>
      <c r="AA1967" s="212"/>
      <c r="AB1967" s="212"/>
      <c r="AC1967" s="212"/>
      <c r="AD1967" s="212"/>
      <c r="AE1967" s="212"/>
      <c r="AF1967" s="212"/>
      <c r="AG1967" s="212" t="s">
        <v>302</v>
      </c>
      <c r="AH1967" s="212">
        <v>0</v>
      </c>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3" x14ac:dyDescent="0.2">
      <c r="A1968" s="219"/>
      <c r="B1968" s="220"/>
      <c r="C1968" s="253" t="s">
        <v>464</v>
      </c>
      <c r="D1968" s="223"/>
      <c r="E1968" s="224"/>
      <c r="F1968" s="222"/>
      <c r="G1968" s="222"/>
      <c r="H1968" s="222"/>
      <c r="I1968" s="222"/>
      <c r="J1968" s="222"/>
      <c r="K1968" s="222"/>
      <c r="L1968" s="222"/>
      <c r="M1968" s="222"/>
      <c r="N1968" s="221"/>
      <c r="O1968" s="221"/>
      <c r="P1968" s="221"/>
      <c r="Q1968" s="221"/>
      <c r="R1968" s="222"/>
      <c r="S1968" s="222"/>
      <c r="T1968" s="222"/>
      <c r="U1968" s="222"/>
      <c r="V1968" s="222"/>
      <c r="W1968" s="222"/>
      <c r="X1968" s="222"/>
      <c r="Y1968" s="222"/>
      <c r="Z1968" s="212"/>
      <c r="AA1968" s="212"/>
      <c r="AB1968" s="212"/>
      <c r="AC1968" s="212"/>
      <c r="AD1968" s="212"/>
      <c r="AE1968" s="212"/>
      <c r="AF1968" s="212"/>
      <c r="AG1968" s="212" t="s">
        <v>302</v>
      </c>
      <c r="AH1968" s="212">
        <v>0</v>
      </c>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3" x14ac:dyDescent="0.2">
      <c r="A1969" s="219"/>
      <c r="B1969" s="220"/>
      <c r="C1969" s="263" t="s">
        <v>429</v>
      </c>
      <c r="D1969" s="257"/>
      <c r="E1969" s="258"/>
      <c r="F1969" s="222"/>
      <c r="G1969" s="222"/>
      <c r="H1969" s="222"/>
      <c r="I1969" s="222"/>
      <c r="J1969" s="222"/>
      <c r="K1969" s="222"/>
      <c r="L1969" s="222"/>
      <c r="M1969" s="222"/>
      <c r="N1969" s="221"/>
      <c r="O1969" s="221"/>
      <c r="P1969" s="221"/>
      <c r="Q1969" s="221"/>
      <c r="R1969" s="222"/>
      <c r="S1969" s="222"/>
      <c r="T1969" s="222"/>
      <c r="U1969" s="222"/>
      <c r="V1969" s="222"/>
      <c r="W1969" s="222"/>
      <c r="X1969" s="222"/>
      <c r="Y1969" s="222"/>
      <c r="Z1969" s="212"/>
      <c r="AA1969" s="212"/>
      <c r="AB1969" s="212"/>
      <c r="AC1969" s="212"/>
      <c r="AD1969" s="212"/>
      <c r="AE1969" s="212"/>
      <c r="AF1969" s="212"/>
      <c r="AG1969" s="212" t="s">
        <v>302</v>
      </c>
      <c r="AH1969" s="212"/>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3" x14ac:dyDescent="0.2">
      <c r="A1970" s="219"/>
      <c r="B1970" s="220"/>
      <c r="C1970" s="264" t="s">
        <v>1288</v>
      </c>
      <c r="D1970" s="257"/>
      <c r="E1970" s="258">
        <v>5.9</v>
      </c>
      <c r="F1970" s="222"/>
      <c r="G1970" s="222"/>
      <c r="H1970" s="222"/>
      <c r="I1970" s="222"/>
      <c r="J1970" s="222"/>
      <c r="K1970" s="222"/>
      <c r="L1970" s="222"/>
      <c r="M1970" s="222"/>
      <c r="N1970" s="221"/>
      <c r="O1970" s="221"/>
      <c r="P1970" s="221"/>
      <c r="Q1970" s="221"/>
      <c r="R1970" s="222"/>
      <c r="S1970" s="222"/>
      <c r="T1970" s="222"/>
      <c r="U1970" s="222"/>
      <c r="V1970" s="222"/>
      <c r="W1970" s="222"/>
      <c r="X1970" s="222"/>
      <c r="Y1970" s="222"/>
      <c r="Z1970" s="212"/>
      <c r="AA1970" s="212"/>
      <c r="AB1970" s="212"/>
      <c r="AC1970" s="212"/>
      <c r="AD1970" s="212"/>
      <c r="AE1970" s="212"/>
      <c r="AF1970" s="212"/>
      <c r="AG1970" s="212" t="s">
        <v>302</v>
      </c>
      <c r="AH1970" s="212">
        <v>2</v>
      </c>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3" x14ac:dyDescent="0.2">
      <c r="A1971" s="219"/>
      <c r="B1971" s="220"/>
      <c r="C1971" s="264" t="s">
        <v>1289</v>
      </c>
      <c r="D1971" s="257"/>
      <c r="E1971" s="258">
        <v>10.62</v>
      </c>
      <c r="F1971" s="222"/>
      <c r="G1971" s="222"/>
      <c r="H1971" s="222"/>
      <c r="I1971" s="222"/>
      <c r="J1971" s="222"/>
      <c r="K1971" s="222"/>
      <c r="L1971" s="222"/>
      <c r="M1971" s="222"/>
      <c r="N1971" s="221"/>
      <c r="O1971" s="221"/>
      <c r="P1971" s="221"/>
      <c r="Q1971" s="221"/>
      <c r="R1971" s="222"/>
      <c r="S1971" s="222"/>
      <c r="T1971" s="222"/>
      <c r="U1971" s="222"/>
      <c r="V1971" s="222"/>
      <c r="W1971" s="222"/>
      <c r="X1971" s="222"/>
      <c r="Y1971" s="222"/>
      <c r="Z1971" s="212"/>
      <c r="AA1971" s="212"/>
      <c r="AB1971" s="212"/>
      <c r="AC1971" s="212"/>
      <c r="AD1971" s="212"/>
      <c r="AE1971" s="212"/>
      <c r="AF1971" s="212"/>
      <c r="AG1971" s="212" t="s">
        <v>302</v>
      </c>
      <c r="AH1971" s="212">
        <v>2</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3" x14ac:dyDescent="0.2">
      <c r="A1972" s="219"/>
      <c r="B1972" s="220"/>
      <c r="C1972" s="263" t="s">
        <v>431</v>
      </c>
      <c r="D1972" s="257"/>
      <c r="E1972" s="258"/>
      <c r="F1972" s="222"/>
      <c r="G1972" s="222"/>
      <c r="H1972" s="222"/>
      <c r="I1972" s="222"/>
      <c r="J1972" s="222"/>
      <c r="K1972" s="222"/>
      <c r="L1972" s="222"/>
      <c r="M1972" s="222"/>
      <c r="N1972" s="221"/>
      <c r="O1972" s="221"/>
      <c r="P1972" s="221"/>
      <c r="Q1972" s="221"/>
      <c r="R1972" s="222"/>
      <c r="S1972" s="222"/>
      <c r="T1972" s="222"/>
      <c r="U1972" s="222"/>
      <c r="V1972" s="222"/>
      <c r="W1972" s="222"/>
      <c r="X1972" s="222"/>
      <c r="Y1972" s="222"/>
      <c r="Z1972" s="212"/>
      <c r="AA1972" s="212"/>
      <c r="AB1972" s="212"/>
      <c r="AC1972" s="212"/>
      <c r="AD1972" s="212"/>
      <c r="AE1972" s="212"/>
      <c r="AF1972" s="212"/>
      <c r="AG1972" s="212" t="s">
        <v>302</v>
      </c>
      <c r="AH1972" s="212"/>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3" x14ac:dyDescent="0.2">
      <c r="A1973" s="219"/>
      <c r="B1973" s="220"/>
      <c r="C1973" s="253" t="s">
        <v>1290</v>
      </c>
      <c r="D1973" s="223"/>
      <c r="E1973" s="224">
        <v>33.04</v>
      </c>
      <c r="F1973" s="222"/>
      <c r="G1973" s="222"/>
      <c r="H1973" s="222"/>
      <c r="I1973" s="222"/>
      <c r="J1973" s="222"/>
      <c r="K1973" s="222"/>
      <c r="L1973" s="222"/>
      <c r="M1973" s="222"/>
      <c r="N1973" s="221"/>
      <c r="O1973" s="221"/>
      <c r="P1973" s="221"/>
      <c r="Q1973" s="221"/>
      <c r="R1973" s="222"/>
      <c r="S1973" s="222"/>
      <c r="T1973" s="222"/>
      <c r="U1973" s="222"/>
      <c r="V1973" s="222"/>
      <c r="W1973" s="222"/>
      <c r="X1973" s="222"/>
      <c r="Y1973" s="222"/>
      <c r="Z1973" s="212"/>
      <c r="AA1973" s="212"/>
      <c r="AB1973" s="212"/>
      <c r="AC1973" s="212"/>
      <c r="AD1973" s="212"/>
      <c r="AE1973" s="212"/>
      <c r="AF1973" s="212"/>
      <c r="AG1973" s="212" t="s">
        <v>302</v>
      </c>
      <c r="AH1973" s="212">
        <v>0</v>
      </c>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3" x14ac:dyDescent="0.2">
      <c r="A1974" s="219"/>
      <c r="B1974" s="220"/>
      <c r="C1974" s="253" t="s">
        <v>471</v>
      </c>
      <c r="D1974" s="223"/>
      <c r="E1974" s="224"/>
      <c r="F1974" s="222"/>
      <c r="G1974" s="222"/>
      <c r="H1974" s="222"/>
      <c r="I1974" s="222"/>
      <c r="J1974" s="222"/>
      <c r="K1974" s="222"/>
      <c r="L1974" s="222"/>
      <c r="M1974" s="222"/>
      <c r="N1974" s="221"/>
      <c r="O1974" s="221"/>
      <c r="P1974" s="221"/>
      <c r="Q1974" s="221"/>
      <c r="R1974" s="222"/>
      <c r="S1974" s="222"/>
      <c r="T1974" s="222"/>
      <c r="U1974" s="222"/>
      <c r="V1974" s="222"/>
      <c r="W1974" s="222"/>
      <c r="X1974" s="222"/>
      <c r="Y1974" s="222"/>
      <c r="Z1974" s="212"/>
      <c r="AA1974" s="212"/>
      <c r="AB1974" s="212"/>
      <c r="AC1974" s="212"/>
      <c r="AD1974" s="212"/>
      <c r="AE1974" s="212"/>
      <c r="AF1974" s="212"/>
      <c r="AG1974" s="212" t="s">
        <v>302</v>
      </c>
      <c r="AH1974" s="212">
        <v>0</v>
      </c>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3" x14ac:dyDescent="0.2">
      <c r="A1975" s="219"/>
      <c r="B1975" s="220"/>
      <c r="C1975" s="263" t="s">
        <v>429</v>
      </c>
      <c r="D1975" s="257"/>
      <c r="E1975" s="258"/>
      <c r="F1975" s="222"/>
      <c r="G1975" s="222"/>
      <c r="H1975" s="222"/>
      <c r="I1975" s="222"/>
      <c r="J1975" s="222"/>
      <c r="K1975" s="222"/>
      <c r="L1975" s="222"/>
      <c r="M1975" s="222"/>
      <c r="N1975" s="221"/>
      <c r="O1975" s="221"/>
      <c r="P1975" s="221"/>
      <c r="Q1975" s="221"/>
      <c r="R1975" s="222"/>
      <c r="S1975" s="222"/>
      <c r="T1975" s="222"/>
      <c r="U1975" s="222"/>
      <c r="V1975" s="222"/>
      <c r="W1975" s="222"/>
      <c r="X1975" s="222"/>
      <c r="Y1975" s="222"/>
      <c r="Z1975" s="212"/>
      <c r="AA1975" s="212"/>
      <c r="AB1975" s="212"/>
      <c r="AC1975" s="212"/>
      <c r="AD1975" s="212"/>
      <c r="AE1975" s="212"/>
      <c r="AF1975" s="212"/>
      <c r="AG1975" s="212" t="s">
        <v>302</v>
      </c>
      <c r="AH1975" s="212"/>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3" x14ac:dyDescent="0.2">
      <c r="A1976" s="219"/>
      <c r="B1976" s="220"/>
      <c r="C1976" s="264" t="s">
        <v>1288</v>
      </c>
      <c r="D1976" s="257"/>
      <c r="E1976" s="258">
        <v>5.9</v>
      </c>
      <c r="F1976" s="222"/>
      <c r="G1976" s="222"/>
      <c r="H1976" s="222"/>
      <c r="I1976" s="222"/>
      <c r="J1976" s="222"/>
      <c r="K1976" s="222"/>
      <c r="L1976" s="222"/>
      <c r="M1976" s="222"/>
      <c r="N1976" s="221"/>
      <c r="O1976" s="221"/>
      <c r="P1976" s="221"/>
      <c r="Q1976" s="221"/>
      <c r="R1976" s="222"/>
      <c r="S1976" s="222"/>
      <c r="T1976" s="222"/>
      <c r="U1976" s="222"/>
      <c r="V1976" s="222"/>
      <c r="W1976" s="222"/>
      <c r="X1976" s="222"/>
      <c r="Y1976" s="222"/>
      <c r="Z1976" s="212"/>
      <c r="AA1976" s="212"/>
      <c r="AB1976" s="212"/>
      <c r="AC1976" s="212"/>
      <c r="AD1976" s="212"/>
      <c r="AE1976" s="212"/>
      <c r="AF1976" s="212"/>
      <c r="AG1976" s="212" t="s">
        <v>302</v>
      </c>
      <c r="AH1976" s="212">
        <v>2</v>
      </c>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3" x14ac:dyDescent="0.2">
      <c r="A1977" s="219"/>
      <c r="B1977" s="220"/>
      <c r="C1977" s="264" t="s">
        <v>1289</v>
      </c>
      <c r="D1977" s="257"/>
      <c r="E1977" s="258">
        <v>10.62</v>
      </c>
      <c r="F1977" s="222"/>
      <c r="G1977" s="222"/>
      <c r="H1977" s="222"/>
      <c r="I1977" s="222"/>
      <c r="J1977" s="222"/>
      <c r="K1977" s="222"/>
      <c r="L1977" s="222"/>
      <c r="M1977" s="222"/>
      <c r="N1977" s="221"/>
      <c r="O1977" s="221"/>
      <c r="P1977" s="221"/>
      <c r="Q1977" s="221"/>
      <c r="R1977" s="222"/>
      <c r="S1977" s="222"/>
      <c r="T1977" s="222"/>
      <c r="U1977" s="222"/>
      <c r="V1977" s="222"/>
      <c r="W1977" s="222"/>
      <c r="X1977" s="222"/>
      <c r="Y1977" s="222"/>
      <c r="Z1977" s="212"/>
      <c r="AA1977" s="212"/>
      <c r="AB1977" s="212"/>
      <c r="AC1977" s="212"/>
      <c r="AD1977" s="212"/>
      <c r="AE1977" s="212"/>
      <c r="AF1977" s="212"/>
      <c r="AG1977" s="212" t="s">
        <v>302</v>
      </c>
      <c r="AH1977" s="212">
        <v>2</v>
      </c>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outlineLevel="3" x14ac:dyDescent="0.2">
      <c r="A1978" s="219"/>
      <c r="B1978" s="220"/>
      <c r="C1978" s="263" t="s">
        <v>431</v>
      </c>
      <c r="D1978" s="257"/>
      <c r="E1978" s="258"/>
      <c r="F1978" s="222"/>
      <c r="G1978" s="222"/>
      <c r="H1978" s="222"/>
      <c r="I1978" s="222"/>
      <c r="J1978" s="222"/>
      <c r="K1978" s="222"/>
      <c r="L1978" s="222"/>
      <c r="M1978" s="222"/>
      <c r="N1978" s="221"/>
      <c r="O1978" s="221"/>
      <c r="P1978" s="221"/>
      <c r="Q1978" s="221"/>
      <c r="R1978" s="222"/>
      <c r="S1978" s="222"/>
      <c r="T1978" s="222"/>
      <c r="U1978" s="222"/>
      <c r="V1978" s="222"/>
      <c r="W1978" s="222"/>
      <c r="X1978" s="222"/>
      <c r="Y1978" s="222"/>
      <c r="Z1978" s="212"/>
      <c r="AA1978" s="212"/>
      <c r="AB1978" s="212"/>
      <c r="AC1978" s="212"/>
      <c r="AD1978" s="212"/>
      <c r="AE1978" s="212"/>
      <c r="AF1978" s="212"/>
      <c r="AG1978" s="212" t="s">
        <v>302</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3" x14ac:dyDescent="0.2">
      <c r="A1979" s="219"/>
      <c r="B1979" s="220"/>
      <c r="C1979" s="253" t="s">
        <v>1290</v>
      </c>
      <c r="D1979" s="223"/>
      <c r="E1979" s="224">
        <v>33.04</v>
      </c>
      <c r="F1979" s="222"/>
      <c r="G1979" s="222"/>
      <c r="H1979" s="222"/>
      <c r="I1979" s="222"/>
      <c r="J1979" s="222"/>
      <c r="K1979" s="222"/>
      <c r="L1979" s="222"/>
      <c r="M1979" s="222"/>
      <c r="N1979" s="221"/>
      <c r="O1979" s="221"/>
      <c r="P1979" s="221"/>
      <c r="Q1979" s="221"/>
      <c r="R1979" s="222"/>
      <c r="S1979" s="222"/>
      <c r="T1979" s="222"/>
      <c r="U1979" s="222"/>
      <c r="V1979" s="222"/>
      <c r="W1979" s="222"/>
      <c r="X1979" s="222"/>
      <c r="Y1979" s="222"/>
      <c r="Z1979" s="212"/>
      <c r="AA1979" s="212"/>
      <c r="AB1979" s="212"/>
      <c r="AC1979" s="212"/>
      <c r="AD1979" s="212"/>
      <c r="AE1979" s="212"/>
      <c r="AF1979" s="212"/>
      <c r="AG1979" s="212" t="s">
        <v>302</v>
      </c>
      <c r="AH1979" s="212">
        <v>0</v>
      </c>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3" x14ac:dyDescent="0.2">
      <c r="A1980" s="219"/>
      <c r="B1980" s="220"/>
      <c r="C1980" s="253" t="s">
        <v>473</v>
      </c>
      <c r="D1980" s="223"/>
      <c r="E1980" s="224"/>
      <c r="F1980" s="222"/>
      <c r="G1980" s="222"/>
      <c r="H1980" s="222"/>
      <c r="I1980" s="222"/>
      <c r="J1980" s="222"/>
      <c r="K1980" s="222"/>
      <c r="L1980" s="222"/>
      <c r="M1980" s="222"/>
      <c r="N1980" s="221"/>
      <c r="O1980" s="221"/>
      <c r="P1980" s="221"/>
      <c r="Q1980" s="221"/>
      <c r="R1980" s="222"/>
      <c r="S1980" s="222"/>
      <c r="T1980" s="222"/>
      <c r="U1980" s="222"/>
      <c r="V1980" s="222"/>
      <c r="W1980" s="222"/>
      <c r="X1980" s="222"/>
      <c r="Y1980" s="222"/>
      <c r="Z1980" s="212"/>
      <c r="AA1980" s="212"/>
      <c r="AB1980" s="212"/>
      <c r="AC1980" s="212"/>
      <c r="AD1980" s="212"/>
      <c r="AE1980" s="212"/>
      <c r="AF1980" s="212"/>
      <c r="AG1980" s="212" t="s">
        <v>302</v>
      </c>
      <c r="AH1980" s="212">
        <v>0</v>
      </c>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3" x14ac:dyDescent="0.2">
      <c r="A1981" s="219"/>
      <c r="B1981" s="220"/>
      <c r="C1981" s="263" t="s">
        <v>429</v>
      </c>
      <c r="D1981" s="257"/>
      <c r="E1981" s="258"/>
      <c r="F1981" s="222"/>
      <c r="G1981" s="222"/>
      <c r="H1981" s="222"/>
      <c r="I1981" s="222"/>
      <c r="J1981" s="222"/>
      <c r="K1981" s="222"/>
      <c r="L1981" s="222"/>
      <c r="M1981" s="222"/>
      <c r="N1981" s="221"/>
      <c r="O1981" s="221"/>
      <c r="P1981" s="221"/>
      <c r="Q1981" s="221"/>
      <c r="R1981" s="222"/>
      <c r="S1981" s="222"/>
      <c r="T1981" s="222"/>
      <c r="U1981" s="222"/>
      <c r="V1981" s="222"/>
      <c r="W1981" s="222"/>
      <c r="X1981" s="222"/>
      <c r="Y1981" s="222"/>
      <c r="Z1981" s="212"/>
      <c r="AA1981" s="212"/>
      <c r="AB1981" s="212"/>
      <c r="AC1981" s="212"/>
      <c r="AD1981" s="212"/>
      <c r="AE1981" s="212"/>
      <c r="AF1981" s="212"/>
      <c r="AG1981" s="212" t="s">
        <v>302</v>
      </c>
      <c r="AH1981" s="212"/>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3" x14ac:dyDescent="0.2">
      <c r="A1982" s="219"/>
      <c r="B1982" s="220"/>
      <c r="C1982" s="264" t="s">
        <v>1291</v>
      </c>
      <c r="D1982" s="257"/>
      <c r="E1982" s="258">
        <v>6.9</v>
      </c>
      <c r="F1982" s="222"/>
      <c r="G1982" s="222"/>
      <c r="H1982" s="222"/>
      <c r="I1982" s="222"/>
      <c r="J1982" s="222"/>
      <c r="K1982" s="222"/>
      <c r="L1982" s="222"/>
      <c r="M1982" s="222"/>
      <c r="N1982" s="221"/>
      <c r="O1982" s="221"/>
      <c r="P1982" s="221"/>
      <c r="Q1982" s="221"/>
      <c r="R1982" s="222"/>
      <c r="S1982" s="222"/>
      <c r="T1982" s="222"/>
      <c r="U1982" s="222"/>
      <c r="V1982" s="222"/>
      <c r="W1982" s="222"/>
      <c r="X1982" s="222"/>
      <c r="Y1982" s="222"/>
      <c r="Z1982" s="212"/>
      <c r="AA1982" s="212"/>
      <c r="AB1982" s="212"/>
      <c r="AC1982" s="212"/>
      <c r="AD1982" s="212"/>
      <c r="AE1982" s="212"/>
      <c r="AF1982" s="212"/>
      <c r="AG1982" s="212" t="s">
        <v>302</v>
      </c>
      <c r="AH1982" s="212">
        <v>2</v>
      </c>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3" x14ac:dyDescent="0.2">
      <c r="A1983" s="219"/>
      <c r="B1983" s="220"/>
      <c r="C1983" s="264" t="s">
        <v>1292</v>
      </c>
      <c r="D1983" s="257"/>
      <c r="E1983" s="258">
        <v>14.49</v>
      </c>
      <c r="F1983" s="222"/>
      <c r="G1983" s="222"/>
      <c r="H1983" s="222"/>
      <c r="I1983" s="222"/>
      <c r="J1983" s="222"/>
      <c r="K1983" s="222"/>
      <c r="L1983" s="222"/>
      <c r="M1983" s="222"/>
      <c r="N1983" s="221"/>
      <c r="O1983" s="221"/>
      <c r="P1983" s="221"/>
      <c r="Q1983" s="221"/>
      <c r="R1983" s="222"/>
      <c r="S1983" s="222"/>
      <c r="T1983" s="222"/>
      <c r="U1983" s="222"/>
      <c r="V1983" s="222"/>
      <c r="W1983" s="222"/>
      <c r="X1983" s="222"/>
      <c r="Y1983" s="222"/>
      <c r="Z1983" s="212"/>
      <c r="AA1983" s="212"/>
      <c r="AB1983" s="212"/>
      <c r="AC1983" s="212"/>
      <c r="AD1983" s="212"/>
      <c r="AE1983" s="212"/>
      <c r="AF1983" s="212"/>
      <c r="AG1983" s="212" t="s">
        <v>302</v>
      </c>
      <c r="AH1983" s="212">
        <v>2</v>
      </c>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3" x14ac:dyDescent="0.2">
      <c r="A1984" s="219"/>
      <c r="B1984" s="220"/>
      <c r="C1984" s="263" t="s">
        <v>431</v>
      </c>
      <c r="D1984" s="257"/>
      <c r="E1984" s="258"/>
      <c r="F1984" s="222"/>
      <c r="G1984" s="222"/>
      <c r="H1984" s="222"/>
      <c r="I1984" s="222"/>
      <c r="J1984" s="222"/>
      <c r="K1984" s="222"/>
      <c r="L1984" s="222"/>
      <c r="M1984" s="222"/>
      <c r="N1984" s="221"/>
      <c r="O1984" s="221"/>
      <c r="P1984" s="221"/>
      <c r="Q1984" s="221"/>
      <c r="R1984" s="222"/>
      <c r="S1984" s="222"/>
      <c r="T1984" s="222"/>
      <c r="U1984" s="222"/>
      <c r="V1984" s="222"/>
      <c r="W1984" s="222"/>
      <c r="X1984" s="222"/>
      <c r="Y1984" s="222"/>
      <c r="Z1984" s="212"/>
      <c r="AA1984" s="212"/>
      <c r="AB1984" s="212"/>
      <c r="AC1984" s="212"/>
      <c r="AD1984" s="212"/>
      <c r="AE1984" s="212"/>
      <c r="AF1984" s="212"/>
      <c r="AG1984" s="212" t="s">
        <v>302</v>
      </c>
      <c r="AH1984" s="212"/>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3" x14ac:dyDescent="0.2">
      <c r="A1985" s="219"/>
      <c r="B1985" s="220"/>
      <c r="C1985" s="253" t="s">
        <v>1293</v>
      </c>
      <c r="D1985" s="223"/>
      <c r="E1985" s="224">
        <v>42.78</v>
      </c>
      <c r="F1985" s="222"/>
      <c r="G1985" s="222"/>
      <c r="H1985" s="222"/>
      <c r="I1985" s="222"/>
      <c r="J1985" s="222"/>
      <c r="K1985" s="222"/>
      <c r="L1985" s="222"/>
      <c r="M1985" s="222"/>
      <c r="N1985" s="221"/>
      <c r="O1985" s="221"/>
      <c r="P1985" s="221"/>
      <c r="Q1985" s="221"/>
      <c r="R1985" s="222"/>
      <c r="S1985" s="222"/>
      <c r="T1985" s="222"/>
      <c r="U1985" s="222"/>
      <c r="V1985" s="222"/>
      <c r="W1985" s="222"/>
      <c r="X1985" s="222"/>
      <c r="Y1985" s="222"/>
      <c r="Z1985" s="212"/>
      <c r="AA1985" s="212"/>
      <c r="AB1985" s="212"/>
      <c r="AC1985" s="212"/>
      <c r="AD1985" s="212"/>
      <c r="AE1985" s="212"/>
      <c r="AF1985" s="212"/>
      <c r="AG1985" s="212" t="s">
        <v>302</v>
      </c>
      <c r="AH1985" s="212">
        <v>0</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1" x14ac:dyDescent="0.2">
      <c r="A1986" s="233">
        <v>178</v>
      </c>
      <c r="B1986" s="234" t="s">
        <v>1294</v>
      </c>
      <c r="C1986" s="250" t="s">
        <v>1295</v>
      </c>
      <c r="D1986" s="235" t="s">
        <v>383</v>
      </c>
      <c r="E1986" s="236">
        <v>0.54076999999999997</v>
      </c>
      <c r="F1986" s="237"/>
      <c r="G1986" s="238">
        <f>ROUND(E1986*F1986,2)</f>
        <v>0</v>
      </c>
      <c r="H1986" s="237"/>
      <c r="I1986" s="238">
        <f>ROUND(E1986*H1986,2)</f>
        <v>0</v>
      </c>
      <c r="J1986" s="237"/>
      <c r="K1986" s="238">
        <f>ROUND(E1986*J1986,2)</f>
        <v>0</v>
      </c>
      <c r="L1986" s="238">
        <v>21</v>
      </c>
      <c r="M1986" s="238">
        <f>G1986*(1+L1986/100)</f>
        <v>0</v>
      </c>
      <c r="N1986" s="236">
        <v>0</v>
      </c>
      <c r="O1986" s="236">
        <f>ROUND(E1986*N1986,2)</f>
        <v>0</v>
      </c>
      <c r="P1986" s="236">
        <v>0</v>
      </c>
      <c r="Q1986" s="236">
        <f>ROUND(E1986*P1986,2)</f>
        <v>0</v>
      </c>
      <c r="R1986" s="238" t="s">
        <v>1271</v>
      </c>
      <c r="S1986" s="238" t="s">
        <v>285</v>
      </c>
      <c r="T1986" s="239" t="s">
        <v>320</v>
      </c>
      <c r="U1986" s="222">
        <v>2.3290000000000002</v>
      </c>
      <c r="V1986" s="222">
        <f>ROUND(E1986*U1986,2)</f>
        <v>1.26</v>
      </c>
      <c r="W1986" s="222"/>
      <c r="X1986" s="222" t="s">
        <v>950</v>
      </c>
      <c r="Y1986" s="222" t="s">
        <v>279</v>
      </c>
      <c r="Z1986" s="212"/>
      <c r="AA1986" s="212"/>
      <c r="AB1986" s="212"/>
      <c r="AC1986" s="212"/>
      <c r="AD1986" s="212"/>
      <c r="AE1986" s="212"/>
      <c r="AF1986" s="212"/>
      <c r="AG1986" s="212" t="s">
        <v>951</v>
      </c>
      <c r="AH1986" s="212"/>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2" x14ac:dyDescent="0.2">
      <c r="A1987" s="219"/>
      <c r="B1987" s="220"/>
      <c r="C1987" s="262" t="s">
        <v>1089</v>
      </c>
      <c r="D1987" s="259"/>
      <c r="E1987" s="259"/>
      <c r="F1987" s="259"/>
      <c r="G1987" s="259"/>
      <c r="H1987" s="222"/>
      <c r="I1987" s="222"/>
      <c r="J1987" s="222"/>
      <c r="K1987" s="222"/>
      <c r="L1987" s="222"/>
      <c r="M1987" s="222"/>
      <c r="N1987" s="221"/>
      <c r="O1987" s="221"/>
      <c r="P1987" s="221"/>
      <c r="Q1987" s="221"/>
      <c r="R1987" s="222"/>
      <c r="S1987" s="222"/>
      <c r="T1987" s="222"/>
      <c r="U1987" s="222"/>
      <c r="V1987" s="222"/>
      <c r="W1987" s="222"/>
      <c r="X1987" s="222"/>
      <c r="Y1987" s="222"/>
      <c r="Z1987" s="212"/>
      <c r="AA1987" s="212"/>
      <c r="AB1987" s="212"/>
      <c r="AC1987" s="212"/>
      <c r="AD1987" s="212"/>
      <c r="AE1987" s="212"/>
      <c r="AF1987" s="212"/>
      <c r="AG1987" s="212" t="s">
        <v>324</v>
      </c>
      <c r="AH1987" s="212"/>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2" x14ac:dyDescent="0.2">
      <c r="A1988" s="219"/>
      <c r="B1988" s="220"/>
      <c r="C1988" s="253" t="s">
        <v>953</v>
      </c>
      <c r="D1988" s="223"/>
      <c r="E1988" s="224"/>
      <c r="F1988" s="222"/>
      <c r="G1988" s="222"/>
      <c r="H1988" s="222"/>
      <c r="I1988" s="222"/>
      <c r="J1988" s="222"/>
      <c r="K1988" s="222"/>
      <c r="L1988" s="222"/>
      <c r="M1988" s="222"/>
      <c r="N1988" s="221"/>
      <c r="O1988" s="221"/>
      <c r="P1988" s="221"/>
      <c r="Q1988" s="221"/>
      <c r="R1988" s="222"/>
      <c r="S1988" s="222"/>
      <c r="T1988" s="222"/>
      <c r="U1988" s="222"/>
      <c r="V1988" s="222"/>
      <c r="W1988" s="222"/>
      <c r="X1988" s="222"/>
      <c r="Y1988" s="222"/>
      <c r="Z1988" s="212"/>
      <c r="AA1988" s="212"/>
      <c r="AB1988" s="212"/>
      <c r="AC1988" s="212"/>
      <c r="AD1988" s="212"/>
      <c r="AE1988" s="212"/>
      <c r="AF1988" s="212"/>
      <c r="AG1988" s="212" t="s">
        <v>302</v>
      </c>
      <c r="AH1988" s="212">
        <v>0</v>
      </c>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3" x14ac:dyDescent="0.2">
      <c r="A1989" s="219"/>
      <c r="B1989" s="220"/>
      <c r="C1989" s="253" t="s">
        <v>1296</v>
      </c>
      <c r="D1989" s="223"/>
      <c r="E1989" s="224"/>
      <c r="F1989" s="222"/>
      <c r="G1989" s="222"/>
      <c r="H1989" s="222"/>
      <c r="I1989" s="222"/>
      <c r="J1989" s="222"/>
      <c r="K1989" s="222"/>
      <c r="L1989" s="222"/>
      <c r="M1989" s="222"/>
      <c r="N1989" s="221"/>
      <c r="O1989" s="221"/>
      <c r="P1989" s="221"/>
      <c r="Q1989" s="221"/>
      <c r="R1989" s="222"/>
      <c r="S1989" s="222"/>
      <c r="T1989" s="222"/>
      <c r="U1989" s="222"/>
      <c r="V1989" s="222"/>
      <c r="W1989" s="222"/>
      <c r="X1989" s="222"/>
      <c r="Y1989" s="222"/>
      <c r="Z1989" s="212"/>
      <c r="AA1989" s="212"/>
      <c r="AB1989" s="212"/>
      <c r="AC1989" s="212"/>
      <c r="AD1989" s="212"/>
      <c r="AE1989" s="212"/>
      <c r="AF1989" s="212"/>
      <c r="AG1989" s="212" t="s">
        <v>302</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3" x14ac:dyDescent="0.2">
      <c r="A1990" s="219"/>
      <c r="B1990" s="220"/>
      <c r="C1990" s="253" t="s">
        <v>1297</v>
      </c>
      <c r="D1990" s="223"/>
      <c r="E1990" s="224">
        <v>0.54076999999999997</v>
      </c>
      <c r="F1990" s="222"/>
      <c r="G1990" s="222"/>
      <c r="H1990" s="222"/>
      <c r="I1990" s="222"/>
      <c r="J1990" s="222"/>
      <c r="K1990" s="222"/>
      <c r="L1990" s="222"/>
      <c r="M1990" s="222"/>
      <c r="N1990" s="221"/>
      <c r="O1990" s="221"/>
      <c r="P1990" s="221"/>
      <c r="Q1990" s="221"/>
      <c r="R1990" s="222"/>
      <c r="S1990" s="222"/>
      <c r="T1990" s="222"/>
      <c r="U1990" s="222"/>
      <c r="V1990" s="222"/>
      <c r="W1990" s="222"/>
      <c r="X1990" s="222"/>
      <c r="Y1990" s="222"/>
      <c r="Z1990" s="212"/>
      <c r="AA1990" s="212"/>
      <c r="AB1990" s="212"/>
      <c r="AC1990" s="212"/>
      <c r="AD1990" s="212"/>
      <c r="AE1990" s="212"/>
      <c r="AF1990" s="212"/>
      <c r="AG1990" s="212" t="s">
        <v>302</v>
      </c>
      <c r="AH1990" s="212">
        <v>0</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x14ac:dyDescent="0.2">
      <c r="A1991" s="226" t="s">
        <v>271</v>
      </c>
      <c r="B1991" s="227" t="s">
        <v>196</v>
      </c>
      <c r="C1991" s="249" t="s">
        <v>197</v>
      </c>
      <c r="D1991" s="228"/>
      <c r="E1991" s="229"/>
      <c r="F1991" s="230"/>
      <c r="G1991" s="230">
        <f>SUMIF(AG1992:AG2011,"&lt;&gt;NOR",G1992:G2011)</f>
        <v>0</v>
      </c>
      <c r="H1991" s="230"/>
      <c r="I1991" s="230">
        <f>SUM(I1992:I2011)</f>
        <v>0</v>
      </c>
      <c r="J1991" s="230"/>
      <c r="K1991" s="230">
        <f>SUM(K1992:K2011)</f>
        <v>0</v>
      </c>
      <c r="L1991" s="230"/>
      <c r="M1991" s="230">
        <f>SUM(M1992:M2011)</f>
        <v>0</v>
      </c>
      <c r="N1991" s="229"/>
      <c r="O1991" s="229">
        <f>SUM(O1992:O2011)</f>
        <v>0</v>
      </c>
      <c r="P1991" s="229"/>
      <c r="Q1991" s="229">
        <f>SUM(Q1992:Q2011)</f>
        <v>0</v>
      </c>
      <c r="R1991" s="230"/>
      <c r="S1991" s="230"/>
      <c r="T1991" s="231"/>
      <c r="U1991" s="225"/>
      <c r="V1991" s="225">
        <f>SUM(V1992:V2011)</f>
        <v>0</v>
      </c>
      <c r="W1991" s="225"/>
      <c r="X1991" s="225"/>
      <c r="Y1991" s="225"/>
      <c r="AG1991" t="s">
        <v>272</v>
      </c>
    </row>
    <row r="1992" spans="1:60" outlineLevel="1" x14ac:dyDescent="0.2">
      <c r="A1992" s="233">
        <v>179</v>
      </c>
      <c r="B1992" s="234" t="s">
        <v>1298</v>
      </c>
      <c r="C1992" s="250" t="s">
        <v>1299</v>
      </c>
      <c r="D1992" s="235" t="s">
        <v>411</v>
      </c>
      <c r="E1992" s="236">
        <v>20</v>
      </c>
      <c r="F1992" s="237"/>
      <c r="G1992" s="238">
        <f>ROUND(E1992*F1992,2)</f>
        <v>0</v>
      </c>
      <c r="H1992" s="237"/>
      <c r="I1992" s="238">
        <f>ROUND(E1992*H1992,2)</f>
        <v>0</v>
      </c>
      <c r="J1992" s="237"/>
      <c r="K1992" s="238">
        <f>ROUND(E1992*J1992,2)</f>
        <v>0</v>
      </c>
      <c r="L1992" s="238">
        <v>21</v>
      </c>
      <c r="M1992" s="238">
        <f>G1992*(1+L1992/100)</f>
        <v>0</v>
      </c>
      <c r="N1992" s="236">
        <v>0</v>
      </c>
      <c r="O1992" s="236">
        <f>ROUND(E1992*N1992,2)</f>
        <v>0</v>
      </c>
      <c r="P1992" s="236">
        <v>0</v>
      </c>
      <c r="Q1992" s="236">
        <f>ROUND(E1992*P1992,2)</f>
        <v>0</v>
      </c>
      <c r="R1992" s="238"/>
      <c r="S1992" s="238" t="s">
        <v>276</v>
      </c>
      <c r="T1992" s="239" t="s">
        <v>277</v>
      </c>
      <c r="U1992" s="222">
        <v>0</v>
      </c>
      <c r="V1992" s="222">
        <f>ROUND(E1992*U1992,2)</f>
        <v>0</v>
      </c>
      <c r="W1992" s="222"/>
      <c r="X1992" s="222" t="s">
        <v>321</v>
      </c>
      <c r="Y1992" s="222" t="s">
        <v>279</v>
      </c>
      <c r="Z1992" s="212"/>
      <c r="AA1992" s="212"/>
      <c r="AB1992" s="212"/>
      <c r="AC1992" s="212"/>
      <c r="AD1992" s="212"/>
      <c r="AE1992" s="212"/>
      <c r="AF1992" s="212"/>
      <c r="AG1992" s="212" t="s">
        <v>322</v>
      </c>
      <c r="AH1992" s="212"/>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2" x14ac:dyDescent="0.2">
      <c r="A1993" s="219"/>
      <c r="B1993" s="220"/>
      <c r="C1993" s="253" t="s">
        <v>1300</v>
      </c>
      <c r="D1993" s="223"/>
      <c r="E1993" s="224"/>
      <c r="F1993" s="222"/>
      <c r="G1993" s="222"/>
      <c r="H1993" s="222"/>
      <c r="I1993" s="222"/>
      <c r="J1993" s="222"/>
      <c r="K1993" s="222"/>
      <c r="L1993" s="222"/>
      <c r="M1993" s="222"/>
      <c r="N1993" s="221"/>
      <c r="O1993" s="221"/>
      <c r="P1993" s="221"/>
      <c r="Q1993" s="221"/>
      <c r="R1993" s="222"/>
      <c r="S1993" s="222"/>
      <c r="T1993" s="222"/>
      <c r="U1993" s="222"/>
      <c r="V1993" s="222"/>
      <c r="W1993" s="222"/>
      <c r="X1993" s="222"/>
      <c r="Y1993" s="222"/>
      <c r="Z1993" s="212"/>
      <c r="AA1993" s="212"/>
      <c r="AB1993" s="212"/>
      <c r="AC1993" s="212"/>
      <c r="AD1993" s="212"/>
      <c r="AE1993" s="212"/>
      <c r="AF1993" s="212"/>
      <c r="AG1993" s="212" t="s">
        <v>302</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3" x14ac:dyDescent="0.2">
      <c r="A1994" s="219"/>
      <c r="B1994" s="220"/>
      <c r="C1994" s="253" t="s">
        <v>464</v>
      </c>
      <c r="D1994" s="223"/>
      <c r="E1994" s="224"/>
      <c r="F1994" s="222"/>
      <c r="G1994" s="222"/>
      <c r="H1994" s="222"/>
      <c r="I1994" s="222"/>
      <c r="J1994" s="222"/>
      <c r="K1994" s="222"/>
      <c r="L1994" s="222"/>
      <c r="M1994" s="222"/>
      <c r="N1994" s="221"/>
      <c r="O1994" s="221"/>
      <c r="P1994" s="221"/>
      <c r="Q1994" s="221"/>
      <c r="R1994" s="222"/>
      <c r="S1994" s="222"/>
      <c r="T1994" s="222"/>
      <c r="U1994" s="222"/>
      <c r="V1994" s="222"/>
      <c r="W1994" s="222"/>
      <c r="X1994" s="222"/>
      <c r="Y1994" s="222"/>
      <c r="Z1994" s="212"/>
      <c r="AA1994" s="212"/>
      <c r="AB1994" s="212"/>
      <c r="AC1994" s="212"/>
      <c r="AD1994" s="212"/>
      <c r="AE1994" s="212"/>
      <c r="AF1994" s="212"/>
      <c r="AG1994" s="212" t="s">
        <v>302</v>
      </c>
      <c r="AH1994" s="212">
        <v>0</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3" x14ac:dyDescent="0.2">
      <c r="A1995" s="219"/>
      <c r="B1995" s="220"/>
      <c r="C1995" s="253" t="s">
        <v>487</v>
      </c>
      <c r="D1995" s="223"/>
      <c r="E1995" s="224">
        <v>5</v>
      </c>
      <c r="F1995" s="222"/>
      <c r="G1995" s="222"/>
      <c r="H1995" s="222"/>
      <c r="I1995" s="222"/>
      <c r="J1995" s="222"/>
      <c r="K1995" s="222"/>
      <c r="L1995" s="222"/>
      <c r="M1995" s="222"/>
      <c r="N1995" s="221"/>
      <c r="O1995" s="221"/>
      <c r="P1995" s="221"/>
      <c r="Q1995" s="221"/>
      <c r="R1995" s="222"/>
      <c r="S1995" s="222"/>
      <c r="T1995" s="222"/>
      <c r="U1995" s="222"/>
      <c r="V1995" s="222"/>
      <c r="W1995" s="222"/>
      <c r="X1995" s="222"/>
      <c r="Y1995" s="222"/>
      <c r="Z1995" s="212"/>
      <c r="AA1995" s="212"/>
      <c r="AB1995" s="212"/>
      <c r="AC1995" s="212"/>
      <c r="AD1995" s="212"/>
      <c r="AE1995" s="212"/>
      <c r="AF1995" s="212"/>
      <c r="AG1995" s="212" t="s">
        <v>302</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3" x14ac:dyDescent="0.2">
      <c r="A1996" s="219"/>
      <c r="B1996" s="220"/>
      <c r="C1996" s="253" t="s">
        <v>471</v>
      </c>
      <c r="D1996" s="223"/>
      <c r="E1996" s="224"/>
      <c r="F1996" s="222"/>
      <c r="G1996" s="222"/>
      <c r="H1996" s="222"/>
      <c r="I1996" s="222"/>
      <c r="J1996" s="222"/>
      <c r="K1996" s="222"/>
      <c r="L1996" s="222"/>
      <c r="M1996" s="222"/>
      <c r="N1996" s="221"/>
      <c r="O1996" s="221"/>
      <c r="P1996" s="221"/>
      <c r="Q1996" s="221"/>
      <c r="R1996" s="222"/>
      <c r="S1996" s="222"/>
      <c r="T1996" s="222"/>
      <c r="U1996" s="222"/>
      <c r="V1996" s="222"/>
      <c r="W1996" s="222"/>
      <c r="X1996" s="222"/>
      <c r="Y1996" s="222"/>
      <c r="Z1996" s="212"/>
      <c r="AA1996" s="212"/>
      <c r="AB1996" s="212"/>
      <c r="AC1996" s="212"/>
      <c r="AD1996" s="212"/>
      <c r="AE1996" s="212"/>
      <c r="AF1996" s="212"/>
      <c r="AG1996" s="212" t="s">
        <v>302</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3" x14ac:dyDescent="0.2">
      <c r="A1997" s="219"/>
      <c r="B1997" s="220"/>
      <c r="C1997" s="253" t="s">
        <v>488</v>
      </c>
      <c r="D1997" s="223"/>
      <c r="E1997" s="224">
        <v>6</v>
      </c>
      <c r="F1997" s="222"/>
      <c r="G1997" s="222"/>
      <c r="H1997" s="222"/>
      <c r="I1997" s="222"/>
      <c r="J1997" s="222"/>
      <c r="K1997" s="222"/>
      <c r="L1997" s="222"/>
      <c r="M1997" s="222"/>
      <c r="N1997" s="221"/>
      <c r="O1997" s="221"/>
      <c r="P1997" s="221"/>
      <c r="Q1997" s="221"/>
      <c r="R1997" s="222"/>
      <c r="S1997" s="222"/>
      <c r="T1997" s="222"/>
      <c r="U1997" s="222"/>
      <c r="V1997" s="222"/>
      <c r="W1997" s="222"/>
      <c r="X1997" s="222"/>
      <c r="Y1997" s="222"/>
      <c r="Z1997" s="212"/>
      <c r="AA1997" s="212"/>
      <c r="AB1997" s="212"/>
      <c r="AC1997" s="212"/>
      <c r="AD1997" s="212"/>
      <c r="AE1997" s="212"/>
      <c r="AF1997" s="212"/>
      <c r="AG1997" s="212" t="s">
        <v>302</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
      <c r="A1998" s="219"/>
      <c r="B1998" s="220"/>
      <c r="C1998" s="253" t="s">
        <v>473</v>
      </c>
      <c r="D1998" s="223"/>
      <c r="E1998" s="224"/>
      <c r="F1998" s="222"/>
      <c r="G1998" s="222"/>
      <c r="H1998" s="222"/>
      <c r="I1998" s="222"/>
      <c r="J1998" s="222"/>
      <c r="K1998" s="222"/>
      <c r="L1998" s="222"/>
      <c r="M1998" s="222"/>
      <c r="N1998" s="221"/>
      <c r="O1998" s="221"/>
      <c r="P1998" s="221"/>
      <c r="Q1998" s="221"/>
      <c r="R1998" s="222"/>
      <c r="S1998" s="222"/>
      <c r="T1998" s="222"/>
      <c r="U1998" s="222"/>
      <c r="V1998" s="222"/>
      <c r="W1998" s="222"/>
      <c r="X1998" s="222"/>
      <c r="Y1998" s="222"/>
      <c r="Z1998" s="212"/>
      <c r="AA1998" s="212"/>
      <c r="AB1998" s="212"/>
      <c r="AC1998" s="212"/>
      <c r="AD1998" s="212"/>
      <c r="AE1998" s="212"/>
      <c r="AF1998" s="212"/>
      <c r="AG1998" s="212" t="s">
        <v>302</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3" x14ac:dyDescent="0.2">
      <c r="A1999" s="219"/>
      <c r="B1999" s="220"/>
      <c r="C1999" s="253" t="s">
        <v>487</v>
      </c>
      <c r="D1999" s="223"/>
      <c r="E1999" s="224">
        <v>5</v>
      </c>
      <c r="F1999" s="222"/>
      <c r="G1999" s="222"/>
      <c r="H1999" s="222"/>
      <c r="I1999" s="222"/>
      <c r="J1999" s="222"/>
      <c r="K1999" s="222"/>
      <c r="L1999" s="222"/>
      <c r="M1999" s="222"/>
      <c r="N1999" s="221"/>
      <c r="O1999" s="221"/>
      <c r="P1999" s="221"/>
      <c r="Q1999" s="221"/>
      <c r="R1999" s="222"/>
      <c r="S1999" s="222"/>
      <c r="T1999" s="222"/>
      <c r="U1999" s="222"/>
      <c r="V1999" s="222"/>
      <c r="W1999" s="222"/>
      <c r="X1999" s="222"/>
      <c r="Y1999" s="222"/>
      <c r="Z1999" s="212"/>
      <c r="AA1999" s="212"/>
      <c r="AB1999" s="212"/>
      <c r="AC1999" s="212"/>
      <c r="AD1999" s="212"/>
      <c r="AE1999" s="212"/>
      <c r="AF1999" s="212"/>
      <c r="AG1999" s="212" t="s">
        <v>302</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3" x14ac:dyDescent="0.2">
      <c r="A2000" s="219"/>
      <c r="B2000" s="220"/>
      <c r="C2000" s="253" t="s">
        <v>567</v>
      </c>
      <c r="D2000" s="223"/>
      <c r="E2000" s="224"/>
      <c r="F2000" s="222"/>
      <c r="G2000" s="222"/>
      <c r="H2000" s="222"/>
      <c r="I2000" s="222"/>
      <c r="J2000" s="222"/>
      <c r="K2000" s="222"/>
      <c r="L2000" s="222"/>
      <c r="M2000" s="222"/>
      <c r="N2000" s="221"/>
      <c r="O2000" s="221"/>
      <c r="P2000" s="221"/>
      <c r="Q2000" s="221"/>
      <c r="R2000" s="222"/>
      <c r="S2000" s="222"/>
      <c r="T2000" s="222"/>
      <c r="U2000" s="222"/>
      <c r="V2000" s="222"/>
      <c r="W2000" s="222"/>
      <c r="X2000" s="222"/>
      <c r="Y2000" s="222"/>
      <c r="Z2000" s="212"/>
      <c r="AA2000" s="212"/>
      <c r="AB2000" s="212"/>
      <c r="AC2000" s="212"/>
      <c r="AD2000" s="212"/>
      <c r="AE2000" s="212"/>
      <c r="AF2000" s="212"/>
      <c r="AG2000" s="212" t="s">
        <v>302</v>
      </c>
      <c r="AH2000" s="212">
        <v>0</v>
      </c>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3" x14ac:dyDescent="0.2">
      <c r="A2001" s="219"/>
      <c r="B2001" s="220"/>
      <c r="C2001" s="253" t="s">
        <v>918</v>
      </c>
      <c r="D2001" s="223"/>
      <c r="E2001" s="224">
        <v>4</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22"/>
      <c r="Z2001" s="212"/>
      <c r="AA2001" s="212"/>
      <c r="AB2001" s="212"/>
      <c r="AC2001" s="212"/>
      <c r="AD2001" s="212"/>
      <c r="AE2001" s="212"/>
      <c r="AF2001" s="212"/>
      <c r="AG2001" s="212" t="s">
        <v>302</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1" x14ac:dyDescent="0.2">
      <c r="A2002" s="233">
        <v>180</v>
      </c>
      <c r="B2002" s="234" t="s">
        <v>1301</v>
      </c>
      <c r="C2002" s="250" t="s">
        <v>1302</v>
      </c>
      <c r="D2002" s="235" t="s">
        <v>411</v>
      </c>
      <c r="E2002" s="236">
        <v>7</v>
      </c>
      <c r="F2002" s="237"/>
      <c r="G2002" s="238">
        <f>ROUND(E2002*F2002,2)</f>
        <v>0</v>
      </c>
      <c r="H2002" s="237"/>
      <c r="I2002" s="238">
        <f>ROUND(E2002*H2002,2)</f>
        <v>0</v>
      </c>
      <c r="J2002" s="237"/>
      <c r="K2002" s="238">
        <f>ROUND(E2002*J2002,2)</f>
        <v>0</v>
      </c>
      <c r="L2002" s="238">
        <v>21</v>
      </c>
      <c r="M2002" s="238">
        <f>G2002*(1+L2002/100)</f>
        <v>0</v>
      </c>
      <c r="N2002" s="236">
        <v>0</v>
      </c>
      <c r="O2002" s="236">
        <f>ROUND(E2002*N2002,2)</f>
        <v>0</v>
      </c>
      <c r="P2002" s="236">
        <v>0</v>
      </c>
      <c r="Q2002" s="236">
        <f>ROUND(E2002*P2002,2)</f>
        <v>0</v>
      </c>
      <c r="R2002" s="238"/>
      <c r="S2002" s="238" t="s">
        <v>276</v>
      </c>
      <c r="T2002" s="239" t="s">
        <v>277</v>
      </c>
      <c r="U2002" s="222">
        <v>0</v>
      </c>
      <c r="V2002" s="222">
        <f>ROUND(E2002*U2002,2)</f>
        <v>0</v>
      </c>
      <c r="W2002" s="222"/>
      <c r="X2002" s="222" t="s">
        <v>321</v>
      </c>
      <c r="Y2002" s="222" t="s">
        <v>279</v>
      </c>
      <c r="Z2002" s="212"/>
      <c r="AA2002" s="212"/>
      <c r="AB2002" s="212"/>
      <c r="AC2002" s="212"/>
      <c r="AD2002" s="212"/>
      <c r="AE2002" s="212"/>
      <c r="AF2002" s="212"/>
      <c r="AG2002" s="212" t="s">
        <v>322</v>
      </c>
      <c r="AH2002" s="212"/>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2" x14ac:dyDescent="0.2">
      <c r="A2003" s="219"/>
      <c r="B2003" s="220"/>
      <c r="C2003" s="253" t="s">
        <v>1300</v>
      </c>
      <c r="D2003" s="223"/>
      <c r="E2003" s="224"/>
      <c r="F2003" s="222"/>
      <c r="G2003" s="222"/>
      <c r="H2003" s="222"/>
      <c r="I2003" s="222"/>
      <c r="J2003" s="222"/>
      <c r="K2003" s="222"/>
      <c r="L2003" s="222"/>
      <c r="M2003" s="222"/>
      <c r="N2003" s="221"/>
      <c r="O2003" s="221"/>
      <c r="P2003" s="221"/>
      <c r="Q2003" s="221"/>
      <c r="R2003" s="222"/>
      <c r="S2003" s="222"/>
      <c r="T2003" s="222"/>
      <c r="U2003" s="222"/>
      <c r="V2003" s="222"/>
      <c r="W2003" s="222"/>
      <c r="X2003" s="222"/>
      <c r="Y2003" s="222"/>
      <c r="Z2003" s="212"/>
      <c r="AA2003" s="212"/>
      <c r="AB2003" s="212"/>
      <c r="AC2003" s="212"/>
      <c r="AD2003" s="212"/>
      <c r="AE2003" s="212"/>
      <c r="AF2003" s="212"/>
      <c r="AG2003" s="212" t="s">
        <v>302</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3" x14ac:dyDescent="0.2">
      <c r="A2004" s="219"/>
      <c r="B2004" s="220"/>
      <c r="C2004" s="253" t="s">
        <v>464</v>
      </c>
      <c r="D2004" s="223"/>
      <c r="E2004" s="224"/>
      <c r="F2004" s="222"/>
      <c r="G2004" s="222"/>
      <c r="H2004" s="222"/>
      <c r="I2004" s="222"/>
      <c r="J2004" s="222"/>
      <c r="K2004" s="222"/>
      <c r="L2004" s="222"/>
      <c r="M2004" s="222"/>
      <c r="N2004" s="221"/>
      <c r="O2004" s="221"/>
      <c r="P2004" s="221"/>
      <c r="Q2004" s="221"/>
      <c r="R2004" s="222"/>
      <c r="S2004" s="222"/>
      <c r="T2004" s="222"/>
      <c r="U2004" s="222"/>
      <c r="V2004" s="222"/>
      <c r="W2004" s="222"/>
      <c r="X2004" s="222"/>
      <c r="Y2004" s="222"/>
      <c r="Z2004" s="212"/>
      <c r="AA2004" s="212"/>
      <c r="AB2004" s="212"/>
      <c r="AC2004" s="212"/>
      <c r="AD2004" s="212"/>
      <c r="AE2004" s="212"/>
      <c r="AF2004" s="212"/>
      <c r="AG2004" s="212" t="s">
        <v>302</v>
      </c>
      <c r="AH2004" s="212">
        <v>0</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3" x14ac:dyDescent="0.2">
      <c r="A2005" s="219"/>
      <c r="B2005" s="220"/>
      <c r="C2005" s="253" t="s">
        <v>303</v>
      </c>
      <c r="D2005" s="223"/>
      <c r="E2005" s="224">
        <v>1</v>
      </c>
      <c r="F2005" s="222"/>
      <c r="G2005" s="222"/>
      <c r="H2005" s="222"/>
      <c r="I2005" s="222"/>
      <c r="J2005" s="222"/>
      <c r="K2005" s="222"/>
      <c r="L2005" s="222"/>
      <c r="M2005" s="222"/>
      <c r="N2005" s="221"/>
      <c r="O2005" s="221"/>
      <c r="P2005" s="221"/>
      <c r="Q2005" s="221"/>
      <c r="R2005" s="222"/>
      <c r="S2005" s="222"/>
      <c r="T2005" s="222"/>
      <c r="U2005" s="222"/>
      <c r="V2005" s="222"/>
      <c r="W2005" s="222"/>
      <c r="X2005" s="222"/>
      <c r="Y2005" s="222"/>
      <c r="Z2005" s="212"/>
      <c r="AA2005" s="212"/>
      <c r="AB2005" s="212"/>
      <c r="AC2005" s="212"/>
      <c r="AD2005" s="212"/>
      <c r="AE2005" s="212"/>
      <c r="AF2005" s="212"/>
      <c r="AG2005" s="212" t="s">
        <v>302</v>
      </c>
      <c r="AH2005" s="212">
        <v>0</v>
      </c>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outlineLevel="3" x14ac:dyDescent="0.2">
      <c r="A2006" s="219"/>
      <c r="B2006" s="220"/>
      <c r="C2006" s="253" t="s">
        <v>471</v>
      </c>
      <c r="D2006" s="223"/>
      <c r="E2006" s="224"/>
      <c r="F2006" s="222"/>
      <c r="G2006" s="222"/>
      <c r="H2006" s="222"/>
      <c r="I2006" s="222"/>
      <c r="J2006" s="222"/>
      <c r="K2006" s="222"/>
      <c r="L2006" s="222"/>
      <c r="M2006" s="222"/>
      <c r="N2006" s="221"/>
      <c r="O2006" s="221"/>
      <c r="P2006" s="221"/>
      <c r="Q2006" s="221"/>
      <c r="R2006" s="222"/>
      <c r="S2006" s="222"/>
      <c r="T2006" s="222"/>
      <c r="U2006" s="222"/>
      <c r="V2006" s="222"/>
      <c r="W2006" s="222"/>
      <c r="X2006" s="222"/>
      <c r="Y2006" s="222"/>
      <c r="Z2006" s="212"/>
      <c r="AA2006" s="212"/>
      <c r="AB2006" s="212"/>
      <c r="AC2006" s="212"/>
      <c r="AD2006" s="212"/>
      <c r="AE2006" s="212"/>
      <c r="AF2006" s="212"/>
      <c r="AG2006" s="212" t="s">
        <v>302</v>
      </c>
      <c r="AH2006" s="212">
        <v>0</v>
      </c>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3" x14ac:dyDescent="0.2">
      <c r="A2007" s="219"/>
      <c r="B2007" s="220"/>
      <c r="C2007" s="253" t="s">
        <v>303</v>
      </c>
      <c r="D2007" s="223"/>
      <c r="E2007" s="224">
        <v>1</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22"/>
      <c r="Z2007" s="212"/>
      <c r="AA2007" s="212"/>
      <c r="AB2007" s="212"/>
      <c r="AC2007" s="212"/>
      <c r="AD2007" s="212"/>
      <c r="AE2007" s="212"/>
      <c r="AF2007" s="212"/>
      <c r="AG2007" s="212" t="s">
        <v>302</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3" x14ac:dyDescent="0.2">
      <c r="A2008" s="219"/>
      <c r="B2008" s="220"/>
      <c r="C2008" s="253" t="s">
        <v>473</v>
      </c>
      <c r="D2008" s="223"/>
      <c r="E2008" s="224"/>
      <c r="F2008" s="222"/>
      <c r="G2008" s="222"/>
      <c r="H2008" s="222"/>
      <c r="I2008" s="222"/>
      <c r="J2008" s="222"/>
      <c r="K2008" s="222"/>
      <c r="L2008" s="222"/>
      <c r="M2008" s="222"/>
      <c r="N2008" s="221"/>
      <c r="O2008" s="221"/>
      <c r="P2008" s="221"/>
      <c r="Q2008" s="221"/>
      <c r="R2008" s="222"/>
      <c r="S2008" s="222"/>
      <c r="T2008" s="222"/>
      <c r="U2008" s="222"/>
      <c r="V2008" s="222"/>
      <c r="W2008" s="222"/>
      <c r="X2008" s="222"/>
      <c r="Y2008" s="222"/>
      <c r="Z2008" s="212"/>
      <c r="AA2008" s="212"/>
      <c r="AB2008" s="212"/>
      <c r="AC2008" s="212"/>
      <c r="AD2008" s="212"/>
      <c r="AE2008" s="212"/>
      <c r="AF2008" s="212"/>
      <c r="AG2008" s="212" t="s">
        <v>302</v>
      </c>
      <c r="AH2008" s="212">
        <v>0</v>
      </c>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3" x14ac:dyDescent="0.2">
      <c r="A2009" s="219"/>
      <c r="B2009" s="220"/>
      <c r="C2009" s="253" t="s">
        <v>303</v>
      </c>
      <c r="D2009" s="223"/>
      <c r="E2009" s="224">
        <v>1</v>
      </c>
      <c r="F2009" s="222"/>
      <c r="G2009" s="222"/>
      <c r="H2009" s="222"/>
      <c r="I2009" s="222"/>
      <c r="J2009" s="222"/>
      <c r="K2009" s="222"/>
      <c r="L2009" s="222"/>
      <c r="M2009" s="222"/>
      <c r="N2009" s="221"/>
      <c r="O2009" s="221"/>
      <c r="P2009" s="221"/>
      <c r="Q2009" s="221"/>
      <c r="R2009" s="222"/>
      <c r="S2009" s="222"/>
      <c r="T2009" s="222"/>
      <c r="U2009" s="222"/>
      <c r="V2009" s="222"/>
      <c r="W2009" s="222"/>
      <c r="X2009" s="222"/>
      <c r="Y2009" s="222"/>
      <c r="Z2009" s="212"/>
      <c r="AA2009" s="212"/>
      <c r="AB2009" s="212"/>
      <c r="AC2009" s="212"/>
      <c r="AD2009" s="212"/>
      <c r="AE2009" s="212"/>
      <c r="AF2009" s="212"/>
      <c r="AG2009" s="212" t="s">
        <v>302</v>
      </c>
      <c r="AH2009" s="212">
        <v>0</v>
      </c>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3" x14ac:dyDescent="0.2">
      <c r="A2010" s="219"/>
      <c r="B2010" s="220"/>
      <c r="C2010" s="253" t="s">
        <v>567</v>
      </c>
      <c r="D2010" s="223"/>
      <c r="E2010" s="224"/>
      <c r="F2010" s="222"/>
      <c r="G2010" s="222"/>
      <c r="H2010" s="222"/>
      <c r="I2010" s="222"/>
      <c r="J2010" s="222"/>
      <c r="K2010" s="222"/>
      <c r="L2010" s="222"/>
      <c r="M2010" s="222"/>
      <c r="N2010" s="221"/>
      <c r="O2010" s="221"/>
      <c r="P2010" s="221"/>
      <c r="Q2010" s="221"/>
      <c r="R2010" s="222"/>
      <c r="S2010" s="222"/>
      <c r="T2010" s="222"/>
      <c r="U2010" s="222"/>
      <c r="V2010" s="222"/>
      <c r="W2010" s="222"/>
      <c r="X2010" s="222"/>
      <c r="Y2010" s="222"/>
      <c r="Z2010" s="212"/>
      <c r="AA2010" s="212"/>
      <c r="AB2010" s="212"/>
      <c r="AC2010" s="212"/>
      <c r="AD2010" s="212"/>
      <c r="AE2010" s="212"/>
      <c r="AF2010" s="212"/>
      <c r="AG2010" s="212" t="s">
        <v>302</v>
      </c>
      <c r="AH2010" s="212">
        <v>0</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outlineLevel="3" x14ac:dyDescent="0.2">
      <c r="A2011" s="219"/>
      <c r="B2011" s="220"/>
      <c r="C2011" s="253" t="s">
        <v>918</v>
      </c>
      <c r="D2011" s="223"/>
      <c r="E2011" s="224">
        <v>4</v>
      </c>
      <c r="F2011" s="222"/>
      <c r="G2011" s="222"/>
      <c r="H2011" s="222"/>
      <c r="I2011" s="222"/>
      <c r="J2011" s="222"/>
      <c r="K2011" s="222"/>
      <c r="L2011" s="222"/>
      <c r="M2011" s="222"/>
      <c r="N2011" s="221"/>
      <c r="O2011" s="221"/>
      <c r="P2011" s="221"/>
      <c r="Q2011" s="221"/>
      <c r="R2011" s="222"/>
      <c r="S2011" s="222"/>
      <c r="T2011" s="222"/>
      <c r="U2011" s="222"/>
      <c r="V2011" s="222"/>
      <c r="W2011" s="222"/>
      <c r="X2011" s="222"/>
      <c r="Y2011" s="222"/>
      <c r="Z2011" s="212"/>
      <c r="AA2011" s="212"/>
      <c r="AB2011" s="212"/>
      <c r="AC2011" s="212"/>
      <c r="AD2011" s="212"/>
      <c r="AE2011" s="212"/>
      <c r="AF2011" s="212"/>
      <c r="AG2011" s="212" t="s">
        <v>302</v>
      </c>
      <c r="AH2011" s="212">
        <v>0</v>
      </c>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x14ac:dyDescent="0.2">
      <c r="A2012" s="226" t="s">
        <v>271</v>
      </c>
      <c r="B2012" s="227" t="s">
        <v>198</v>
      </c>
      <c r="C2012" s="249" t="s">
        <v>199</v>
      </c>
      <c r="D2012" s="228"/>
      <c r="E2012" s="229"/>
      <c r="F2012" s="230"/>
      <c r="G2012" s="230">
        <f>SUMIF(AG2013:AG2020,"&lt;&gt;NOR",G2013:G2020)</f>
        <v>0</v>
      </c>
      <c r="H2012" s="230"/>
      <c r="I2012" s="230">
        <f>SUM(I2013:I2020)</f>
        <v>0</v>
      </c>
      <c r="J2012" s="230"/>
      <c r="K2012" s="230">
        <f>SUM(K2013:K2020)</f>
        <v>0</v>
      </c>
      <c r="L2012" s="230"/>
      <c r="M2012" s="230">
        <f>SUM(M2013:M2020)</f>
        <v>0</v>
      </c>
      <c r="N2012" s="229"/>
      <c r="O2012" s="229">
        <f>SUM(O2013:O2020)</f>
        <v>0</v>
      </c>
      <c r="P2012" s="229"/>
      <c r="Q2012" s="229">
        <f>SUM(Q2013:Q2020)</f>
        <v>0</v>
      </c>
      <c r="R2012" s="230"/>
      <c r="S2012" s="230"/>
      <c r="T2012" s="231"/>
      <c r="U2012" s="225"/>
      <c r="V2012" s="225">
        <f>SUM(V2013:V2020)</f>
        <v>0</v>
      </c>
      <c r="W2012" s="225"/>
      <c r="X2012" s="225"/>
      <c r="Y2012" s="225"/>
      <c r="AG2012" t="s">
        <v>272</v>
      </c>
    </row>
    <row r="2013" spans="1:60" ht="22.5" outlineLevel="1" x14ac:dyDescent="0.2">
      <c r="A2013" s="233">
        <v>181</v>
      </c>
      <c r="B2013" s="234" t="s">
        <v>1303</v>
      </c>
      <c r="C2013" s="250" t="s">
        <v>1304</v>
      </c>
      <c r="D2013" s="235" t="s">
        <v>411</v>
      </c>
      <c r="E2013" s="236">
        <v>11</v>
      </c>
      <c r="F2013" s="237"/>
      <c r="G2013" s="238">
        <f>ROUND(E2013*F2013,2)</f>
        <v>0</v>
      </c>
      <c r="H2013" s="237"/>
      <c r="I2013" s="238">
        <f>ROUND(E2013*H2013,2)</f>
        <v>0</v>
      </c>
      <c r="J2013" s="237"/>
      <c r="K2013" s="238">
        <f>ROUND(E2013*J2013,2)</f>
        <v>0</v>
      </c>
      <c r="L2013" s="238">
        <v>21</v>
      </c>
      <c r="M2013" s="238">
        <f>G2013*(1+L2013/100)</f>
        <v>0</v>
      </c>
      <c r="N2013" s="236">
        <v>0</v>
      </c>
      <c r="O2013" s="236">
        <f>ROUND(E2013*N2013,2)</f>
        <v>0</v>
      </c>
      <c r="P2013" s="236">
        <v>0</v>
      </c>
      <c r="Q2013" s="236">
        <f>ROUND(E2013*P2013,2)</f>
        <v>0</v>
      </c>
      <c r="R2013" s="238"/>
      <c r="S2013" s="238" t="s">
        <v>276</v>
      </c>
      <c r="T2013" s="239" t="s">
        <v>277</v>
      </c>
      <c r="U2013" s="222">
        <v>0</v>
      </c>
      <c r="V2013" s="222">
        <f>ROUND(E2013*U2013,2)</f>
        <v>0</v>
      </c>
      <c r="W2013" s="222"/>
      <c r="X2013" s="222" t="s">
        <v>321</v>
      </c>
      <c r="Y2013" s="222" t="s">
        <v>279</v>
      </c>
      <c r="Z2013" s="212"/>
      <c r="AA2013" s="212"/>
      <c r="AB2013" s="212"/>
      <c r="AC2013" s="212"/>
      <c r="AD2013" s="212"/>
      <c r="AE2013" s="212"/>
      <c r="AF2013" s="212"/>
      <c r="AG2013" s="212" t="s">
        <v>322</v>
      </c>
      <c r="AH2013" s="212"/>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2" x14ac:dyDescent="0.2">
      <c r="A2014" s="219"/>
      <c r="B2014" s="220"/>
      <c r="C2014" s="253" t="s">
        <v>1300</v>
      </c>
      <c r="D2014" s="223"/>
      <c r="E2014" s="224"/>
      <c r="F2014" s="222"/>
      <c r="G2014" s="222"/>
      <c r="H2014" s="222"/>
      <c r="I2014" s="222"/>
      <c r="J2014" s="222"/>
      <c r="K2014" s="222"/>
      <c r="L2014" s="222"/>
      <c r="M2014" s="222"/>
      <c r="N2014" s="221"/>
      <c r="O2014" s="221"/>
      <c r="P2014" s="221"/>
      <c r="Q2014" s="221"/>
      <c r="R2014" s="222"/>
      <c r="S2014" s="222"/>
      <c r="T2014" s="222"/>
      <c r="U2014" s="222"/>
      <c r="V2014" s="222"/>
      <c r="W2014" s="222"/>
      <c r="X2014" s="222"/>
      <c r="Y2014" s="222"/>
      <c r="Z2014" s="212"/>
      <c r="AA2014" s="212"/>
      <c r="AB2014" s="212"/>
      <c r="AC2014" s="212"/>
      <c r="AD2014" s="212"/>
      <c r="AE2014" s="212"/>
      <c r="AF2014" s="212"/>
      <c r="AG2014" s="212" t="s">
        <v>302</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
      <c r="A2015" s="219"/>
      <c r="B2015" s="220"/>
      <c r="C2015" s="253" t="s">
        <v>464</v>
      </c>
      <c r="D2015" s="223"/>
      <c r="E2015" s="224"/>
      <c r="F2015" s="222"/>
      <c r="G2015" s="222"/>
      <c r="H2015" s="222"/>
      <c r="I2015" s="222"/>
      <c r="J2015" s="222"/>
      <c r="K2015" s="222"/>
      <c r="L2015" s="222"/>
      <c r="M2015" s="222"/>
      <c r="N2015" s="221"/>
      <c r="O2015" s="221"/>
      <c r="P2015" s="221"/>
      <c r="Q2015" s="221"/>
      <c r="R2015" s="222"/>
      <c r="S2015" s="222"/>
      <c r="T2015" s="222"/>
      <c r="U2015" s="222"/>
      <c r="V2015" s="222"/>
      <c r="W2015" s="222"/>
      <c r="X2015" s="222"/>
      <c r="Y2015" s="222"/>
      <c r="Z2015" s="212"/>
      <c r="AA2015" s="212"/>
      <c r="AB2015" s="212"/>
      <c r="AC2015" s="212"/>
      <c r="AD2015" s="212"/>
      <c r="AE2015" s="212"/>
      <c r="AF2015" s="212"/>
      <c r="AG2015" s="212" t="s">
        <v>302</v>
      </c>
      <c r="AH2015" s="212">
        <v>0</v>
      </c>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
      <c r="A2016" s="219"/>
      <c r="B2016" s="220"/>
      <c r="C2016" s="253" t="s">
        <v>918</v>
      </c>
      <c r="D2016" s="223"/>
      <c r="E2016" s="224">
        <v>4</v>
      </c>
      <c r="F2016" s="222"/>
      <c r="G2016" s="222"/>
      <c r="H2016" s="222"/>
      <c r="I2016" s="222"/>
      <c r="J2016" s="222"/>
      <c r="K2016" s="222"/>
      <c r="L2016" s="222"/>
      <c r="M2016" s="222"/>
      <c r="N2016" s="221"/>
      <c r="O2016" s="221"/>
      <c r="P2016" s="221"/>
      <c r="Q2016" s="221"/>
      <c r="R2016" s="222"/>
      <c r="S2016" s="222"/>
      <c r="T2016" s="222"/>
      <c r="U2016" s="222"/>
      <c r="V2016" s="222"/>
      <c r="W2016" s="222"/>
      <c r="X2016" s="222"/>
      <c r="Y2016" s="222"/>
      <c r="Z2016" s="212"/>
      <c r="AA2016" s="212"/>
      <c r="AB2016" s="212"/>
      <c r="AC2016" s="212"/>
      <c r="AD2016" s="212"/>
      <c r="AE2016" s="212"/>
      <c r="AF2016" s="212"/>
      <c r="AG2016" s="212" t="s">
        <v>302</v>
      </c>
      <c r="AH2016" s="212">
        <v>0</v>
      </c>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
      <c r="A2017" s="219"/>
      <c r="B2017" s="220"/>
      <c r="C2017" s="253" t="s">
        <v>471</v>
      </c>
      <c r="D2017" s="223"/>
      <c r="E2017" s="224"/>
      <c r="F2017" s="222"/>
      <c r="G2017" s="222"/>
      <c r="H2017" s="222"/>
      <c r="I2017" s="222"/>
      <c r="J2017" s="222"/>
      <c r="K2017" s="222"/>
      <c r="L2017" s="222"/>
      <c r="M2017" s="222"/>
      <c r="N2017" s="221"/>
      <c r="O2017" s="221"/>
      <c r="P2017" s="221"/>
      <c r="Q2017" s="221"/>
      <c r="R2017" s="222"/>
      <c r="S2017" s="222"/>
      <c r="T2017" s="222"/>
      <c r="U2017" s="222"/>
      <c r="V2017" s="222"/>
      <c r="W2017" s="222"/>
      <c r="X2017" s="222"/>
      <c r="Y2017" s="222"/>
      <c r="Z2017" s="212"/>
      <c r="AA2017" s="212"/>
      <c r="AB2017" s="212"/>
      <c r="AC2017" s="212"/>
      <c r="AD2017" s="212"/>
      <c r="AE2017" s="212"/>
      <c r="AF2017" s="212"/>
      <c r="AG2017" s="212" t="s">
        <v>302</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
      <c r="A2018" s="219"/>
      <c r="B2018" s="220"/>
      <c r="C2018" s="253" t="s">
        <v>918</v>
      </c>
      <c r="D2018" s="223"/>
      <c r="E2018" s="224">
        <v>4</v>
      </c>
      <c r="F2018" s="222"/>
      <c r="G2018" s="222"/>
      <c r="H2018" s="222"/>
      <c r="I2018" s="222"/>
      <c r="J2018" s="222"/>
      <c r="K2018" s="222"/>
      <c r="L2018" s="222"/>
      <c r="M2018" s="222"/>
      <c r="N2018" s="221"/>
      <c r="O2018" s="221"/>
      <c r="P2018" s="221"/>
      <c r="Q2018" s="221"/>
      <c r="R2018" s="222"/>
      <c r="S2018" s="222"/>
      <c r="T2018" s="222"/>
      <c r="U2018" s="222"/>
      <c r="V2018" s="222"/>
      <c r="W2018" s="222"/>
      <c r="X2018" s="222"/>
      <c r="Y2018" s="222"/>
      <c r="Z2018" s="212"/>
      <c r="AA2018" s="212"/>
      <c r="AB2018" s="212"/>
      <c r="AC2018" s="212"/>
      <c r="AD2018" s="212"/>
      <c r="AE2018" s="212"/>
      <c r="AF2018" s="212"/>
      <c r="AG2018" s="212" t="s">
        <v>302</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
      <c r="A2019" s="219"/>
      <c r="B2019" s="220"/>
      <c r="C2019" s="253" t="s">
        <v>473</v>
      </c>
      <c r="D2019" s="223"/>
      <c r="E2019" s="224"/>
      <c r="F2019" s="222"/>
      <c r="G2019" s="222"/>
      <c r="H2019" s="222"/>
      <c r="I2019" s="222"/>
      <c r="J2019" s="222"/>
      <c r="K2019" s="222"/>
      <c r="L2019" s="222"/>
      <c r="M2019" s="222"/>
      <c r="N2019" s="221"/>
      <c r="O2019" s="221"/>
      <c r="P2019" s="221"/>
      <c r="Q2019" s="221"/>
      <c r="R2019" s="222"/>
      <c r="S2019" s="222"/>
      <c r="T2019" s="222"/>
      <c r="U2019" s="222"/>
      <c r="V2019" s="222"/>
      <c r="W2019" s="222"/>
      <c r="X2019" s="222"/>
      <c r="Y2019" s="222"/>
      <c r="Z2019" s="212"/>
      <c r="AA2019" s="212"/>
      <c r="AB2019" s="212"/>
      <c r="AC2019" s="212"/>
      <c r="AD2019" s="212"/>
      <c r="AE2019" s="212"/>
      <c r="AF2019" s="212"/>
      <c r="AG2019" s="212" t="s">
        <v>302</v>
      </c>
      <c r="AH2019" s="212">
        <v>0</v>
      </c>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3" x14ac:dyDescent="0.2">
      <c r="A2020" s="219"/>
      <c r="B2020" s="220"/>
      <c r="C2020" s="253" t="s">
        <v>418</v>
      </c>
      <c r="D2020" s="223"/>
      <c r="E2020" s="224">
        <v>3</v>
      </c>
      <c r="F2020" s="222"/>
      <c r="G2020" s="222"/>
      <c r="H2020" s="222"/>
      <c r="I2020" s="222"/>
      <c r="J2020" s="222"/>
      <c r="K2020" s="222"/>
      <c r="L2020" s="222"/>
      <c r="M2020" s="222"/>
      <c r="N2020" s="221"/>
      <c r="O2020" s="221"/>
      <c r="P2020" s="221"/>
      <c r="Q2020" s="221"/>
      <c r="R2020" s="222"/>
      <c r="S2020" s="222"/>
      <c r="T2020" s="222"/>
      <c r="U2020" s="222"/>
      <c r="V2020" s="222"/>
      <c r="W2020" s="222"/>
      <c r="X2020" s="222"/>
      <c r="Y2020" s="222"/>
      <c r="Z2020" s="212"/>
      <c r="AA2020" s="212"/>
      <c r="AB2020" s="212"/>
      <c r="AC2020" s="212"/>
      <c r="AD2020" s="212"/>
      <c r="AE2020" s="212"/>
      <c r="AF2020" s="212"/>
      <c r="AG2020" s="212" t="s">
        <v>302</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x14ac:dyDescent="0.2">
      <c r="A2021" s="226" t="s">
        <v>271</v>
      </c>
      <c r="B2021" s="227" t="s">
        <v>200</v>
      </c>
      <c r="C2021" s="249" t="s">
        <v>201</v>
      </c>
      <c r="D2021" s="228"/>
      <c r="E2021" s="229"/>
      <c r="F2021" s="230"/>
      <c r="G2021" s="230">
        <f>SUMIF(AG2022:AG2025,"&lt;&gt;NOR",G2022:G2025)</f>
        <v>0</v>
      </c>
      <c r="H2021" s="230"/>
      <c r="I2021" s="230">
        <f>SUM(I2022:I2025)</f>
        <v>0</v>
      </c>
      <c r="J2021" s="230"/>
      <c r="K2021" s="230">
        <f>SUM(K2022:K2025)</f>
        <v>0</v>
      </c>
      <c r="L2021" s="230"/>
      <c r="M2021" s="230">
        <f>SUM(M2022:M2025)</f>
        <v>0</v>
      </c>
      <c r="N2021" s="229"/>
      <c r="O2021" s="229">
        <f>SUM(O2022:O2025)</f>
        <v>0</v>
      </c>
      <c r="P2021" s="229"/>
      <c r="Q2021" s="229">
        <f>SUM(Q2022:Q2025)</f>
        <v>0</v>
      </c>
      <c r="R2021" s="230"/>
      <c r="S2021" s="230"/>
      <c r="T2021" s="231"/>
      <c r="U2021" s="225"/>
      <c r="V2021" s="225">
        <f>SUM(V2022:V2025)</f>
        <v>0</v>
      </c>
      <c r="W2021" s="225"/>
      <c r="X2021" s="225"/>
      <c r="Y2021" s="225"/>
      <c r="AG2021" t="s">
        <v>272</v>
      </c>
    </row>
    <row r="2022" spans="1:60" outlineLevel="1" x14ac:dyDescent="0.2">
      <c r="A2022" s="233">
        <v>182</v>
      </c>
      <c r="B2022" s="234" t="s">
        <v>1305</v>
      </c>
      <c r="C2022" s="250" t="s">
        <v>1306</v>
      </c>
      <c r="D2022" s="235" t="s">
        <v>411</v>
      </c>
      <c r="E2022" s="236">
        <v>2</v>
      </c>
      <c r="F2022" s="237"/>
      <c r="G2022" s="238">
        <f>ROUND(E2022*F2022,2)</f>
        <v>0</v>
      </c>
      <c r="H2022" s="237"/>
      <c r="I2022" s="238">
        <f>ROUND(E2022*H2022,2)</f>
        <v>0</v>
      </c>
      <c r="J2022" s="237"/>
      <c r="K2022" s="238">
        <f>ROUND(E2022*J2022,2)</f>
        <v>0</v>
      </c>
      <c r="L2022" s="238">
        <v>21</v>
      </c>
      <c r="M2022" s="238">
        <f>G2022*(1+L2022/100)</f>
        <v>0</v>
      </c>
      <c r="N2022" s="236">
        <v>0</v>
      </c>
      <c r="O2022" s="236">
        <f>ROUND(E2022*N2022,2)</f>
        <v>0</v>
      </c>
      <c r="P2022" s="236">
        <v>0</v>
      </c>
      <c r="Q2022" s="236">
        <f>ROUND(E2022*P2022,2)</f>
        <v>0</v>
      </c>
      <c r="R2022" s="238"/>
      <c r="S2022" s="238" t="s">
        <v>276</v>
      </c>
      <c r="T2022" s="239" t="s">
        <v>277</v>
      </c>
      <c r="U2022" s="222">
        <v>0</v>
      </c>
      <c r="V2022" s="222">
        <f>ROUND(E2022*U2022,2)</f>
        <v>0</v>
      </c>
      <c r="W2022" s="222"/>
      <c r="X2022" s="222" t="s">
        <v>321</v>
      </c>
      <c r="Y2022" s="222" t="s">
        <v>279</v>
      </c>
      <c r="Z2022" s="212"/>
      <c r="AA2022" s="212"/>
      <c r="AB2022" s="212"/>
      <c r="AC2022" s="212"/>
      <c r="AD2022" s="212"/>
      <c r="AE2022" s="212"/>
      <c r="AF2022" s="212"/>
      <c r="AG2022" s="212" t="s">
        <v>322</v>
      </c>
      <c r="AH2022" s="212"/>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2" x14ac:dyDescent="0.2">
      <c r="A2023" s="219"/>
      <c r="B2023" s="220"/>
      <c r="C2023" s="253" t="s">
        <v>1095</v>
      </c>
      <c r="D2023" s="223"/>
      <c r="E2023" s="224"/>
      <c r="F2023" s="222"/>
      <c r="G2023" s="222"/>
      <c r="H2023" s="222"/>
      <c r="I2023" s="222"/>
      <c r="J2023" s="222"/>
      <c r="K2023" s="222"/>
      <c r="L2023" s="222"/>
      <c r="M2023" s="222"/>
      <c r="N2023" s="221"/>
      <c r="O2023" s="221"/>
      <c r="P2023" s="221"/>
      <c r="Q2023" s="221"/>
      <c r="R2023" s="222"/>
      <c r="S2023" s="222"/>
      <c r="T2023" s="222"/>
      <c r="U2023" s="222"/>
      <c r="V2023" s="222"/>
      <c r="W2023" s="222"/>
      <c r="X2023" s="222"/>
      <c r="Y2023" s="222"/>
      <c r="Z2023" s="212"/>
      <c r="AA2023" s="212"/>
      <c r="AB2023" s="212"/>
      <c r="AC2023" s="212"/>
      <c r="AD2023" s="212"/>
      <c r="AE2023" s="212"/>
      <c r="AF2023" s="212"/>
      <c r="AG2023" s="212" t="s">
        <v>302</v>
      </c>
      <c r="AH2023" s="212">
        <v>0</v>
      </c>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3" x14ac:dyDescent="0.2">
      <c r="A2024" s="219"/>
      <c r="B2024" s="220"/>
      <c r="C2024" s="253" t="s">
        <v>473</v>
      </c>
      <c r="D2024" s="223"/>
      <c r="E2024" s="224"/>
      <c r="F2024" s="222"/>
      <c r="G2024" s="222"/>
      <c r="H2024" s="222"/>
      <c r="I2024" s="222"/>
      <c r="J2024" s="222"/>
      <c r="K2024" s="222"/>
      <c r="L2024" s="222"/>
      <c r="M2024" s="222"/>
      <c r="N2024" s="221"/>
      <c r="O2024" s="221"/>
      <c r="P2024" s="221"/>
      <c r="Q2024" s="221"/>
      <c r="R2024" s="222"/>
      <c r="S2024" s="222"/>
      <c r="T2024" s="222"/>
      <c r="U2024" s="222"/>
      <c r="V2024" s="222"/>
      <c r="W2024" s="222"/>
      <c r="X2024" s="222"/>
      <c r="Y2024" s="222"/>
      <c r="Z2024" s="212"/>
      <c r="AA2024" s="212"/>
      <c r="AB2024" s="212"/>
      <c r="AC2024" s="212"/>
      <c r="AD2024" s="212"/>
      <c r="AE2024" s="212"/>
      <c r="AF2024" s="212"/>
      <c r="AG2024" s="212" t="s">
        <v>302</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3" x14ac:dyDescent="0.2">
      <c r="A2025" s="219"/>
      <c r="B2025" s="220"/>
      <c r="C2025" s="253" t="s">
        <v>491</v>
      </c>
      <c r="D2025" s="223"/>
      <c r="E2025" s="224">
        <v>2</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22"/>
      <c r="Z2025" s="212"/>
      <c r="AA2025" s="212"/>
      <c r="AB2025" s="212"/>
      <c r="AC2025" s="212"/>
      <c r="AD2025" s="212"/>
      <c r="AE2025" s="212"/>
      <c r="AF2025" s="212"/>
      <c r="AG2025" s="212" t="s">
        <v>302</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x14ac:dyDescent="0.2">
      <c r="A2026" s="226" t="s">
        <v>271</v>
      </c>
      <c r="B2026" s="227" t="s">
        <v>202</v>
      </c>
      <c r="C2026" s="249" t="s">
        <v>203</v>
      </c>
      <c r="D2026" s="228"/>
      <c r="E2026" s="229"/>
      <c r="F2026" s="230"/>
      <c r="G2026" s="230">
        <f>SUMIF(AG2027:AG2046,"&lt;&gt;NOR",G2027:G2046)</f>
        <v>0</v>
      </c>
      <c r="H2026" s="230"/>
      <c r="I2026" s="230">
        <f>SUM(I2027:I2046)</f>
        <v>0</v>
      </c>
      <c r="J2026" s="230"/>
      <c r="K2026" s="230">
        <f>SUM(K2027:K2046)</f>
        <v>0</v>
      </c>
      <c r="L2026" s="230"/>
      <c r="M2026" s="230">
        <f>SUM(M2027:M2046)</f>
        <v>0</v>
      </c>
      <c r="N2026" s="229"/>
      <c r="O2026" s="229">
        <f>SUM(O2027:O2046)</f>
        <v>0.06</v>
      </c>
      <c r="P2026" s="229"/>
      <c r="Q2026" s="229">
        <f>SUM(Q2027:Q2046)</f>
        <v>0</v>
      </c>
      <c r="R2026" s="230"/>
      <c r="S2026" s="230"/>
      <c r="T2026" s="231"/>
      <c r="U2026" s="225"/>
      <c r="V2026" s="225">
        <f>SUM(V2027:V2046)</f>
        <v>0.18</v>
      </c>
      <c r="W2026" s="225"/>
      <c r="X2026" s="225"/>
      <c r="Y2026" s="225"/>
      <c r="AG2026" t="s">
        <v>272</v>
      </c>
    </row>
    <row r="2027" spans="1:60" ht="22.5" outlineLevel="1" x14ac:dyDescent="0.2">
      <c r="A2027" s="233">
        <v>183</v>
      </c>
      <c r="B2027" s="234" t="s">
        <v>1307</v>
      </c>
      <c r="C2027" s="250" t="s">
        <v>1308</v>
      </c>
      <c r="D2027" s="235" t="s">
        <v>376</v>
      </c>
      <c r="E2027" s="236">
        <v>5.8</v>
      </c>
      <c r="F2027" s="237"/>
      <c r="G2027" s="238">
        <f>ROUND(E2027*F2027,2)</f>
        <v>0</v>
      </c>
      <c r="H2027" s="237"/>
      <c r="I2027" s="238">
        <f>ROUND(E2027*H2027,2)</f>
        <v>0</v>
      </c>
      <c r="J2027" s="237"/>
      <c r="K2027" s="238">
        <f>ROUND(E2027*J2027,2)</f>
        <v>0</v>
      </c>
      <c r="L2027" s="238">
        <v>21</v>
      </c>
      <c r="M2027" s="238">
        <f>G2027*(1+L2027/100)</f>
        <v>0</v>
      </c>
      <c r="N2027" s="236">
        <v>5.0000000000000001E-3</v>
      </c>
      <c r="O2027" s="236">
        <f>ROUND(E2027*N2027,2)</f>
        <v>0.03</v>
      </c>
      <c r="P2027" s="236">
        <v>0</v>
      </c>
      <c r="Q2027" s="236">
        <f>ROUND(E2027*P2027,2)</f>
        <v>0</v>
      </c>
      <c r="R2027" s="238"/>
      <c r="S2027" s="238" t="s">
        <v>276</v>
      </c>
      <c r="T2027" s="239" t="s">
        <v>277</v>
      </c>
      <c r="U2027" s="222">
        <v>0</v>
      </c>
      <c r="V2027" s="222">
        <f>ROUND(E2027*U2027,2)</f>
        <v>0</v>
      </c>
      <c r="W2027" s="222"/>
      <c r="X2027" s="222" t="s">
        <v>321</v>
      </c>
      <c r="Y2027" s="222" t="s">
        <v>279</v>
      </c>
      <c r="Z2027" s="212"/>
      <c r="AA2027" s="212"/>
      <c r="AB2027" s="212"/>
      <c r="AC2027" s="212"/>
      <c r="AD2027" s="212"/>
      <c r="AE2027" s="212"/>
      <c r="AF2027" s="212"/>
      <c r="AG2027" s="212" t="s">
        <v>322</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2" x14ac:dyDescent="0.2">
      <c r="A2028" s="219"/>
      <c r="B2028" s="220"/>
      <c r="C2028" s="253" t="s">
        <v>325</v>
      </c>
      <c r="D2028" s="223"/>
      <c r="E2028" s="224"/>
      <c r="F2028" s="222"/>
      <c r="G2028" s="222"/>
      <c r="H2028" s="222"/>
      <c r="I2028" s="222"/>
      <c r="J2028" s="222"/>
      <c r="K2028" s="222"/>
      <c r="L2028" s="222"/>
      <c r="M2028" s="222"/>
      <c r="N2028" s="221"/>
      <c r="O2028" s="221"/>
      <c r="P2028" s="221"/>
      <c r="Q2028" s="221"/>
      <c r="R2028" s="222"/>
      <c r="S2028" s="222"/>
      <c r="T2028" s="222"/>
      <c r="U2028" s="222"/>
      <c r="V2028" s="222"/>
      <c r="W2028" s="222"/>
      <c r="X2028" s="222"/>
      <c r="Y2028" s="222"/>
      <c r="Z2028" s="212"/>
      <c r="AA2028" s="212"/>
      <c r="AB2028" s="212"/>
      <c r="AC2028" s="212"/>
      <c r="AD2028" s="212"/>
      <c r="AE2028" s="212"/>
      <c r="AF2028" s="212"/>
      <c r="AG2028" s="212" t="s">
        <v>302</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3" x14ac:dyDescent="0.2">
      <c r="A2029" s="219"/>
      <c r="B2029" s="220"/>
      <c r="C2029" s="253" t="s">
        <v>1309</v>
      </c>
      <c r="D2029" s="223"/>
      <c r="E2029" s="224"/>
      <c r="F2029" s="222"/>
      <c r="G2029" s="222"/>
      <c r="H2029" s="222"/>
      <c r="I2029" s="222"/>
      <c r="J2029" s="222"/>
      <c r="K2029" s="222"/>
      <c r="L2029" s="222"/>
      <c r="M2029" s="222"/>
      <c r="N2029" s="221"/>
      <c r="O2029" s="221"/>
      <c r="P2029" s="221"/>
      <c r="Q2029" s="221"/>
      <c r="R2029" s="222"/>
      <c r="S2029" s="222"/>
      <c r="T2029" s="222"/>
      <c r="U2029" s="222"/>
      <c r="V2029" s="222"/>
      <c r="W2029" s="222"/>
      <c r="X2029" s="222"/>
      <c r="Y2029" s="222"/>
      <c r="Z2029" s="212"/>
      <c r="AA2029" s="212"/>
      <c r="AB2029" s="212"/>
      <c r="AC2029" s="212"/>
      <c r="AD2029" s="212"/>
      <c r="AE2029" s="212"/>
      <c r="AF2029" s="212"/>
      <c r="AG2029" s="212" t="s">
        <v>302</v>
      </c>
      <c r="AH2029" s="212">
        <v>0</v>
      </c>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3" x14ac:dyDescent="0.2">
      <c r="A2030" s="219"/>
      <c r="B2030" s="220"/>
      <c r="C2030" s="253" t="s">
        <v>1310</v>
      </c>
      <c r="D2030" s="223"/>
      <c r="E2030" s="224">
        <v>2</v>
      </c>
      <c r="F2030" s="222"/>
      <c r="G2030" s="222"/>
      <c r="H2030" s="222"/>
      <c r="I2030" s="222"/>
      <c r="J2030" s="222"/>
      <c r="K2030" s="222"/>
      <c r="L2030" s="222"/>
      <c r="M2030" s="222"/>
      <c r="N2030" s="221"/>
      <c r="O2030" s="221"/>
      <c r="P2030" s="221"/>
      <c r="Q2030" s="221"/>
      <c r="R2030" s="222"/>
      <c r="S2030" s="222"/>
      <c r="T2030" s="222"/>
      <c r="U2030" s="222"/>
      <c r="V2030" s="222"/>
      <c r="W2030" s="222"/>
      <c r="X2030" s="222"/>
      <c r="Y2030" s="222"/>
      <c r="Z2030" s="212"/>
      <c r="AA2030" s="212"/>
      <c r="AB2030" s="212"/>
      <c r="AC2030" s="212"/>
      <c r="AD2030" s="212"/>
      <c r="AE2030" s="212"/>
      <c r="AF2030" s="212"/>
      <c r="AG2030" s="212" t="s">
        <v>302</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3" x14ac:dyDescent="0.2">
      <c r="A2031" s="219"/>
      <c r="B2031" s="220"/>
      <c r="C2031" s="253" t="s">
        <v>1311</v>
      </c>
      <c r="D2031" s="223"/>
      <c r="E2031" s="224"/>
      <c r="F2031" s="222"/>
      <c r="G2031" s="222"/>
      <c r="H2031" s="222"/>
      <c r="I2031" s="222"/>
      <c r="J2031" s="222"/>
      <c r="K2031" s="222"/>
      <c r="L2031" s="222"/>
      <c r="M2031" s="222"/>
      <c r="N2031" s="221"/>
      <c r="O2031" s="221"/>
      <c r="P2031" s="221"/>
      <c r="Q2031" s="221"/>
      <c r="R2031" s="222"/>
      <c r="S2031" s="222"/>
      <c r="T2031" s="222"/>
      <c r="U2031" s="222"/>
      <c r="V2031" s="222"/>
      <c r="W2031" s="222"/>
      <c r="X2031" s="222"/>
      <c r="Y2031" s="222"/>
      <c r="Z2031" s="212"/>
      <c r="AA2031" s="212"/>
      <c r="AB2031" s="212"/>
      <c r="AC2031" s="212"/>
      <c r="AD2031" s="212"/>
      <c r="AE2031" s="212"/>
      <c r="AF2031" s="212"/>
      <c r="AG2031" s="212" t="s">
        <v>302</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3" x14ac:dyDescent="0.2">
      <c r="A2032" s="219"/>
      <c r="B2032" s="220"/>
      <c r="C2032" s="253" t="s">
        <v>1310</v>
      </c>
      <c r="D2032" s="223"/>
      <c r="E2032" s="224">
        <v>2</v>
      </c>
      <c r="F2032" s="222"/>
      <c r="G2032" s="222"/>
      <c r="H2032" s="222"/>
      <c r="I2032" s="222"/>
      <c r="J2032" s="222"/>
      <c r="K2032" s="222"/>
      <c r="L2032" s="222"/>
      <c r="M2032" s="222"/>
      <c r="N2032" s="221"/>
      <c r="O2032" s="221"/>
      <c r="P2032" s="221"/>
      <c r="Q2032" s="221"/>
      <c r="R2032" s="222"/>
      <c r="S2032" s="222"/>
      <c r="T2032" s="222"/>
      <c r="U2032" s="222"/>
      <c r="V2032" s="222"/>
      <c r="W2032" s="222"/>
      <c r="X2032" s="222"/>
      <c r="Y2032" s="222"/>
      <c r="Z2032" s="212"/>
      <c r="AA2032" s="212"/>
      <c r="AB2032" s="212"/>
      <c r="AC2032" s="212"/>
      <c r="AD2032" s="212"/>
      <c r="AE2032" s="212"/>
      <c r="AF2032" s="212"/>
      <c r="AG2032" s="212" t="s">
        <v>302</v>
      </c>
      <c r="AH2032" s="212">
        <v>0</v>
      </c>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3" x14ac:dyDescent="0.2">
      <c r="A2033" s="219"/>
      <c r="B2033" s="220"/>
      <c r="C2033" s="253" t="s">
        <v>1312</v>
      </c>
      <c r="D2033" s="223"/>
      <c r="E2033" s="224"/>
      <c r="F2033" s="222"/>
      <c r="G2033" s="222"/>
      <c r="H2033" s="222"/>
      <c r="I2033" s="222"/>
      <c r="J2033" s="222"/>
      <c r="K2033" s="222"/>
      <c r="L2033" s="222"/>
      <c r="M2033" s="222"/>
      <c r="N2033" s="221"/>
      <c r="O2033" s="221"/>
      <c r="P2033" s="221"/>
      <c r="Q2033" s="221"/>
      <c r="R2033" s="222"/>
      <c r="S2033" s="222"/>
      <c r="T2033" s="222"/>
      <c r="U2033" s="222"/>
      <c r="V2033" s="222"/>
      <c r="W2033" s="222"/>
      <c r="X2033" s="222"/>
      <c r="Y2033" s="222"/>
      <c r="Z2033" s="212"/>
      <c r="AA2033" s="212"/>
      <c r="AB2033" s="212"/>
      <c r="AC2033" s="212"/>
      <c r="AD2033" s="212"/>
      <c r="AE2033" s="212"/>
      <c r="AF2033" s="212"/>
      <c r="AG2033" s="212" t="s">
        <v>302</v>
      </c>
      <c r="AH2033" s="212">
        <v>0</v>
      </c>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outlineLevel="3" x14ac:dyDescent="0.2">
      <c r="A2034" s="219"/>
      <c r="B2034" s="220"/>
      <c r="C2034" s="253" t="s">
        <v>1313</v>
      </c>
      <c r="D2034" s="223"/>
      <c r="E2034" s="224">
        <v>1.8</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22"/>
      <c r="Z2034" s="212"/>
      <c r="AA2034" s="212"/>
      <c r="AB2034" s="212"/>
      <c r="AC2034" s="212"/>
      <c r="AD2034" s="212"/>
      <c r="AE2034" s="212"/>
      <c r="AF2034" s="212"/>
      <c r="AG2034" s="212" t="s">
        <v>302</v>
      </c>
      <c r="AH2034" s="212">
        <v>0</v>
      </c>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1" x14ac:dyDescent="0.2">
      <c r="A2035" s="233">
        <v>184</v>
      </c>
      <c r="B2035" s="234" t="s">
        <v>1314</v>
      </c>
      <c r="C2035" s="250" t="s">
        <v>1315</v>
      </c>
      <c r="D2035" s="235" t="s">
        <v>376</v>
      </c>
      <c r="E2035" s="236">
        <v>6.16</v>
      </c>
      <c r="F2035" s="237"/>
      <c r="G2035" s="238">
        <f>ROUND(E2035*F2035,2)</f>
        <v>0</v>
      </c>
      <c r="H2035" s="237"/>
      <c r="I2035" s="238">
        <f>ROUND(E2035*H2035,2)</f>
        <v>0</v>
      </c>
      <c r="J2035" s="237"/>
      <c r="K2035" s="238">
        <f>ROUND(E2035*J2035,2)</f>
        <v>0</v>
      </c>
      <c r="L2035" s="238">
        <v>21</v>
      </c>
      <c r="M2035" s="238">
        <f>G2035*(1+L2035/100)</f>
        <v>0</v>
      </c>
      <c r="N2035" s="236">
        <v>5.0000000000000001E-3</v>
      </c>
      <c r="O2035" s="236">
        <f>ROUND(E2035*N2035,2)</f>
        <v>0.03</v>
      </c>
      <c r="P2035" s="236">
        <v>0</v>
      </c>
      <c r="Q2035" s="236">
        <f>ROUND(E2035*P2035,2)</f>
        <v>0</v>
      </c>
      <c r="R2035" s="238"/>
      <c r="S2035" s="238" t="s">
        <v>276</v>
      </c>
      <c r="T2035" s="239" t="s">
        <v>277</v>
      </c>
      <c r="U2035" s="222">
        <v>0</v>
      </c>
      <c r="V2035" s="222">
        <f>ROUND(E2035*U2035,2)</f>
        <v>0</v>
      </c>
      <c r="W2035" s="222"/>
      <c r="X2035" s="222" t="s">
        <v>321</v>
      </c>
      <c r="Y2035" s="222" t="s">
        <v>279</v>
      </c>
      <c r="Z2035" s="212"/>
      <c r="AA2035" s="212"/>
      <c r="AB2035" s="212"/>
      <c r="AC2035" s="212"/>
      <c r="AD2035" s="212"/>
      <c r="AE2035" s="212"/>
      <c r="AF2035" s="212"/>
      <c r="AG2035" s="212" t="s">
        <v>322</v>
      </c>
      <c r="AH2035" s="212"/>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2" x14ac:dyDescent="0.2">
      <c r="A2036" s="219"/>
      <c r="B2036" s="220"/>
      <c r="C2036" s="253" t="s">
        <v>325</v>
      </c>
      <c r="D2036" s="223"/>
      <c r="E2036" s="224"/>
      <c r="F2036" s="222"/>
      <c r="G2036" s="222"/>
      <c r="H2036" s="222"/>
      <c r="I2036" s="222"/>
      <c r="J2036" s="222"/>
      <c r="K2036" s="222"/>
      <c r="L2036" s="222"/>
      <c r="M2036" s="222"/>
      <c r="N2036" s="221"/>
      <c r="O2036" s="221"/>
      <c r="P2036" s="221"/>
      <c r="Q2036" s="221"/>
      <c r="R2036" s="222"/>
      <c r="S2036" s="222"/>
      <c r="T2036" s="222"/>
      <c r="U2036" s="222"/>
      <c r="V2036" s="222"/>
      <c r="W2036" s="222"/>
      <c r="X2036" s="222"/>
      <c r="Y2036" s="222"/>
      <c r="Z2036" s="212"/>
      <c r="AA2036" s="212"/>
      <c r="AB2036" s="212"/>
      <c r="AC2036" s="212"/>
      <c r="AD2036" s="212"/>
      <c r="AE2036" s="212"/>
      <c r="AF2036" s="212"/>
      <c r="AG2036" s="212" t="s">
        <v>302</v>
      </c>
      <c r="AH2036" s="212">
        <v>0</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
      <c r="A2037" s="219"/>
      <c r="B2037" s="220"/>
      <c r="C2037" s="253" t="s">
        <v>568</v>
      </c>
      <c r="D2037" s="223"/>
      <c r="E2037" s="224"/>
      <c r="F2037" s="222"/>
      <c r="G2037" s="222"/>
      <c r="H2037" s="222"/>
      <c r="I2037" s="222"/>
      <c r="J2037" s="222"/>
      <c r="K2037" s="222"/>
      <c r="L2037" s="222"/>
      <c r="M2037" s="222"/>
      <c r="N2037" s="221"/>
      <c r="O2037" s="221"/>
      <c r="P2037" s="221"/>
      <c r="Q2037" s="221"/>
      <c r="R2037" s="222"/>
      <c r="S2037" s="222"/>
      <c r="T2037" s="222"/>
      <c r="U2037" s="222"/>
      <c r="V2037" s="222"/>
      <c r="W2037" s="222"/>
      <c r="X2037" s="222"/>
      <c r="Y2037" s="222"/>
      <c r="Z2037" s="212"/>
      <c r="AA2037" s="212"/>
      <c r="AB2037" s="212"/>
      <c r="AC2037" s="212"/>
      <c r="AD2037" s="212"/>
      <c r="AE2037" s="212"/>
      <c r="AF2037" s="212"/>
      <c r="AG2037" s="212" t="s">
        <v>302</v>
      </c>
      <c r="AH2037" s="212">
        <v>0</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
      <c r="A2038" s="219"/>
      <c r="B2038" s="220"/>
      <c r="C2038" s="253" t="s">
        <v>1310</v>
      </c>
      <c r="D2038" s="223"/>
      <c r="E2038" s="224">
        <v>2</v>
      </c>
      <c r="F2038" s="222"/>
      <c r="G2038" s="222"/>
      <c r="H2038" s="222"/>
      <c r="I2038" s="222"/>
      <c r="J2038" s="222"/>
      <c r="K2038" s="222"/>
      <c r="L2038" s="222"/>
      <c r="M2038" s="222"/>
      <c r="N2038" s="221"/>
      <c r="O2038" s="221"/>
      <c r="P2038" s="221"/>
      <c r="Q2038" s="221"/>
      <c r="R2038" s="222"/>
      <c r="S2038" s="222"/>
      <c r="T2038" s="222"/>
      <c r="U2038" s="222"/>
      <c r="V2038" s="222"/>
      <c r="W2038" s="222"/>
      <c r="X2038" s="222"/>
      <c r="Y2038" s="222"/>
      <c r="Z2038" s="212"/>
      <c r="AA2038" s="212"/>
      <c r="AB2038" s="212"/>
      <c r="AC2038" s="212"/>
      <c r="AD2038" s="212"/>
      <c r="AE2038" s="212"/>
      <c r="AF2038" s="212"/>
      <c r="AG2038" s="212" t="s">
        <v>302</v>
      </c>
      <c r="AH2038" s="212">
        <v>0</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
      <c r="A2039" s="219"/>
      <c r="B2039" s="220"/>
      <c r="C2039" s="253" t="s">
        <v>1310</v>
      </c>
      <c r="D2039" s="223"/>
      <c r="E2039" s="224">
        <v>2</v>
      </c>
      <c r="F2039" s="222"/>
      <c r="G2039" s="222"/>
      <c r="H2039" s="222"/>
      <c r="I2039" s="222"/>
      <c r="J2039" s="222"/>
      <c r="K2039" s="222"/>
      <c r="L2039" s="222"/>
      <c r="M2039" s="222"/>
      <c r="N2039" s="221"/>
      <c r="O2039" s="221"/>
      <c r="P2039" s="221"/>
      <c r="Q2039" s="221"/>
      <c r="R2039" s="222"/>
      <c r="S2039" s="222"/>
      <c r="T2039" s="222"/>
      <c r="U2039" s="222"/>
      <c r="V2039" s="222"/>
      <c r="W2039" s="222"/>
      <c r="X2039" s="222"/>
      <c r="Y2039" s="222"/>
      <c r="Z2039" s="212"/>
      <c r="AA2039" s="212"/>
      <c r="AB2039" s="212"/>
      <c r="AC2039" s="212"/>
      <c r="AD2039" s="212"/>
      <c r="AE2039" s="212"/>
      <c r="AF2039" s="212"/>
      <c r="AG2039" s="212" t="s">
        <v>302</v>
      </c>
      <c r="AH2039" s="212">
        <v>0</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
      <c r="A2040" s="219"/>
      <c r="B2040" s="220"/>
      <c r="C2040" s="253" t="s">
        <v>574</v>
      </c>
      <c r="D2040" s="223"/>
      <c r="E2040" s="224"/>
      <c r="F2040" s="222"/>
      <c r="G2040" s="222"/>
      <c r="H2040" s="222"/>
      <c r="I2040" s="222"/>
      <c r="J2040" s="222"/>
      <c r="K2040" s="222"/>
      <c r="L2040" s="222"/>
      <c r="M2040" s="222"/>
      <c r="N2040" s="221"/>
      <c r="O2040" s="221"/>
      <c r="P2040" s="221"/>
      <c r="Q2040" s="221"/>
      <c r="R2040" s="222"/>
      <c r="S2040" s="222"/>
      <c r="T2040" s="222"/>
      <c r="U2040" s="222"/>
      <c r="V2040" s="222"/>
      <c r="W2040" s="222"/>
      <c r="X2040" s="222"/>
      <c r="Y2040" s="222"/>
      <c r="Z2040" s="212"/>
      <c r="AA2040" s="212"/>
      <c r="AB2040" s="212"/>
      <c r="AC2040" s="212"/>
      <c r="AD2040" s="212"/>
      <c r="AE2040" s="212"/>
      <c r="AF2040" s="212"/>
      <c r="AG2040" s="212" t="s">
        <v>302</v>
      </c>
      <c r="AH2040" s="212">
        <v>0</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
      <c r="A2041" s="219"/>
      <c r="B2041" s="220"/>
      <c r="C2041" s="253" t="s">
        <v>1316</v>
      </c>
      <c r="D2041" s="223"/>
      <c r="E2041" s="224">
        <v>2.16</v>
      </c>
      <c r="F2041" s="222"/>
      <c r="G2041" s="222"/>
      <c r="H2041" s="222"/>
      <c r="I2041" s="222"/>
      <c r="J2041" s="222"/>
      <c r="K2041" s="222"/>
      <c r="L2041" s="222"/>
      <c r="M2041" s="222"/>
      <c r="N2041" s="221"/>
      <c r="O2041" s="221"/>
      <c r="P2041" s="221"/>
      <c r="Q2041" s="221"/>
      <c r="R2041" s="222"/>
      <c r="S2041" s="222"/>
      <c r="T2041" s="222"/>
      <c r="U2041" s="222"/>
      <c r="V2041" s="222"/>
      <c r="W2041" s="222"/>
      <c r="X2041" s="222"/>
      <c r="Y2041" s="222"/>
      <c r="Z2041" s="212"/>
      <c r="AA2041" s="212"/>
      <c r="AB2041" s="212"/>
      <c r="AC2041" s="212"/>
      <c r="AD2041" s="212"/>
      <c r="AE2041" s="212"/>
      <c r="AF2041" s="212"/>
      <c r="AG2041" s="212" t="s">
        <v>302</v>
      </c>
      <c r="AH2041" s="212">
        <v>0</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1" x14ac:dyDescent="0.2">
      <c r="A2042" s="233">
        <v>185</v>
      </c>
      <c r="B2042" s="234" t="s">
        <v>1317</v>
      </c>
      <c r="C2042" s="250" t="s">
        <v>1318</v>
      </c>
      <c r="D2042" s="235" t="s">
        <v>383</v>
      </c>
      <c r="E2042" s="236">
        <v>5.9799999999999999E-2</v>
      </c>
      <c r="F2042" s="237"/>
      <c r="G2042" s="238">
        <f>ROUND(E2042*F2042,2)</f>
        <v>0</v>
      </c>
      <c r="H2042" s="237"/>
      <c r="I2042" s="238">
        <f>ROUND(E2042*H2042,2)</f>
        <v>0</v>
      </c>
      <c r="J2042" s="237"/>
      <c r="K2042" s="238">
        <f>ROUND(E2042*J2042,2)</f>
        <v>0</v>
      </c>
      <c r="L2042" s="238">
        <v>21</v>
      </c>
      <c r="M2042" s="238">
        <f>G2042*(1+L2042/100)</f>
        <v>0</v>
      </c>
      <c r="N2042" s="236">
        <v>0</v>
      </c>
      <c r="O2042" s="236">
        <f>ROUND(E2042*N2042,2)</f>
        <v>0</v>
      </c>
      <c r="P2042" s="236">
        <v>0</v>
      </c>
      <c r="Q2042" s="236">
        <f>ROUND(E2042*P2042,2)</f>
        <v>0</v>
      </c>
      <c r="R2042" s="238" t="s">
        <v>1319</v>
      </c>
      <c r="S2042" s="238" t="s">
        <v>285</v>
      </c>
      <c r="T2042" s="239" t="s">
        <v>320</v>
      </c>
      <c r="U2042" s="222">
        <v>3.0059999999999998</v>
      </c>
      <c r="V2042" s="222">
        <f>ROUND(E2042*U2042,2)</f>
        <v>0.18</v>
      </c>
      <c r="W2042" s="222"/>
      <c r="X2042" s="222" t="s">
        <v>950</v>
      </c>
      <c r="Y2042" s="222" t="s">
        <v>279</v>
      </c>
      <c r="Z2042" s="212"/>
      <c r="AA2042" s="212"/>
      <c r="AB2042" s="212"/>
      <c r="AC2042" s="212"/>
      <c r="AD2042" s="212"/>
      <c r="AE2042" s="212"/>
      <c r="AF2042" s="212"/>
      <c r="AG2042" s="212" t="s">
        <v>951</v>
      </c>
      <c r="AH2042" s="212"/>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2" x14ac:dyDescent="0.2">
      <c r="A2043" s="219"/>
      <c r="B2043" s="220"/>
      <c r="C2043" s="262" t="s">
        <v>1089</v>
      </c>
      <c r="D2043" s="259"/>
      <c r="E2043" s="259"/>
      <c r="F2043" s="259"/>
      <c r="G2043" s="259"/>
      <c r="H2043" s="222"/>
      <c r="I2043" s="222"/>
      <c r="J2043" s="222"/>
      <c r="K2043" s="222"/>
      <c r="L2043" s="222"/>
      <c r="M2043" s="222"/>
      <c r="N2043" s="221"/>
      <c r="O2043" s="221"/>
      <c r="P2043" s="221"/>
      <c r="Q2043" s="221"/>
      <c r="R2043" s="222"/>
      <c r="S2043" s="222"/>
      <c r="T2043" s="222"/>
      <c r="U2043" s="222"/>
      <c r="V2043" s="222"/>
      <c r="W2043" s="222"/>
      <c r="X2043" s="222"/>
      <c r="Y2043" s="222"/>
      <c r="Z2043" s="212"/>
      <c r="AA2043" s="212"/>
      <c r="AB2043" s="212"/>
      <c r="AC2043" s="212"/>
      <c r="AD2043" s="212"/>
      <c r="AE2043" s="212"/>
      <c r="AF2043" s="212"/>
      <c r="AG2043" s="212" t="s">
        <v>324</v>
      </c>
      <c r="AH2043" s="212"/>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2" x14ac:dyDescent="0.2">
      <c r="A2044" s="219"/>
      <c r="B2044" s="220"/>
      <c r="C2044" s="253" t="s">
        <v>953</v>
      </c>
      <c r="D2044" s="223"/>
      <c r="E2044" s="224"/>
      <c r="F2044" s="222"/>
      <c r="G2044" s="222"/>
      <c r="H2044" s="222"/>
      <c r="I2044" s="222"/>
      <c r="J2044" s="222"/>
      <c r="K2044" s="222"/>
      <c r="L2044" s="222"/>
      <c r="M2044" s="222"/>
      <c r="N2044" s="221"/>
      <c r="O2044" s="221"/>
      <c r="P2044" s="221"/>
      <c r="Q2044" s="221"/>
      <c r="R2044" s="222"/>
      <c r="S2044" s="222"/>
      <c r="T2044" s="222"/>
      <c r="U2044" s="222"/>
      <c r="V2044" s="222"/>
      <c r="W2044" s="222"/>
      <c r="X2044" s="222"/>
      <c r="Y2044" s="222"/>
      <c r="Z2044" s="212"/>
      <c r="AA2044" s="212"/>
      <c r="AB2044" s="212"/>
      <c r="AC2044" s="212"/>
      <c r="AD2044" s="212"/>
      <c r="AE2044" s="212"/>
      <c r="AF2044" s="212"/>
      <c r="AG2044" s="212" t="s">
        <v>302</v>
      </c>
      <c r="AH2044" s="212">
        <v>0</v>
      </c>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3" x14ac:dyDescent="0.2">
      <c r="A2045" s="219"/>
      <c r="B2045" s="220"/>
      <c r="C2045" s="253" t="s">
        <v>1320</v>
      </c>
      <c r="D2045" s="223"/>
      <c r="E2045" s="224"/>
      <c r="F2045" s="222"/>
      <c r="G2045" s="222"/>
      <c r="H2045" s="222"/>
      <c r="I2045" s="222"/>
      <c r="J2045" s="222"/>
      <c r="K2045" s="222"/>
      <c r="L2045" s="222"/>
      <c r="M2045" s="222"/>
      <c r="N2045" s="221"/>
      <c r="O2045" s="221"/>
      <c r="P2045" s="221"/>
      <c r="Q2045" s="221"/>
      <c r="R2045" s="222"/>
      <c r="S2045" s="222"/>
      <c r="T2045" s="222"/>
      <c r="U2045" s="222"/>
      <c r="V2045" s="222"/>
      <c r="W2045" s="222"/>
      <c r="X2045" s="222"/>
      <c r="Y2045" s="222"/>
      <c r="Z2045" s="212"/>
      <c r="AA2045" s="212"/>
      <c r="AB2045" s="212"/>
      <c r="AC2045" s="212"/>
      <c r="AD2045" s="212"/>
      <c r="AE2045" s="212"/>
      <c r="AF2045" s="212"/>
      <c r="AG2045" s="212" t="s">
        <v>302</v>
      </c>
      <c r="AH2045" s="212">
        <v>0</v>
      </c>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3" x14ac:dyDescent="0.2">
      <c r="A2046" s="219"/>
      <c r="B2046" s="220"/>
      <c r="C2046" s="253" t="s">
        <v>1321</v>
      </c>
      <c r="D2046" s="223"/>
      <c r="E2046" s="224">
        <v>5.9799999999999999E-2</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22"/>
      <c r="Z2046" s="212"/>
      <c r="AA2046" s="212"/>
      <c r="AB2046" s="212"/>
      <c r="AC2046" s="212"/>
      <c r="AD2046" s="212"/>
      <c r="AE2046" s="212"/>
      <c r="AF2046" s="212"/>
      <c r="AG2046" s="212" t="s">
        <v>302</v>
      </c>
      <c r="AH2046" s="212">
        <v>0</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x14ac:dyDescent="0.2">
      <c r="A2047" s="226" t="s">
        <v>271</v>
      </c>
      <c r="B2047" s="227" t="s">
        <v>204</v>
      </c>
      <c r="C2047" s="249" t="s">
        <v>205</v>
      </c>
      <c r="D2047" s="228"/>
      <c r="E2047" s="229"/>
      <c r="F2047" s="230"/>
      <c r="G2047" s="230">
        <f>SUMIF(AG2048:AG2055,"&lt;&gt;NOR",G2048:G2055)</f>
        <v>0</v>
      </c>
      <c r="H2047" s="230"/>
      <c r="I2047" s="230">
        <f>SUM(I2048:I2055)</f>
        <v>0</v>
      </c>
      <c r="J2047" s="230"/>
      <c r="K2047" s="230">
        <f>SUM(K2048:K2055)</f>
        <v>0</v>
      </c>
      <c r="L2047" s="230"/>
      <c r="M2047" s="230">
        <f>SUM(M2048:M2055)</f>
        <v>0</v>
      </c>
      <c r="N2047" s="229"/>
      <c r="O2047" s="229">
        <f>SUM(O2048:O2055)</f>
        <v>0.64</v>
      </c>
      <c r="P2047" s="229"/>
      <c r="Q2047" s="229">
        <f>SUM(Q2048:Q2055)</f>
        <v>0</v>
      </c>
      <c r="R2047" s="230"/>
      <c r="S2047" s="230"/>
      <c r="T2047" s="231"/>
      <c r="U2047" s="225"/>
      <c r="V2047" s="225">
        <f>SUM(V2048:V2055)</f>
        <v>0</v>
      </c>
      <c r="W2047" s="225"/>
      <c r="X2047" s="225"/>
      <c r="Y2047" s="225"/>
      <c r="AG2047" t="s">
        <v>272</v>
      </c>
    </row>
    <row r="2048" spans="1:60" outlineLevel="1" x14ac:dyDescent="0.2">
      <c r="A2048" s="233">
        <v>186</v>
      </c>
      <c r="B2048" s="234" t="s">
        <v>1322</v>
      </c>
      <c r="C2048" s="250" t="s">
        <v>1323</v>
      </c>
      <c r="D2048" s="235" t="s">
        <v>411</v>
      </c>
      <c r="E2048" s="236">
        <v>5</v>
      </c>
      <c r="F2048" s="237"/>
      <c r="G2048" s="238">
        <f>ROUND(E2048*F2048,2)</f>
        <v>0</v>
      </c>
      <c r="H2048" s="237"/>
      <c r="I2048" s="238">
        <f>ROUND(E2048*H2048,2)</f>
        <v>0</v>
      </c>
      <c r="J2048" s="237"/>
      <c r="K2048" s="238">
        <f>ROUND(E2048*J2048,2)</f>
        <v>0</v>
      </c>
      <c r="L2048" s="238">
        <v>21</v>
      </c>
      <c r="M2048" s="238">
        <f>G2048*(1+L2048/100)</f>
        <v>0</v>
      </c>
      <c r="N2048" s="236">
        <v>0</v>
      </c>
      <c r="O2048" s="236">
        <f>ROUND(E2048*N2048,2)</f>
        <v>0</v>
      </c>
      <c r="P2048" s="236">
        <v>0</v>
      </c>
      <c r="Q2048" s="236">
        <f>ROUND(E2048*P2048,2)</f>
        <v>0</v>
      </c>
      <c r="R2048" s="238"/>
      <c r="S2048" s="238" t="s">
        <v>276</v>
      </c>
      <c r="T2048" s="239" t="s">
        <v>277</v>
      </c>
      <c r="U2048" s="222">
        <v>0</v>
      </c>
      <c r="V2048" s="222">
        <f>ROUND(E2048*U2048,2)</f>
        <v>0</v>
      </c>
      <c r="W2048" s="222"/>
      <c r="X2048" s="222" t="s">
        <v>321</v>
      </c>
      <c r="Y2048" s="222" t="s">
        <v>279</v>
      </c>
      <c r="Z2048" s="212"/>
      <c r="AA2048" s="212"/>
      <c r="AB2048" s="212"/>
      <c r="AC2048" s="212"/>
      <c r="AD2048" s="212"/>
      <c r="AE2048" s="212"/>
      <c r="AF2048" s="212"/>
      <c r="AG2048" s="212" t="s">
        <v>322</v>
      </c>
      <c r="AH2048" s="212"/>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2" x14ac:dyDescent="0.2">
      <c r="A2049" s="219"/>
      <c r="B2049" s="220"/>
      <c r="C2049" s="253" t="s">
        <v>1095</v>
      </c>
      <c r="D2049" s="223"/>
      <c r="E2049" s="224"/>
      <c r="F2049" s="222"/>
      <c r="G2049" s="222"/>
      <c r="H2049" s="222"/>
      <c r="I2049" s="222"/>
      <c r="J2049" s="222"/>
      <c r="K2049" s="222"/>
      <c r="L2049" s="222"/>
      <c r="M2049" s="222"/>
      <c r="N2049" s="221"/>
      <c r="O2049" s="221"/>
      <c r="P2049" s="221"/>
      <c r="Q2049" s="221"/>
      <c r="R2049" s="222"/>
      <c r="S2049" s="222"/>
      <c r="T2049" s="222"/>
      <c r="U2049" s="222"/>
      <c r="V2049" s="222"/>
      <c r="W2049" s="222"/>
      <c r="X2049" s="222"/>
      <c r="Y2049" s="222"/>
      <c r="Z2049" s="212"/>
      <c r="AA2049" s="212"/>
      <c r="AB2049" s="212"/>
      <c r="AC2049" s="212"/>
      <c r="AD2049" s="212"/>
      <c r="AE2049" s="212"/>
      <c r="AF2049" s="212"/>
      <c r="AG2049" s="212" t="s">
        <v>302</v>
      </c>
      <c r="AH2049" s="212">
        <v>0</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
      <c r="A2050" s="219"/>
      <c r="B2050" s="220"/>
      <c r="C2050" s="253" t="s">
        <v>567</v>
      </c>
      <c r="D2050" s="223"/>
      <c r="E2050" s="224"/>
      <c r="F2050" s="222"/>
      <c r="G2050" s="222"/>
      <c r="H2050" s="222"/>
      <c r="I2050" s="222"/>
      <c r="J2050" s="222"/>
      <c r="K2050" s="222"/>
      <c r="L2050" s="222"/>
      <c r="M2050" s="222"/>
      <c r="N2050" s="221"/>
      <c r="O2050" s="221"/>
      <c r="P2050" s="221"/>
      <c r="Q2050" s="221"/>
      <c r="R2050" s="222"/>
      <c r="S2050" s="222"/>
      <c r="T2050" s="222"/>
      <c r="U2050" s="222"/>
      <c r="V2050" s="222"/>
      <c r="W2050" s="222"/>
      <c r="X2050" s="222"/>
      <c r="Y2050" s="222"/>
      <c r="Z2050" s="212"/>
      <c r="AA2050" s="212"/>
      <c r="AB2050" s="212"/>
      <c r="AC2050" s="212"/>
      <c r="AD2050" s="212"/>
      <c r="AE2050" s="212"/>
      <c r="AF2050" s="212"/>
      <c r="AG2050" s="212" t="s">
        <v>302</v>
      </c>
      <c r="AH2050" s="212">
        <v>0</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
      <c r="A2051" s="219"/>
      <c r="B2051" s="220"/>
      <c r="C2051" s="253" t="s">
        <v>487</v>
      </c>
      <c r="D2051" s="223"/>
      <c r="E2051" s="224">
        <v>5</v>
      </c>
      <c r="F2051" s="222"/>
      <c r="G2051" s="222"/>
      <c r="H2051" s="222"/>
      <c r="I2051" s="222"/>
      <c r="J2051" s="222"/>
      <c r="K2051" s="222"/>
      <c r="L2051" s="222"/>
      <c r="M2051" s="222"/>
      <c r="N2051" s="221"/>
      <c r="O2051" s="221"/>
      <c r="P2051" s="221"/>
      <c r="Q2051" s="221"/>
      <c r="R2051" s="222"/>
      <c r="S2051" s="222"/>
      <c r="T2051" s="222"/>
      <c r="U2051" s="222"/>
      <c r="V2051" s="222"/>
      <c r="W2051" s="222"/>
      <c r="X2051" s="222"/>
      <c r="Y2051" s="222"/>
      <c r="Z2051" s="212"/>
      <c r="AA2051" s="212"/>
      <c r="AB2051" s="212"/>
      <c r="AC2051" s="212"/>
      <c r="AD2051" s="212"/>
      <c r="AE2051" s="212"/>
      <c r="AF2051" s="212"/>
      <c r="AG2051" s="212" t="s">
        <v>302</v>
      </c>
      <c r="AH2051" s="212">
        <v>0</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ht="22.5" outlineLevel="1" x14ac:dyDescent="0.2">
      <c r="A2052" s="233">
        <v>187</v>
      </c>
      <c r="B2052" s="234" t="s">
        <v>1324</v>
      </c>
      <c r="C2052" s="250" t="s">
        <v>1325</v>
      </c>
      <c r="D2052" s="235" t="s">
        <v>376</v>
      </c>
      <c r="E2052" s="236">
        <v>31.5</v>
      </c>
      <c r="F2052" s="237"/>
      <c r="G2052" s="238">
        <f>ROUND(E2052*F2052,2)</f>
        <v>0</v>
      </c>
      <c r="H2052" s="237"/>
      <c r="I2052" s="238">
        <f>ROUND(E2052*H2052,2)</f>
        <v>0</v>
      </c>
      <c r="J2052" s="237"/>
      <c r="K2052" s="238">
        <f>ROUND(E2052*J2052,2)</f>
        <v>0</v>
      </c>
      <c r="L2052" s="238">
        <v>21</v>
      </c>
      <c r="M2052" s="238">
        <f>G2052*(1+L2052/100)</f>
        <v>0</v>
      </c>
      <c r="N2052" s="236">
        <v>2.034E-2</v>
      </c>
      <c r="O2052" s="236">
        <f>ROUND(E2052*N2052,2)</f>
        <v>0.64</v>
      </c>
      <c r="P2052" s="236">
        <v>0</v>
      </c>
      <c r="Q2052" s="236">
        <f>ROUND(E2052*P2052,2)</f>
        <v>0</v>
      </c>
      <c r="R2052" s="238"/>
      <c r="S2052" s="238" t="s">
        <v>276</v>
      </c>
      <c r="T2052" s="239" t="s">
        <v>277</v>
      </c>
      <c r="U2052" s="222">
        <v>0</v>
      </c>
      <c r="V2052" s="222">
        <f>ROUND(E2052*U2052,2)</f>
        <v>0</v>
      </c>
      <c r="W2052" s="222"/>
      <c r="X2052" s="222" t="s">
        <v>321</v>
      </c>
      <c r="Y2052" s="222" t="s">
        <v>279</v>
      </c>
      <c r="Z2052" s="212"/>
      <c r="AA2052" s="212"/>
      <c r="AB2052" s="212"/>
      <c r="AC2052" s="212"/>
      <c r="AD2052" s="212"/>
      <c r="AE2052" s="212"/>
      <c r="AF2052" s="212"/>
      <c r="AG2052" s="212" t="s">
        <v>322</v>
      </c>
      <c r="AH2052" s="212"/>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2" x14ac:dyDescent="0.2">
      <c r="A2053" s="219"/>
      <c r="B2053" s="220"/>
      <c r="C2053" s="253" t="s">
        <v>1095</v>
      </c>
      <c r="D2053" s="223"/>
      <c r="E2053" s="224"/>
      <c r="F2053" s="222"/>
      <c r="G2053" s="222"/>
      <c r="H2053" s="222"/>
      <c r="I2053" s="222"/>
      <c r="J2053" s="222"/>
      <c r="K2053" s="222"/>
      <c r="L2053" s="222"/>
      <c r="M2053" s="222"/>
      <c r="N2053" s="221"/>
      <c r="O2053" s="221"/>
      <c r="P2053" s="221"/>
      <c r="Q2053" s="221"/>
      <c r="R2053" s="222"/>
      <c r="S2053" s="222"/>
      <c r="T2053" s="222"/>
      <c r="U2053" s="222"/>
      <c r="V2053" s="222"/>
      <c r="W2053" s="222"/>
      <c r="X2053" s="222"/>
      <c r="Y2053" s="222"/>
      <c r="Z2053" s="212"/>
      <c r="AA2053" s="212"/>
      <c r="AB2053" s="212"/>
      <c r="AC2053" s="212"/>
      <c r="AD2053" s="212"/>
      <c r="AE2053" s="212"/>
      <c r="AF2053" s="212"/>
      <c r="AG2053" s="212" t="s">
        <v>302</v>
      </c>
      <c r="AH2053" s="212">
        <v>0</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
      <c r="A2054" s="219"/>
      <c r="B2054" s="220"/>
      <c r="C2054" s="253" t="s">
        <v>567</v>
      </c>
      <c r="D2054" s="223"/>
      <c r="E2054" s="224"/>
      <c r="F2054" s="222"/>
      <c r="G2054" s="222"/>
      <c r="H2054" s="222"/>
      <c r="I2054" s="222"/>
      <c r="J2054" s="222"/>
      <c r="K2054" s="222"/>
      <c r="L2054" s="222"/>
      <c r="M2054" s="222"/>
      <c r="N2054" s="221"/>
      <c r="O2054" s="221"/>
      <c r="P2054" s="221"/>
      <c r="Q2054" s="221"/>
      <c r="R2054" s="222"/>
      <c r="S2054" s="222"/>
      <c r="T2054" s="222"/>
      <c r="U2054" s="222"/>
      <c r="V2054" s="222"/>
      <c r="W2054" s="222"/>
      <c r="X2054" s="222"/>
      <c r="Y2054" s="222"/>
      <c r="Z2054" s="212"/>
      <c r="AA2054" s="212"/>
      <c r="AB2054" s="212"/>
      <c r="AC2054" s="212"/>
      <c r="AD2054" s="212"/>
      <c r="AE2054" s="212"/>
      <c r="AF2054" s="212"/>
      <c r="AG2054" s="212" t="s">
        <v>302</v>
      </c>
      <c r="AH2054" s="212">
        <v>0</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3" x14ac:dyDescent="0.2">
      <c r="A2055" s="219"/>
      <c r="B2055" s="220"/>
      <c r="C2055" s="253" t="s">
        <v>1326</v>
      </c>
      <c r="D2055" s="223"/>
      <c r="E2055" s="224">
        <v>31.5</v>
      </c>
      <c r="F2055" s="222"/>
      <c r="G2055" s="222"/>
      <c r="H2055" s="222"/>
      <c r="I2055" s="222"/>
      <c r="J2055" s="222"/>
      <c r="K2055" s="222"/>
      <c r="L2055" s="222"/>
      <c r="M2055" s="222"/>
      <c r="N2055" s="221"/>
      <c r="O2055" s="221"/>
      <c r="P2055" s="221"/>
      <c r="Q2055" s="221"/>
      <c r="R2055" s="222"/>
      <c r="S2055" s="222"/>
      <c r="T2055" s="222"/>
      <c r="U2055" s="222"/>
      <c r="V2055" s="222"/>
      <c r="W2055" s="222"/>
      <c r="X2055" s="222"/>
      <c r="Y2055" s="222"/>
      <c r="Z2055" s="212"/>
      <c r="AA2055" s="212"/>
      <c r="AB2055" s="212"/>
      <c r="AC2055" s="212"/>
      <c r="AD2055" s="212"/>
      <c r="AE2055" s="212"/>
      <c r="AF2055" s="212"/>
      <c r="AG2055" s="212" t="s">
        <v>302</v>
      </c>
      <c r="AH2055" s="212">
        <v>0</v>
      </c>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x14ac:dyDescent="0.2">
      <c r="A2056" s="226" t="s">
        <v>271</v>
      </c>
      <c r="B2056" s="227" t="s">
        <v>206</v>
      </c>
      <c r="C2056" s="249" t="s">
        <v>207</v>
      </c>
      <c r="D2056" s="228"/>
      <c r="E2056" s="229"/>
      <c r="F2056" s="230"/>
      <c r="G2056" s="230">
        <f>SUMIF(AG2057:AG2067,"&lt;&gt;NOR",G2057:G2067)</f>
        <v>0</v>
      </c>
      <c r="H2056" s="230"/>
      <c r="I2056" s="230">
        <f>SUM(I2057:I2067)</f>
        <v>0</v>
      </c>
      <c r="J2056" s="230"/>
      <c r="K2056" s="230">
        <f>SUM(K2057:K2067)</f>
        <v>0</v>
      </c>
      <c r="L2056" s="230"/>
      <c r="M2056" s="230">
        <f>SUM(M2057:M2067)</f>
        <v>0</v>
      </c>
      <c r="N2056" s="229"/>
      <c r="O2056" s="229">
        <f>SUM(O2057:O2067)</f>
        <v>0</v>
      </c>
      <c r="P2056" s="229"/>
      <c r="Q2056" s="229">
        <f>SUM(Q2057:Q2067)</f>
        <v>0</v>
      </c>
      <c r="R2056" s="230"/>
      <c r="S2056" s="230"/>
      <c r="T2056" s="231"/>
      <c r="U2056" s="225"/>
      <c r="V2056" s="225">
        <f>SUM(V2057:V2067)</f>
        <v>0</v>
      </c>
      <c r="W2056" s="225"/>
      <c r="X2056" s="225"/>
      <c r="Y2056" s="225"/>
      <c r="AG2056" t="s">
        <v>272</v>
      </c>
    </row>
    <row r="2057" spans="1:60" outlineLevel="1" x14ac:dyDescent="0.2">
      <c r="A2057" s="233">
        <v>188</v>
      </c>
      <c r="B2057" s="234" t="s">
        <v>1327</v>
      </c>
      <c r="C2057" s="250" t="s">
        <v>1328</v>
      </c>
      <c r="D2057" s="235" t="s">
        <v>376</v>
      </c>
      <c r="E2057" s="236">
        <v>318.89999999999998</v>
      </c>
      <c r="F2057" s="237"/>
      <c r="G2057" s="238">
        <f>ROUND(E2057*F2057,2)</f>
        <v>0</v>
      </c>
      <c r="H2057" s="237"/>
      <c r="I2057" s="238">
        <f>ROUND(E2057*H2057,2)</f>
        <v>0</v>
      </c>
      <c r="J2057" s="237"/>
      <c r="K2057" s="238">
        <f>ROUND(E2057*J2057,2)</f>
        <v>0</v>
      </c>
      <c r="L2057" s="238">
        <v>21</v>
      </c>
      <c r="M2057" s="238">
        <f>G2057*(1+L2057/100)</f>
        <v>0</v>
      </c>
      <c r="N2057" s="236">
        <v>0</v>
      </c>
      <c r="O2057" s="236">
        <f>ROUND(E2057*N2057,2)</f>
        <v>0</v>
      </c>
      <c r="P2057" s="236">
        <v>0</v>
      </c>
      <c r="Q2057" s="236">
        <f>ROUND(E2057*P2057,2)</f>
        <v>0</v>
      </c>
      <c r="R2057" s="238"/>
      <c r="S2057" s="238" t="s">
        <v>276</v>
      </c>
      <c r="T2057" s="239" t="s">
        <v>277</v>
      </c>
      <c r="U2057" s="222">
        <v>0</v>
      </c>
      <c r="V2057" s="222">
        <f>ROUND(E2057*U2057,2)</f>
        <v>0</v>
      </c>
      <c r="W2057" s="222"/>
      <c r="X2057" s="222" t="s">
        <v>321</v>
      </c>
      <c r="Y2057" s="222" t="s">
        <v>279</v>
      </c>
      <c r="Z2057" s="212"/>
      <c r="AA2057" s="212"/>
      <c r="AB2057" s="212"/>
      <c r="AC2057" s="212"/>
      <c r="AD2057" s="212"/>
      <c r="AE2057" s="212"/>
      <c r="AF2057" s="212"/>
      <c r="AG2057" s="212" t="s">
        <v>322</v>
      </c>
      <c r="AH2057" s="212"/>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2" x14ac:dyDescent="0.2">
      <c r="A2058" s="219"/>
      <c r="B2058" s="220"/>
      <c r="C2058" s="253" t="s">
        <v>548</v>
      </c>
      <c r="D2058" s="223"/>
      <c r="E2058" s="224"/>
      <c r="F2058" s="222"/>
      <c r="G2058" s="222"/>
      <c r="H2058" s="222"/>
      <c r="I2058" s="222"/>
      <c r="J2058" s="222"/>
      <c r="K2058" s="222"/>
      <c r="L2058" s="222"/>
      <c r="M2058" s="222"/>
      <c r="N2058" s="221"/>
      <c r="O2058" s="221"/>
      <c r="P2058" s="221"/>
      <c r="Q2058" s="221"/>
      <c r="R2058" s="222"/>
      <c r="S2058" s="222"/>
      <c r="T2058" s="222"/>
      <c r="U2058" s="222"/>
      <c r="V2058" s="222"/>
      <c r="W2058" s="222"/>
      <c r="X2058" s="222"/>
      <c r="Y2058" s="222"/>
      <c r="Z2058" s="212"/>
      <c r="AA2058" s="212"/>
      <c r="AB2058" s="212"/>
      <c r="AC2058" s="212"/>
      <c r="AD2058" s="212"/>
      <c r="AE2058" s="212"/>
      <c r="AF2058" s="212"/>
      <c r="AG2058" s="212" t="s">
        <v>302</v>
      </c>
      <c r="AH2058" s="212">
        <v>0</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3" x14ac:dyDescent="0.2">
      <c r="A2059" s="219"/>
      <c r="B2059" s="220"/>
      <c r="C2059" s="253" t="s">
        <v>464</v>
      </c>
      <c r="D2059" s="223"/>
      <c r="E2059" s="224"/>
      <c r="F2059" s="222"/>
      <c r="G2059" s="222"/>
      <c r="H2059" s="222"/>
      <c r="I2059" s="222"/>
      <c r="J2059" s="222"/>
      <c r="K2059" s="222"/>
      <c r="L2059" s="222"/>
      <c r="M2059" s="222"/>
      <c r="N2059" s="221"/>
      <c r="O2059" s="221"/>
      <c r="P2059" s="221"/>
      <c r="Q2059" s="221"/>
      <c r="R2059" s="222"/>
      <c r="S2059" s="222"/>
      <c r="T2059" s="222"/>
      <c r="U2059" s="222"/>
      <c r="V2059" s="222"/>
      <c r="W2059" s="222"/>
      <c r="X2059" s="222"/>
      <c r="Y2059" s="222"/>
      <c r="Z2059" s="212"/>
      <c r="AA2059" s="212"/>
      <c r="AB2059" s="212"/>
      <c r="AC2059" s="212"/>
      <c r="AD2059" s="212"/>
      <c r="AE2059" s="212"/>
      <c r="AF2059" s="212"/>
      <c r="AG2059" s="212" t="s">
        <v>302</v>
      </c>
      <c r="AH2059" s="212">
        <v>0</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
      <c r="A2060" s="219"/>
      <c r="B2060" s="220"/>
      <c r="C2060" s="253" t="s">
        <v>721</v>
      </c>
      <c r="D2060" s="223"/>
      <c r="E2060" s="224"/>
      <c r="F2060" s="222"/>
      <c r="G2060" s="222"/>
      <c r="H2060" s="222"/>
      <c r="I2060" s="222"/>
      <c r="J2060" s="222"/>
      <c r="K2060" s="222"/>
      <c r="L2060" s="222"/>
      <c r="M2060" s="222"/>
      <c r="N2060" s="221"/>
      <c r="O2060" s="221"/>
      <c r="P2060" s="221"/>
      <c r="Q2060" s="221"/>
      <c r="R2060" s="222"/>
      <c r="S2060" s="222"/>
      <c r="T2060" s="222"/>
      <c r="U2060" s="222"/>
      <c r="V2060" s="222"/>
      <c r="W2060" s="222"/>
      <c r="X2060" s="222"/>
      <c r="Y2060" s="222"/>
      <c r="Z2060" s="212"/>
      <c r="AA2060" s="212"/>
      <c r="AB2060" s="212"/>
      <c r="AC2060" s="212"/>
      <c r="AD2060" s="212"/>
      <c r="AE2060" s="212"/>
      <c r="AF2060" s="212"/>
      <c r="AG2060" s="212" t="s">
        <v>302</v>
      </c>
      <c r="AH2060" s="212">
        <v>0</v>
      </c>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
      <c r="A2061" s="219"/>
      <c r="B2061" s="220"/>
      <c r="C2061" s="253" t="s">
        <v>1329</v>
      </c>
      <c r="D2061" s="223"/>
      <c r="E2061" s="224">
        <v>112.2</v>
      </c>
      <c r="F2061" s="222"/>
      <c r="G2061" s="222"/>
      <c r="H2061" s="222"/>
      <c r="I2061" s="222"/>
      <c r="J2061" s="222"/>
      <c r="K2061" s="222"/>
      <c r="L2061" s="222"/>
      <c r="M2061" s="222"/>
      <c r="N2061" s="221"/>
      <c r="O2061" s="221"/>
      <c r="P2061" s="221"/>
      <c r="Q2061" s="221"/>
      <c r="R2061" s="222"/>
      <c r="S2061" s="222"/>
      <c r="T2061" s="222"/>
      <c r="U2061" s="222"/>
      <c r="V2061" s="222"/>
      <c r="W2061" s="222"/>
      <c r="X2061" s="222"/>
      <c r="Y2061" s="222"/>
      <c r="Z2061" s="212"/>
      <c r="AA2061" s="212"/>
      <c r="AB2061" s="212"/>
      <c r="AC2061" s="212"/>
      <c r="AD2061" s="212"/>
      <c r="AE2061" s="212"/>
      <c r="AF2061" s="212"/>
      <c r="AG2061" s="212" t="s">
        <v>302</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
      <c r="A2062" s="219"/>
      <c r="B2062" s="220"/>
      <c r="C2062" s="253" t="s">
        <v>471</v>
      </c>
      <c r="D2062" s="223"/>
      <c r="E2062" s="224"/>
      <c r="F2062" s="222"/>
      <c r="G2062" s="222"/>
      <c r="H2062" s="222"/>
      <c r="I2062" s="222"/>
      <c r="J2062" s="222"/>
      <c r="K2062" s="222"/>
      <c r="L2062" s="222"/>
      <c r="M2062" s="222"/>
      <c r="N2062" s="221"/>
      <c r="O2062" s="221"/>
      <c r="P2062" s="221"/>
      <c r="Q2062" s="221"/>
      <c r="R2062" s="222"/>
      <c r="S2062" s="222"/>
      <c r="T2062" s="222"/>
      <c r="U2062" s="222"/>
      <c r="V2062" s="222"/>
      <c r="W2062" s="222"/>
      <c r="X2062" s="222"/>
      <c r="Y2062" s="222"/>
      <c r="Z2062" s="212"/>
      <c r="AA2062" s="212"/>
      <c r="AB2062" s="212"/>
      <c r="AC2062" s="212"/>
      <c r="AD2062" s="212"/>
      <c r="AE2062" s="212"/>
      <c r="AF2062" s="212"/>
      <c r="AG2062" s="212" t="s">
        <v>302</v>
      </c>
      <c r="AH2062" s="212">
        <v>0</v>
      </c>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
      <c r="A2063" s="219"/>
      <c r="B2063" s="220"/>
      <c r="C2063" s="253" t="s">
        <v>732</v>
      </c>
      <c r="D2063" s="223"/>
      <c r="E2063" s="224"/>
      <c r="F2063" s="222"/>
      <c r="G2063" s="222"/>
      <c r="H2063" s="222"/>
      <c r="I2063" s="222"/>
      <c r="J2063" s="222"/>
      <c r="K2063" s="222"/>
      <c r="L2063" s="222"/>
      <c r="M2063" s="222"/>
      <c r="N2063" s="221"/>
      <c r="O2063" s="221"/>
      <c r="P2063" s="221"/>
      <c r="Q2063" s="221"/>
      <c r="R2063" s="222"/>
      <c r="S2063" s="222"/>
      <c r="T2063" s="222"/>
      <c r="U2063" s="222"/>
      <c r="V2063" s="222"/>
      <c r="W2063" s="222"/>
      <c r="X2063" s="222"/>
      <c r="Y2063" s="222"/>
      <c r="Z2063" s="212"/>
      <c r="AA2063" s="212"/>
      <c r="AB2063" s="212"/>
      <c r="AC2063" s="212"/>
      <c r="AD2063" s="212"/>
      <c r="AE2063" s="212"/>
      <c r="AF2063" s="212"/>
      <c r="AG2063" s="212" t="s">
        <v>302</v>
      </c>
      <c r="AH2063" s="212">
        <v>0</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3" x14ac:dyDescent="0.2">
      <c r="A2064" s="219"/>
      <c r="B2064" s="220"/>
      <c r="C2064" s="253" t="s">
        <v>1330</v>
      </c>
      <c r="D2064" s="223"/>
      <c r="E2064" s="224">
        <v>106.5</v>
      </c>
      <c r="F2064" s="222"/>
      <c r="G2064" s="222"/>
      <c r="H2064" s="222"/>
      <c r="I2064" s="222"/>
      <c r="J2064" s="222"/>
      <c r="K2064" s="222"/>
      <c r="L2064" s="222"/>
      <c r="M2064" s="222"/>
      <c r="N2064" s="221"/>
      <c r="O2064" s="221"/>
      <c r="P2064" s="221"/>
      <c r="Q2064" s="221"/>
      <c r="R2064" s="222"/>
      <c r="S2064" s="222"/>
      <c r="T2064" s="222"/>
      <c r="U2064" s="222"/>
      <c r="V2064" s="222"/>
      <c r="W2064" s="222"/>
      <c r="X2064" s="222"/>
      <c r="Y2064" s="222"/>
      <c r="Z2064" s="212"/>
      <c r="AA2064" s="212"/>
      <c r="AB2064" s="212"/>
      <c r="AC2064" s="212"/>
      <c r="AD2064" s="212"/>
      <c r="AE2064" s="212"/>
      <c r="AF2064" s="212"/>
      <c r="AG2064" s="212" t="s">
        <v>302</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
      <c r="A2065" s="219"/>
      <c r="B2065" s="220"/>
      <c r="C2065" s="253" t="s">
        <v>473</v>
      </c>
      <c r="D2065" s="223"/>
      <c r="E2065" s="224"/>
      <c r="F2065" s="222"/>
      <c r="G2065" s="222"/>
      <c r="H2065" s="222"/>
      <c r="I2065" s="222"/>
      <c r="J2065" s="222"/>
      <c r="K2065" s="222"/>
      <c r="L2065" s="222"/>
      <c r="M2065" s="222"/>
      <c r="N2065" s="221"/>
      <c r="O2065" s="221"/>
      <c r="P2065" s="221"/>
      <c r="Q2065" s="221"/>
      <c r="R2065" s="222"/>
      <c r="S2065" s="222"/>
      <c r="T2065" s="222"/>
      <c r="U2065" s="222"/>
      <c r="V2065" s="222"/>
      <c r="W2065" s="222"/>
      <c r="X2065" s="222"/>
      <c r="Y2065" s="222"/>
      <c r="Z2065" s="212"/>
      <c r="AA2065" s="212"/>
      <c r="AB2065" s="212"/>
      <c r="AC2065" s="212"/>
      <c r="AD2065" s="212"/>
      <c r="AE2065" s="212"/>
      <c r="AF2065" s="212"/>
      <c r="AG2065" s="212" t="s">
        <v>302</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
      <c r="A2066" s="219"/>
      <c r="B2066" s="220"/>
      <c r="C2066" s="253" t="s">
        <v>737</v>
      </c>
      <c r="D2066" s="223"/>
      <c r="E2066" s="224"/>
      <c r="F2066" s="222"/>
      <c r="G2066" s="222"/>
      <c r="H2066" s="222"/>
      <c r="I2066" s="222"/>
      <c r="J2066" s="222"/>
      <c r="K2066" s="222"/>
      <c r="L2066" s="222"/>
      <c r="M2066" s="222"/>
      <c r="N2066" s="221"/>
      <c r="O2066" s="221"/>
      <c r="P2066" s="221"/>
      <c r="Q2066" s="221"/>
      <c r="R2066" s="222"/>
      <c r="S2066" s="222"/>
      <c r="T2066" s="222"/>
      <c r="U2066" s="222"/>
      <c r="V2066" s="222"/>
      <c r="W2066" s="222"/>
      <c r="X2066" s="222"/>
      <c r="Y2066" s="222"/>
      <c r="Z2066" s="212"/>
      <c r="AA2066" s="212"/>
      <c r="AB2066" s="212"/>
      <c r="AC2066" s="212"/>
      <c r="AD2066" s="212"/>
      <c r="AE2066" s="212"/>
      <c r="AF2066" s="212"/>
      <c r="AG2066" s="212" t="s">
        <v>302</v>
      </c>
      <c r="AH2066" s="212">
        <v>0</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3" x14ac:dyDescent="0.2">
      <c r="A2067" s="219"/>
      <c r="B2067" s="220"/>
      <c r="C2067" s="253" t="s">
        <v>1331</v>
      </c>
      <c r="D2067" s="223"/>
      <c r="E2067" s="224">
        <v>100.2</v>
      </c>
      <c r="F2067" s="222"/>
      <c r="G2067" s="222"/>
      <c r="H2067" s="222"/>
      <c r="I2067" s="222"/>
      <c r="J2067" s="222"/>
      <c r="K2067" s="222"/>
      <c r="L2067" s="222"/>
      <c r="M2067" s="222"/>
      <c r="N2067" s="221"/>
      <c r="O2067" s="221"/>
      <c r="P2067" s="221"/>
      <c r="Q2067" s="221"/>
      <c r="R2067" s="222"/>
      <c r="S2067" s="222"/>
      <c r="T2067" s="222"/>
      <c r="U2067" s="222"/>
      <c r="V2067" s="222"/>
      <c r="W2067" s="222"/>
      <c r="X2067" s="222"/>
      <c r="Y2067" s="222"/>
      <c r="Z2067" s="212"/>
      <c r="AA2067" s="212"/>
      <c r="AB2067" s="212"/>
      <c r="AC2067" s="212"/>
      <c r="AD2067" s="212"/>
      <c r="AE2067" s="212"/>
      <c r="AF2067" s="212"/>
      <c r="AG2067" s="212" t="s">
        <v>302</v>
      </c>
      <c r="AH2067" s="212">
        <v>0</v>
      </c>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x14ac:dyDescent="0.2">
      <c r="A2068" s="226" t="s">
        <v>271</v>
      </c>
      <c r="B2068" s="227" t="s">
        <v>208</v>
      </c>
      <c r="C2068" s="249" t="s">
        <v>209</v>
      </c>
      <c r="D2068" s="228"/>
      <c r="E2068" s="229"/>
      <c r="F2068" s="230"/>
      <c r="G2068" s="230">
        <f>SUMIF(AG2069:AG2100,"&lt;&gt;NOR",G2069:G2100)</f>
        <v>0</v>
      </c>
      <c r="H2068" s="230"/>
      <c r="I2068" s="230">
        <f>SUM(I2069:I2100)</f>
        <v>0</v>
      </c>
      <c r="J2068" s="230"/>
      <c r="K2068" s="230">
        <f>SUM(K2069:K2100)</f>
        <v>0</v>
      </c>
      <c r="L2068" s="230"/>
      <c r="M2068" s="230">
        <f>SUM(M2069:M2100)</f>
        <v>0</v>
      </c>
      <c r="N2068" s="229"/>
      <c r="O2068" s="229">
        <f>SUM(O2069:O2100)</f>
        <v>0</v>
      </c>
      <c r="P2068" s="229"/>
      <c r="Q2068" s="229">
        <f>SUM(Q2069:Q2100)</f>
        <v>0</v>
      </c>
      <c r="R2068" s="230"/>
      <c r="S2068" s="230"/>
      <c r="T2068" s="231"/>
      <c r="U2068" s="225"/>
      <c r="V2068" s="225">
        <f>SUM(V2069:V2100)</f>
        <v>0</v>
      </c>
      <c r="W2068" s="225"/>
      <c r="X2068" s="225"/>
      <c r="Y2068" s="225"/>
      <c r="AG2068" t="s">
        <v>272</v>
      </c>
    </row>
    <row r="2069" spans="1:60" outlineLevel="1" x14ac:dyDescent="0.2">
      <c r="A2069" s="233">
        <v>189</v>
      </c>
      <c r="B2069" s="234" t="s">
        <v>1332</v>
      </c>
      <c r="C2069" s="250" t="s">
        <v>1333</v>
      </c>
      <c r="D2069" s="235" t="s">
        <v>411</v>
      </c>
      <c r="E2069" s="236">
        <v>8</v>
      </c>
      <c r="F2069" s="237"/>
      <c r="G2069" s="238">
        <f>ROUND(E2069*F2069,2)</f>
        <v>0</v>
      </c>
      <c r="H2069" s="237"/>
      <c r="I2069" s="238">
        <f>ROUND(E2069*H2069,2)</f>
        <v>0</v>
      </c>
      <c r="J2069" s="237"/>
      <c r="K2069" s="238">
        <f>ROUND(E2069*J2069,2)</f>
        <v>0</v>
      </c>
      <c r="L2069" s="238">
        <v>21</v>
      </c>
      <c r="M2069" s="238">
        <f>G2069*(1+L2069/100)</f>
        <v>0</v>
      </c>
      <c r="N2069" s="236">
        <v>0</v>
      </c>
      <c r="O2069" s="236">
        <f>ROUND(E2069*N2069,2)</f>
        <v>0</v>
      </c>
      <c r="P2069" s="236">
        <v>0</v>
      </c>
      <c r="Q2069" s="236">
        <f>ROUND(E2069*P2069,2)</f>
        <v>0</v>
      </c>
      <c r="R2069" s="238"/>
      <c r="S2069" s="238" t="s">
        <v>276</v>
      </c>
      <c r="T2069" s="239" t="s">
        <v>277</v>
      </c>
      <c r="U2069" s="222">
        <v>0</v>
      </c>
      <c r="V2069" s="222">
        <f>ROUND(E2069*U2069,2)</f>
        <v>0</v>
      </c>
      <c r="W2069" s="222"/>
      <c r="X2069" s="222" t="s">
        <v>321</v>
      </c>
      <c r="Y2069" s="222" t="s">
        <v>279</v>
      </c>
      <c r="Z2069" s="212"/>
      <c r="AA2069" s="212"/>
      <c r="AB2069" s="212"/>
      <c r="AC2069" s="212"/>
      <c r="AD2069" s="212"/>
      <c r="AE2069" s="212"/>
      <c r="AF2069" s="212"/>
      <c r="AG2069" s="212" t="s">
        <v>322</v>
      </c>
      <c r="AH2069" s="212"/>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2" x14ac:dyDescent="0.2">
      <c r="A2070" s="219"/>
      <c r="B2070" s="220"/>
      <c r="C2070" s="253" t="s">
        <v>471</v>
      </c>
      <c r="D2070" s="223"/>
      <c r="E2070" s="224"/>
      <c r="F2070" s="222"/>
      <c r="G2070" s="222"/>
      <c r="H2070" s="222"/>
      <c r="I2070" s="222"/>
      <c r="J2070" s="222"/>
      <c r="K2070" s="222"/>
      <c r="L2070" s="222"/>
      <c r="M2070" s="222"/>
      <c r="N2070" s="221"/>
      <c r="O2070" s="221"/>
      <c r="P2070" s="221"/>
      <c r="Q2070" s="221"/>
      <c r="R2070" s="222"/>
      <c r="S2070" s="222"/>
      <c r="T2070" s="222"/>
      <c r="U2070" s="222"/>
      <c r="V2070" s="222"/>
      <c r="W2070" s="222"/>
      <c r="X2070" s="222"/>
      <c r="Y2070" s="222"/>
      <c r="Z2070" s="212"/>
      <c r="AA2070" s="212"/>
      <c r="AB2070" s="212"/>
      <c r="AC2070" s="212"/>
      <c r="AD2070" s="212"/>
      <c r="AE2070" s="212"/>
      <c r="AF2070" s="212"/>
      <c r="AG2070" s="212" t="s">
        <v>302</v>
      </c>
      <c r="AH2070" s="212">
        <v>0</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3" x14ac:dyDescent="0.2">
      <c r="A2071" s="219"/>
      <c r="B2071" s="220"/>
      <c r="C2071" s="253" t="s">
        <v>918</v>
      </c>
      <c r="D2071" s="223"/>
      <c r="E2071" s="224">
        <v>4</v>
      </c>
      <c r="F2071" s="222"/>
      <c r="G2071" s="222"/>
      <c r="H2071" s="222"/>
      <c r="I2071" s="222"/>
      <c r="J2071" s="222"/>
      <c r="K2071" s="222"/>
      <c r="L2071" s="222"/>
      <c r="M2071" s="222"/>
      <c r="N2071" s="221"/>
      <c r="O2071" s="221"/>
      <c r="P2071" s="221"/>
      <c r="Q2071" s="221"/>
      <c r="R2071" s="222"/>
      <c r="S2071" s="222"/>
      <c r="T2071" s="222"/>
      <c r="U2071" s="222"/>
      <c r="V2071" s="222"/>
      <c r="W2071" s="222"/>
      <c r="X2071" s="222"/>
      <c r="Y2071" s="222"/>
      <c r="Z2071" s="212"/>
      <c r="AA2071" s="212"/>
      <c r="AB2071" s="212"/>
      <c r="AC2071" s="212"/>
      <c r="AD2071" s="212"/>
      <c r="AE2071" s="212"/>
      <c r="AF2071" s="212"/>
      <c r="AG2071" s="212" t="s">
        <v>302</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3" x14ac:dyDescent="0.2">
      <c r="A2072" s="219"/>
      <c r="B2072" s="220"/>
      <c r="C2072" s="253" t="s">
        <v>473</v>
      </c>
      <c r="D2072" s="223"/>
      <c r="E2072" s="224"/>
      <c r="F2072" s="222"/>
      <c r="G2072" s="222"/>
      <c r="H2072" s="222"/>
      <c r="I2072" s="222"/>
      <c r="J2072" s="222"/>
      <c r="K2072" s="222"/>
      <c r="L2072" s="222"/>
      <c r="M2072" s="222"/>
      <c r="N2072" s="221"/>
      <c r="O2072" s="221"/>
      <c r="P2072" s="221"/>
      <c r="Q2072" s="221"/>
      <c r="R2072" s="222"/>
      <c r="S2072" s="222"/>
      <c r="T2072" s="222"/>
      <c r="U2072" s="222"/>
      <c r="V2072" s="222"/>
      <c r="W2072" s="222"/>
      <c r="X2072" s="222"/>
      <c r="Y2072" s="222"/>
      <c r="Z2072" s="212"/>
      <c r="AA2072" s="212"/>
      <c r="AB2072" s="212"/>
      <c r="AC2072" s="212"/>
      <c r="AD2072" s="212"/>
      <c r="AE2072" s="212"/>
      <c r="AF2072" s="212"/>
      <c r="AG2072" s="212" t="s">
        <v>302</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3" x14ac:dyDescent="0.2">
      <c r="A2073" s="219"/>
      <c r="B2073" s="220"/>
      <c r="C2073" s="253" t="s">
        <v>918</v>
      </c>
      <c r="D2073" s="223"/>
      <c r="E2073" s="224">
        <v>4</v>
      </c>
      <c r="F2073" s="222"/>
      <c r="G2073" s="222"/>
      <c r="H2073" s="222"/>
      <c r="I2073" s="222"/>
      <c r="J2073" s="222"/>
      <c r="K2073" s="222"/>
      <c r="L2073" s="222"/>
      <c r="M2073" s="222"/>
      <c r="N2073" s="221"/>
      <c r="O2073" s="221"/>
      <c r="P2073" s="221"/>
      <c r="Q2073" s="221"/>
      <c r="R2073" s="222"/>
      <c r="S2073" s="222"/>
      <c r="T2073" s="222"/>
      <c r="U2073" s="222"/>
      <c r="V2073" s="222"/>
      <c r="W2073" s="222"/>
      <c r="X2073" s="222"/>
      <c r="Y2073" s="222"/>
      <c r="Z2073" s="212"/>
      <c r="AA2073" s="212"/>
      <c r="AB2073" s="212"/>
      <c r="AC2073" s="212"/>
      <c r="AD2073" s="212"/>
      <c r="AE2073" s="212"/>
      <c r="AF2073" s="212"/>
      <c r="AG2073" s="212" t="s">
        <v>302</v>
      </c>
      <c r="AH2073" s="212">
        <v>0</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1" x14ac:dyDescent="0.2">
      <c r="A2074" s="233">
        <v>190</v>
      </c>
      <c r="B2074" s="234" t="s">
        <v>1334</v>
      </c>
      <c r="C2074" s="250" t="s">
        <v>1335</v>
      </c>
      <c r="D2074" s="235" t="s">
        <v>411</v>
      </c>
      <c r="E2074" s="236">
        <v>5</v>
      </c>
      <c r="F2074" s="237"/>
      <c r="G2074" s="238">
        <f>ROUND(E2074*F2074,2)</f>
        <v>0</v>
      </c>
      <c r="H2074" s="237"/>
      <c r="I2074" s="238">
        <f>ROUND(E2074*H2074,2)</f>
        <v>0</v>
      </c>
      <c r="J2074" s="237"/>
      <c r="K2074" s="238">
        <f>ROUND(E2074*J2074,2)</f>
        <v>0</v>
      </c>
      <c r="L2074" s="238">
        <v>21</v>
      </c>
      <c r="M2074" s="238">
        <f>G2074*(1+L2074/100)</f>
        <v>0</v>
      </c>
      <c r="N2074" s="236">
        <v>0</v>
      </c>
      <c r="O2074" s="236">
        <f>ROUND(E2074*N2074,2)</f>
        <v>0</v>
      </c>
      <c r="P2074" s="236">
        <v>0</v>
      </c>
      <c r="Q2074" s="236">
        <f>ROUND(E2074*P2074,2)</f>
        <v>0</v>
      </c>
      <c r="R2074" s="238"/>
      <c r="S2074" s="238" t="s">
        <v>276</v>
      </c>
      <c r="T2074" s="239" t="s">
        <v>277</v>
      </c>
      <c r="U2074" s="222">
        <v>0</v>
      </c>
      <c r="V2074" s="222">
        <f>ROUND(E2074*U2074,2)</f>
        <v>0</v>
      </c>
      <c r="W2074" s="222"/>
      <c r="X2074" s="222" t="s">
        <v>321</v>
      </c>
      <c r="Y2074" s="222" t="s">
        <v>279</v>
      </c>
      <c r="Z2074" s="212"/>
      <c r="AA2074" s="212"/>
      <c r="AB2074" s="212"/>
      <c r="AC2074" s="212"/>
      <c r="AD2074" s="212"/>
      <c r="AE2074" s="212"/>
      <c r="AF2074" s="212"/>
      <c r="AG2074" s="212" t="s">
        <v>322</v>
      </c>
      <c r="AH2074" s="212"/>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2" x14ac:dyDescent="0.2">
      <c r="A2075" s="219"/>
      <c r="B2075" s="220"/>
      <c r="C2075" s="253" t="s">
        <v>464</v>
      </c>
      <c r="D2075" s="223"/>
      <c r="E2075" s="224"/>
      <c r="F2075" s="222"/>
      <c r="G2075" s="222"/>
      <c r="H2075" s="222"/>
      <c r="I2075" s="222"/>
      <c r="J2075" s="222"/>
      <c r="K2075" s="222"/>
      <c r="L2075" s="222"/>
      <c r="M2075" s="222"/>
      <c r="N2075" s="221"/>
      <c r="O2075" s="221"/>
      <c r="P2075" s="221"/>
      <c r="Q2075" s="221"/>
      <c r="R2075" s="222"/>
      <c r="S2075" s="222"/>
      <c r="T2075" s="222"/>
      <c r="U2075" s="222"/>
      <c r="V2075" s="222"/>
      <c r="W2075" s="222"/>
      <c r="X2075" s="222"/>
      <c r="Y2075" s="222"/>
      <c r="Z2075" s="212"/>
      <c r="AA2075" s="212"/>
      <c r="AB2075" s="212"/>
      <c r="AC2075" s="212"/>
      <c r="AD2075" s="212"/>
      <c r="AE2075" s="212"/>
      <c r="AF2075" s="212"/>
      <c r="AG2075" s="212" t="s">
        <v>302</v>
      </c>
      <c r="AH2075" s="212">
        <v>0</v>
      </c>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outlineLevel="3" x14ac:dyDescent="0.2">
      <c r="A2076" s="219"/>
      <c r="B2076" s="220"/>
      <c r="C2076" s="253" t="s">
        <v>487</v>
      </c>
      <c r="D2076" s="223"/>
      <c r="E2076" s="224">
        <v>5</v>
      </c>
      <c r="F2076" s="222"/>
      <c r="G2076" s="222"/>
      <c r="H2076" s="222"/>
      <c r="I2076" s="222"/>
      <c r="J2076" s="222"/>
      <c r="K2076" s="222"/>
      <c r="L2076" s="222"/>
      <c r="M2076" s="222"/>
      <c r="N2076" s="221"/>
      <c r="O2076" s="221"/>
      <c r="P2076" s="221"/>
      <c r="Q2076" s="221"/>
      <c r="R2076" s="222"/>
      <c r="S2076" s="222"/>
      <c r="T2076" s="222"/>
      <c r="U2076" s="222"/>
      <c r="V2076" s="222"/>
      <c r="W2076" s="222"/>
      <c r="X2076" s="222"/>
      <c r="Y2076" s="222"/>
      <c r="Z2076" s="212"/>
      <c r="AA2076" s="212"/>
      <c r="AB2076" s="212"/>
      <c r="AC2076" s="212"/>
      <c r="AD2076" s="212"/>
      <c r="AE2076" s="212"/>
      <c r="AF2076" s="212"/>
      <c r="AG2076" s="212" t="s">
        <v>302</v>
      </c>
      <c r="AH2076" s="212">
        <v>0</v>
      </c>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1" x14ac:dyDescent="0.2">
      <c r="A2077" s="233">
        <v>191</v>
      </c>
      <c r="B2077" s="234" t="s">
        <v>1336</v>
      </c>
      <c r="C2077" s="250" t="s">
        <v>1337</v>
      </c>
      <c r="D2077" s="235" t="s">
        <v>411</v>
      </c>
      <c r="E2077" s="236">
        <v>6</v>
      </c>
      <c r="F2077" s="237"/>
      <c r="G2077" s="238">
        <f>ROUND(E2077*F2077,2)</f>
        <v>0</v>
      </c>
      <c r="H2077" s="237"/>
      <c r="I2077" s="238">
        <f>ROUND(E2077*H2077,2)</f>
        <v>0</v>
      </c>
      <c r="J2077" s="237"/>
      <c r="K2077" s="238">
        <f>ROUND(E2077*J2077,2)</f>
        <v>0</v>
      </c>
      <c r="L2077" s="238">
        <v>21</v>
      </c>
      <c r="M2077" s="238">
        <f>G2077*(1+L2077/100)</f>
        <v>0</v>
      </c>
      <c r="N2077" s="236">
        <v>0</v>
      </c>
      <c r="O2077" s="236">
        <f>ROUND(E2077*N2077,2)</f>
        <v>0</v>
      </c>
      <c r="P2077" s="236">
        <v>0</v>
      </c>
      <c r="Q2077" s="236">
        <f>ROUND(E2077*P2077,2)</f>
        <v>0</v>
      </c>
      <c r="R2077" s="238"/>
      <c r="S2077" s="238" t="s">
        <v>276</v>
      </c>
      <c r="T2077" s="239" t="s">
        <v>277</v>
      </c>
      <c r="U2077" s="222">
        <v>0</v>
      </c>
      <c r="V2077" s="222">
        <f>ROUND(E2077*U2077,2)</f>
        <v>0</v>
      </c>
      <c r="W2077" s="222"/>
      <c r="X2077" s="222" t="s">
        <v>321</v>
      </c>
      <c r="Y2077" s="222" t="s">
        <v>279</v>
      </c>
      <c r="Z2077" s="212"/>
      <c r="AA2077" s="212"/>
      <c r="AB2077" s="212"/>
      <c r="AC2077" s="212"/>
      <c r="AD2077" s="212"/>
      <c r="AE2077" s="212"/>
      <c r="AF2077" s="212"/>
      <c r="AG2077" s="212" t="s">
        <v>322</v>
      </c>
      <c r="AH2077" s="212"/>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2" x14ac:dyDescent="0.2">
      <c r="A2078" s="219"/>
      <c r="B2078" s="220"/>
      <c r="C2078" s="253" t="s">
        <v>464</v>
      </c>
      <c r="D2078" s="223"/>
      <c r="E2078" s="224"/>
      <c r="F2078" s="222"/>
      <c r="G2078" s="222"/>
      <c r="H2078" s="222"/>
      <c r="I2078" s="222"/>
      <c r="J2078" s="222"/>
      <c r="K2078" s="222"/>
      <c r="L2078" s="222"/>
      <c r="M2078" s="222"/>
      <c r="N2078" s="221"/>
      <c r="O2078" s="221"/>
      <c r="P2078" s="221"/>
      <c r="Q2078" s="221"/>
      <c r="R2078" s="222"/>
      <c r="S2078" s="222"/>
      <c r="T2078" s="222"/>
      <c r="U2078" s="222"/>
      <c r="V2078" s="222"/>
      <c r="W2078" s="222"/>
      <c r="X2078" s="222"/>
      <c r="Y2078" s="222"/>
      <c r="Z2078" s="212"/>
      <c r="AA2078" s="212"/>
      <c r="AB2078" s="212"/>
      <c r="AC2078" s="212"/>
      <c r="AD2078" s="212"/>
      <c r="AE2078" s="212"/>
      <c r="AF2078" s="212"/>
      <c r="AG2078" s="212" t="s">
        <v>302</v>
      </c>
      <c r="AH2078" s="212">
        <v>0</v>
      </c>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3" x14ac:dyDescent="0.2">
      <c r="A2079" s="219"/>
      <c r="B2079" s="220"/>
      <c r="C2079" s="253" t="s">
        <v>418</v>
      </c>
      <c r="D2079" s="223"/>
      <c r="E2079" s="224">
        <v>3</v>
      </c>
      <c r="F2079" s="222"/>
      <c r="G2079" s="222"/>
      <c r="H2079" s="222"/>
      <c r="I2079" s="222"/>
      <c r="J2079" s="222"/>
      <c r="K2079" s="222"/>
      <c r="L2079" s="222"/>
      <c r="M2079" s="222"/>
      <c r="N2079" s="221"/>
      <c r="O2079" s="221"/>
      <c r="P2079" s="221"/>
      <c r="Q2079" s="221"/>
      <c r="R2079" s="222"/>
      <c r="S2079" s="222"/>
      <c r="T2079" s="222"/>
      <c r="U2079" s="222"/>
      <c r="V2079" s="222"/>
      <c r="W2079" s="222"/>
      <c r="X2079" s="222"/>
      <c r="Y2079" s="222"/>
      <c r="Z2079" s="212"/>
      <c r="AA2079" s="212"/>
      <c r="AB2079" s="212"/>
      <c r="AC2079" s="212"/>
      <c r="AD2079" s="212"/>
      <c r="AE2079" s="212"/>
      <c r="AF2079" s="212"/>
      <c r="AG2079" s="212" t="s">
        <v>302</v>
      </c>
      <c r="AH2079" s="212">
        <v>0</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
      <c r="A2080" s="219"/>
      <c r="B2080" s="220"/>
      <c r="C2080" s="253" t="s">
        <v>471</v>
      </c>
      <c r="D2080" s="223"/>
      <c r="E2080" s="224"/>
      <c r="F2080" s="222"/>
      <c r="G2080" s="222"/>
      <c r="H2080" s="222"/>
      <c r="I2080" s="222"/>
      <c r="J2080" s="222"/>
      <c r="K2080" s="222"/>
      <c r="L2080" s="222"/>
      <c r="M2080" s="222"/>
      <c r="N2080" s="221"/>
      <c r="O2080" s="221"/>
      <c r="P2080" s="221"/>
      <c r="Q2080" s="221"/>
      <c r="R2080" s="222"/>
      <c r="S2080" s="222"/>
      <c r="T2080" s="222"/>
      <c r="U2080" s="222"/>
      <c r="V2080" s="222"/>
      <c r="W2080" s="222"/>
      <c r="X2080" s="222"/>
      <c r="Y2080" s="222"/>
      <c r="Z2080" s="212"/>
      <c r="AA2080" s="212"/>
      <c r="AB2080" s="212"/>
      <c r="AC2080" s="212"/>
      <c r="AD2080" s="212"/>
      <c r="AE2080" s="212"/>
      <c r="AF2080" s="212"/>
      <c r="AG2080" s="212" t="s">
        <v>302</v>
      </c>
      <c r="AH2080" s="212">
        <v>0</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
      <c r="A2081" s="219"/>
      <c r="B2081" s="220"/>
      <c r="C2081" s="253" t="s">
        <v>418</v>
      </c>
      <c r="D2081" s="223"/>
      <c r="E2081" s="224">
        <v>3</v>
      </c>
      <c r="F2081" s="222"/>
      <c r="G2081" s="222"/>
      <c r="H2081" s="222"/>
      <c r="I2081" s="222"/>
      <c r="J2081" s="222"/>
      <c r="K2081" s="222"/>
      <c r="L2081" s="222"/>
      <c r="M2081" s="222"/>
      <c r="N2081" s="221"/>
      <c r="O2081" s="221"/>
      <c r="P2081" s="221"/>
      <c r="Q2081" s="221"/>
      <c r="R2081" s="222"/>
      <c r="S2081" s="222"/>
      <c r="T2081" s="222"/>
      <c r="U2081" s="222"/>
      <c r="V2081" s="222"/>
      <c r="W2081" s="222"/>
      <c r="X2081" s="222"/>
      <c r="Y2081" s="222"/>
      <c r="Z2081" s="212"/>
      <c r="AA2081" s="212"/>
      <c r="AB2081" s="212"/>
      <c r="AC2081" s="212"/>
      <c r="AD2081" s="212"/>
      <c r="AE2081" s="212"/>
      <c r="AF2081" s="212"/>
      <c r="AG2081" s="212" t="s">
        <v>302</v>
      </c>
      <c r="AH2081" s="212">
        <v>0</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1" x14ac:dyDescent="0.2">
      <c r="A2082" s="233">
        <v>192</v>
      </c>
      <c r="B2082" s="234" t="s">
        <v>1338</v>
      </c>
      <c r="C2082" s="250" t="s">
        <v>1339</v>
      </c>
      <c r="D2082" s="235" t="s">
        <v>411</v>
      </c>
      <c r="E2082" s="236">
        <v>11</v>
      </c>
      <c r="F2082" s="237"/>
      <c r="G2082" s="238">
        <f>ROUND(E2082*F2082,2)</f>
        <v>0</v>
      </c>
      <c r="H2082" s="237"/>
      <c r="I2082" s="238">
        <f>ROUND(E2082*H2082,2)</f>
        <v>0</v>
      </c>
      <c r="J2082" s="237"/>
      <c r="K2082" s="238">
        <f>ROUND(E2082*J2082,2)</f>
        <v>0</v>
      </c>
      <c r="L2082" s="238">
        <v>21</v>
      </c>
      <c r="M2082" s="238">
        <f>G2082*(1+L2082/100)</f>
        <v>0</v>
      </c>
      <c r="N2082" s="236">
        <v>0</v>
      </c>
      <c r="O2082" s="236">
        <f>ROUND(E2082*N2082,2)</f>
        <v>0</v>
      </c>
      <c r="P2082" s="236">
        <v>0</v>
      </c>
      <c r="Q2082" s="236">
        <f>ROUND(E2082*P2082,2)</f>
        <v>0</v>
      </c>
      <c r="R2082" s="238"/>
      <c r="S2082" s="238" t="s">
        <v>276</v>
      </c>
      <c r="T2082" s="239" t="s">
        <v>277</v>
      </c>
      <c r="U2082" s="222">
        <v>0</v>
      </c>
      <c r="V2082" s="222">
        <f>ROUND(E2082*U2082,2)</f>
        <v>0</v>
      </c>
      <c r="W2082" s="222"/>
      <c r="X2082" s="222" t="s">
        <v>321</v>
      </c>
      <c r="Y2082" s="222" t="s">
        <v>279</v>
      </c>
      <c r="Z2082" s="212"/>
      <c r="AA2082" s="212"/>
      <c r="AB2082" s="212"/>
      <c r="AC2082" s="212"/>
      <c r="AD2082" s="212"/>
      <c r="AE2082" s="212"/>
      <c r="AF2082" s="212"/>
      <c r="AG2082" s="212" t="s">
        <v>322</v>
      </c>
      <c r="AH2082" s="212"/>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2" x14ac:dyDescent="0.2">
      <c r="A2083" s="219"/>
      <c r="B2083" s="220"/>
      <c r="C2083" s="253" t="s">
        <v>464</v>
      </c>
      <c r="D2083" s="223"/>
      <c r="E2083" s="224"/>
      <c r="F2083" s="222"/>
      <c r="G2083" s="222"/>
      <c r="H2083" s="222"/>
      <c r="I2083" s="222"/>
      <c r="J2083" s="222"/>
      <c r="K2083" s="222"/>
      <c r="L2083" s="222"/>
      <c r="M2083" s="222"/>
      <c r="N2083" s="221"/>
      <c r="O2083" s="221"/>
      <c r="P2083" s="221"/>
      <c r="Q2083" s="221"/>
      <c r="R2083" s="222"/>
      <c r="S2083" s="222"/>
      <c r="T2083" s="222"/>
      <c r="U2083" s="222"/>
      <c r="V2083" s="222"/>
      <c r="W2083" s="222"/>
      <c r="X2083" s="222"/>
      <c r="Y2083" s="222"/>
      <c r="Z2083" s="212"/>
      <c r="AA2083" s="212"/>
      <c r="AB2083" s="212"/>
      <c r="AC2083" s="212"/>
      <c r="AD2083" s="212"/>
      <c r="AE2083" s="212"/>
      <c r="AF2083" s="212"/>
      <c r="AG2083" s="212" t="s">
        <v>302</v>
      </c>
      <c r="AH2083" s="212">
        <v>0</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
      <c r="A2084" s="219"/>
      <c r="B2084" s="220"/>
      <c r="C2084" s="253" t="s">
        <v>918</v>
      </c>
      <c r="D2084" s="223"/>
      <c r="E2084" s="224">
        <v>4</v>
      </c>
      <c r="F2084" s="222"/>
      <c r="G2084" s="222"/>
      <c r="H2084" s="222"/>
      <c r="I2084" s="222"/>
      <c r="J2084" s="222"/>
      <c r="K2084" s="222"/>
      <c r="L2084" s="222"/>
      <c r="M2084" s="222"/>
      <c r="N2084" s="221"/>
      <c r="O2084" s="221"/>
      <c r="P2084" s="221"/>
      <c r="Q2084" s="221"/>
      <c r="R2084" s="222"/>
      <c r="S2084" s="222"/>
      <c r="T2084" s="222"/>
      <c r="U2084" s="222"/>
      <c r="V2084" s="222"/>
      <c r="W2084" s="222"/>
      <c r="X2084" s="222"/>
      <c r="Y2084" s="222"/>
      <c r="Z2084" s="212"/>
      <c r="AA2084" s="212"/>
      <c r="AB2084" s="212"/>
      <c r="AC2084" s="212"/>
      <c r="AD2084" s="212"/>
      <c r="AE2084" s="212"/>
      <c r="AF2084" s="212"/>
      <c r="AG2084" s="212" t="s">
        <v>302</v>
      </c>
      <c r="AH2084" s="212">
        <v>0</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
      <c r="A2085" s="219"/>
      <c r="B2085" s="220"/>
      <c r="C2085" s="253" t="s">
        <v>471</v>
      </c>
      <c r="D2085" s="223"/>
      <c r="E2085" s="224"/>
      <c r="F2085" s="222"/>
      <c r="G2085" s="222"/>
      <c r="H2085" s="222"/>
      <c r="I2085" s="222"/>
      <c r="J2085" s="222"/>
      <c r="K2085" s="222"/>
      <c r="L2085" s="222"/>
      <c r="M2085" s="222"/>
      <c r="N2085" s="221"/>
      <c r="O2085" s="221"/>
      <c r="P2085" s="221"/>
      <c r="Q2085" s="221"/>
      <c r="R2085" s="222"/>
      <c r="S2085" s="222"/>
      <c r="T2085" s="222"/>
      <c r="U2085" s="222"/>
      <c r="V2085" s="222"/>
      <c r="W2085" s="222"/>
      <c r="X2085" s="222"/>
      <c r="Y2085" s="222"/>
      <c r="Z2085" s="212"/>
      <c r="AA2085" s="212"/>
      <c r="AB2085" s="212"/>
      <c r="AC2085" s="212"/>
      <c r="AD2085" s="212"/>
      <c r="AE2085" s="212"/>
      <c r="AF2085" s="212"/>
      <c r="AG2085" s="212" t="s">
        <v>302</v>
      </c>
      <c r="AH2085" s="212">
        <v>0</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
      <c r="A2086" s="219"/>
      <c r="B2086" s="220"/>
      <c r="C2086" s="253" t="s">
        <v>918</v>
      </c>
      <c r="D2086" s="223"/>
      <c r="E2086" s="224">
        <v>4</v>
      </c>
      <c r="F2086" s="222"/>
      <c r="G2086" s="222"/>
      <c r="H2086" s="222"/>
      <c r="I2086" s="222"/>
      <c r="J2086" s="222"/>
      <c r="K2086" s="222"/>
      <c r="L2086" s="222"/>
      <c r="M2086" s="222"/>
      <c r="N2086" s="221"/>
      <c r="O2086" s="221"/>
      <c r="P2086" s="221"/>
      <c r="Q2086" s="221"/>
      <c r="R2086" s="222"/>
      <c r="S2086" s="222"/>
      <c r="T2086" s="222"/>
      <c r="U2086" s="222"/>
      <c r="V2086" s="222"/>
      <c r="W2086" s="222"/>
      <c r="X2086" s="222"/>
      <c r="Y2086" s="222"/>
      <c r="Z2086" s="212"/>
      <c r="AA2086" s="212"/>
      <c r="AB2086" s="212"/>
      <c r="AC2086" s="212"/>
      <c r="AD2086" s="212"/>
      <c r="AE2086" s="212"/>
      <c r="AF2086" s="212"/>
      <c r="AG2086" s="212" t="s">
        <v>302</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
      <c r="A2087" s="219"/>
      <c r="B2087" s="220"/>
      <c r="C2087" s="253" t="s">
        <v>473</v>
      </c>
      <c r="D2087" s="223"/>
      <c r="E2087" s="224"/>
      <c r="F2087" s="222"/>
      <c r="G2087" s="222"/>
      <c r="H2087" s="222"/>
      <c r="I2087" s="222"/>
      <c r="J2087" s="222"/>
      <c r="K2087" s="222"/>
      <c r="L2087" s="222"/>
      <c r="M2087" s="222"/>
      <c r="N2087" s="221"/>
      <c r="O2087" s="221"/>
      <c r="P2087" s="221"/>
      <c r="Q2087" s="221"/>
      <c r="R2087" s="222"/>
      <c r="S2087" s="222"/>
      <c r="T2087" s="222"/>
      <c r="U2087" s="222"/>
      <c r="V2087" s="222"/>
      <c r="W2087" s="222"/>
      <c r="X2087" s="222"/>
      <c r="Y2087" s="222"/>
      <c r="Z2087" s="212"/>
      <c r="AA2087" s="212"/>
      <c r="AB2087" s="212"/>
      <c r="AC2087" s="212"/>
      <c r="AD2087" s="212"/>
      <c r="AE2087" s="212"/>
      <c r="AF2087" s="212"/>
      <c r="AG2087" s="212" t="s">
        <v>302</v>
      </c>
      <c r="AH2087" s="212">
        <v>0</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
      <c r="A2088" s="219"/>
      <c r="B2088" s="220"/>
      <c r="C2088" s="253" t="s">
        <v>418</v>
      </c>
      <c r="D2088" s="223"/>
      <c r="E2088" s="224">
        <v>3</v>
      </c>
      <c r="F2088" s="222"/>
      <c r="G2088" s="222"/>
      <c r="H2088" s="222"/>
      <c r="I2088" s="222"/>
      <c r="J2088" s="222"/>
      <c r="K2088" s="222"/>
      <c r="L2088" s="222"/>
      <c r="M2088" s="222"/>
      <c r="N2088" s="221"/>
      <c r="O2088" s="221"/>
      <c r="P2088" s="221"/>
      <c r="Q2088" s="221"/>
      <c r="R2088" s="222"/>
      <c r="S2088" s="222"/>
      <c r="T2088" s="222"/>
      <c r="U2088" s="222"/>
      <c r="V2088" s="222"/>
      <c r="W2088" s="222"/>
      <c r="X2088" s="222"/>
      <c r="Y2088" s="222"/>
      <c r="Z2088" s="212"/>
      <c r="AA2088" s="212"/>
      <c r="AB2088" s="212"/>
      <c r="AC2088" s="212"/>
      <c r="AD2088" s="212"/>
      <c r="AE2088" s="212"/>
      <c r="AF2088" s="212"/>
      <c r="AG2088" s="212" t="s">
        <v>302</v>
      </c>
      <c r="AH2088" s="212">
        <v>0</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1" x14ac:dyDescent="0.2">
      <c r="A2089" s="233">
        <v>193</v>
      </c>
      <c r="B2089" s="234" t="s">
        <v>1340</v>
      </c>
      <c r="C2089" s="250" t="s">
        <v>1341</v>
      </c>
      <c r="D2089" s="235" t="s">
        <v>411</v>
      </c>
      <c r="E2089" s="236">
        <v>2</v>
      </c>
      <c r="F2089" s="237"/>
      <c r="G2089" s="238">
        <f>ROUND(E2089*F2089,2)</f>
        <v>0</v>
      </c>
      <c r="H2089" s="237"/>
      <c r="I2089" s="238">
        <f>ROUND(E2089*H2089,2)</f>
        <v>0</v>
      </c>
      <c r="J2089" s="237"/>
      <c r="K2089" s="238">
        <f>ROUND(E2089*J2089,2)</f>
        <v>0</v>
      </c>
      <c r="L2089" s="238">
        <v>21</v>
      </c>
      <c r="M2089" s="238">
        <f>G2089*(1+L2089/100)</f>
        <v>0</v>
      </c>
      <c r="N2089" s="236">
        <v>0</v>
      </c>
      <c r="O2089" s="236">
        <f>ROUND(E2089*N2089,2)</f>
        <v>0</v>
      </c>
      <c r="P2089" s="236">
        <v>0</v>
      </c>
      <c r="Q2089" s="236">
        <f>ROUND(E2089*P2089,2)</f>
        <v>0</v>
      </c>
      <c r="R2089" s="238"/>
      <c r="S2089" s="238" t="s">
        <v>276</v>
      </c>
      <c r="T2089" s="239" t="s">
        <v>277</v>
      </c>
      <c r="U2089" s="222">
        <v>0</v>
      </c>
      <c r="V2089" s="222">
        <f>ROUND(E2089*U2089,2)</f>
        <v>0</v>
      </c>
      <c r="W2089" s="222"/>
      <c r="X2089" s="222" t="s">
        <v>321</v>
      </c>
      <c r="Y2089" s="222" t="s">
        <v>279</v>
      </c>
      <c r="Z2089" s="212"/>
      <c r="AA2089" s="212"/>
      <c r="AB2089" s="212"/>
      <c r="AC2089" s="212"/>
      <c r="AD2089" s="212"/>
      <c r="AE2089" s="212"/>
      <c r="AF2089" s="212"/>
      <c r="AG2089" s="212" t="s">
        <v>322</v>
      </c>
      <c r="AH2089" s="212"/>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2" x14ac:dyDescent="0.2">
      <c r="A2090" s="219"/>
      <c r="B2090" s="220"/>
      <c r="C2090" s="253" t="s">
        <v>473</v>
      </c>
      <c r="D2090" s="223"/>
      <c r="E2090" s="224"/>
      <c r="F2090" s="222"/>
      <c r="G2090" s="222"/>
      <c r="H2090" s="222"/>
      <c r="I2090" s="222"/>
      <c r="J2090" s="222"/>
      <c r="K2090" s="222"/>
      <c r="L2090" s="222"/>
      <c r="M2090" s="222"/>
      <c r="N2090" s="221"/>
      <c r="O2090" s="221"/>
      <c r="P2090" s="221"/>
      <c r="Q2090" s="221"/>
      <c r="R2090" s="222"/>
      <c r="S2090" s="222"/>
      <c r="T2090" s="222"/>
      <c r="U2090" s="222"/>
      <c r="V2090" s="222"/>
      <c r="W2090" s="222"/>
      <c r="X2090" s="222"/>
      <c r="Y2090" s="222"/>
      <c r="Z2090" s="212"/>
      <c r="AA2090" s="212"/>
      <c r="AB2090" s="212"/>
      <c r="AC2090" s="212"/>
      <c r="AD2090" s="212"/>
      <c r="AE2090" s="212"/>
      <c r="AF2090" s="212"/>
      <c r="AG2090" s="212" t="s">
        <v>302</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
      <c r="A2091" s="219"/>
      <c r="B2091" s="220"/>
      <c r="C2091" s="253" t="s">
        <v>491</v>
      </c>
      <c r="D2091" s="223"/>
      <c r="E2091" s="224">
        <v>2</v>
      </c>
      <c r="F2091" s="222"/>
      <c r="G2091" s="222"/>
      <c r="H2091" s="222"/>
      <c r="I2091" s="222"/>
      <c r="J2091" s="222"/>
      <c r="K2091" s="222"/>
      <c r="L2091" s="222"/>
      <c r="M2091" s="222"/>
      <c r="N2091" s="221"/>
      <c r="O2091" s="221"/>
      <c r="P2091" s="221"/>
      <c r="Q2091" s="221"/>
      <c r="R2091" s="222"/>
      <c r="S2091" s="222"/>
      <c r="T2091" s="222"/>
      <c r="U2091" s="222"/>
      <c r="V2091" s="222"/>
      <c r="W2091" s="222"/>
      <c r="X2091" s="222"/>
      <c r="Y2091" s="222"/>
      <c r="Z2091" s="212"/>
      <c r="AA2091" s="212"/>
      <c r="AB2091" s="212"/>
      <c r="AC2091" s="212"/>
      <c r="AD2091" s="212"/>
      <c r="AE2091" s="212"/>
      <c r="AF2091" s="212"/>
      <c r="AG2091" s="212" t="s">
        <v>302</v>
      </c>
      <c r="AH2091" s="212">
        <v>0</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1" x14ac:dyDescent="0.2">
      <c r="A2092" s="233">
        <v>194</v>
      </c>
      <c r="B2092" s="234" t="s">
        <v>1342</v>
      </c>
      <c r="C2092" s="250" t="s">
        <v>1343</v>
      </c>
      <c r="D2092" s="235" t="s">
        <v>411</v>
      </c>
      <c r="E2092" s="236">
        <v>2</v>
      </c>
      <c r="F2092" s="237"/>
      <c r="G2092" s="238">
        <f>ROUND(E2092*F2092,2)</f>
        <v>0</v>
      </c>
      <c r="H2092" s="237"/>
      <c r="I2092" s="238">
        <f>ROUND(E2092*H2092,2)</f>
        <v>0</v>
      </c>
      <c r="J2092" s="237"/>
      <c r="K2092" s="238">
        <f>ROUND(E2092*J2092,2)</f>
        <v>0</v>
      </c>
      <c r="L2092" s="238">
        <v>21</v>
      </c>
      <c r="M2092" s="238">
        <f>G2092*(1+L2092/100)</f>
        <v>0</v>
      </c>
      <c r="N2092" s="236">
        <v>0</v>
      </c>
      <c r="O2092" s="236">
        <f>ROUND(E2092*N2092,2)</f>
        <v>0</v>
      </c>
      <c r="P2092" s="236">
        <v>0</v>
      </c>
      <c r="Q2092" s="236">
        <f>ROUND(E2092*P2092,2)</f>
        <v>0</v>
      </c>
      <c r="R2092" s="238"/>
      <c r="S2092" s="238" t="s">
        <v>276</v>
      </c>
      <c r="T2092" s="239" t="s">
        <v>277</v>
      </c>
      <c r="U2092" s="222">
        <v>0</v>
      </c>
      <c r="V2092" s="222">
        <f>ROUND(E2092*U2092,2)</f>
        <v>0</v>
      </c>
      <c r="W2092" s="222"/>
      <c r="X2092" s="222" t="s">
        <v>321</v>
      </c>
      <c r="Y2092" s="222" t="s">
        <v>279</v>
      </c>
      <c r="Z2092" s="212"/>
      <c r="AA2092" s="212"/>
      <c r="AB2092" s="212"/>
      <c r="AC2092" s="212"/>
      <c r="AD2092" s="212"/>
      <c r="AE2092" s="212"/>
      <c r="AF2092" s="212"/>
      <c r="AG2092" s="212" t="s">
        <v>322</v>
      </c>
      <c r="AH2092" s="212"/>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2" x14ac:dyDescent="0.2">
      <c r="A2093" s="219"/>
      <c r="B2093" s="220"/>
      <c r="C2093" s="253" t="s">
        <v>567</v>
      </c>
      <c r="D2093" s="223"/>
      <c r="E2093" s="224"/>
      <c r="F2093" s="222"/>
      <c r="G2093" s="222"/>
      <c r="H2093" s="222"/>
      <c r="I2093" s="222"/>
      <c r="J2093" s="222"/>
      <c r="K2093" s="222"/>
      <c r="L2093" s="222"/>
      <c r="M2093" s="222"/>
      <c r="N2093" s="221"/>
      <c r="O2093" s="221"/>
      <c r="P2093" s="221"/>
      <c r="Q2093" s="221"/>
      <c r="R2093" s="222"/>
      <c r="S2093" s="222"/>
      <c r="T2093" s="222"/>
      <c r="U2093" s="222"/>
      <c r="V2093" s="222"/>
      <c r="W2093" s="222"/>
      <c r="X2093" s="222"/>
      <c r="Y2093" s="222"/>
      <c r="Z2093" s="212"/>
      <c r="AA2093" s="212"/>
      <c r="AB2093" s="212"/>
      <c r="AC2093" s="212"/>
      <c r="AD2093" s="212"/>
      <c r="AE2093" s="212"/>
      <c r="AF2093" s="212"/>
      <c r="AG2093" s="212" t="s">
        <v>302</v>
      </c>
      <c r="AH2093" s="212">
        <v>0</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53" t="s">
        <v>491</v>
      </c>
      <c r="D2094" s="223"/>
      <c r="E2094" s="224">
        <v>2</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22"/>
      <c r="Z2094" s="212"/>
      <c r="AA2094" s="212"/>
      <c r="AB2094" s="212"/>
      <c r="AC2094" s="212"/>
      <c r="AD2094" s="212"/>
      <c r="AE2094" s="212"/>
      <c r="AF2094" s="212"/>
      <c r="AG2094" s="212" t="s">
        <v>302</v>
      </c>
      <c r="AH2094" s="212">
        <v>0</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1" x14ac:dyDescent="0.2">
      <c r="A2095" s="233">
        <v>195</v>
      </c>
      <c r="B2095" s="234" t="s">
        <v>1344</v>
      </c>
      <c r="C2095" s="250" t="s">
        <v>1345</v>
      </c>
      <c r="D2095" s="235" t="s">
        <v>411</v>
      </c>
      <c r="E2095" s="236">
        <v>2</v>
      </c>
      <c r="F2095" s="237"/>
      <c r="G2095" s="238">
        <f>ROUND(E2095*F2095,2)</f>
        <v>0</v>
      </c>
      <c r="H2095" s="237"/>
      <c r="I2095" s="238">
        <f>ROUND(E2095*H2095,2)</f>
        <v>0</v>
      </c>
      <c r="J2095" s="237"/>
      <c r="K2095" s="238">
        <f>ROUND(E2095*J2095,2)</f>
        <v>0</v>
      </c>
      <c r="L2095" s="238">
        <v>21</v>
      </c>
      <c r="M2095" s="238">
        <f>G2095*(1+L2095/100)</f>
        <v>0</v>
      </c>
      <c r="N2095" s="236">
        <v>0</v>
      </c>
      <c r="O2095" s="236">
        <f>ROUND(E2095*N2095,2)</f>
        <v>0</v>
      </c>
      <c r="P2095" s="236">
        <v>0</v>
      </c>
      <c r="Q2095" s="236">
        <f>ROUND(E2095*P2095,2)</f>
        <v>0</v>
      </c>
      <c r="R2095" s="238"/>
      <c r="S2095" s="238" t="s">
        <v>276</v>
      </c>
      <c r="T2095" s="239" t="s">
        <v>277</v>
      </c>
      <c r="U2095" s="222">
        <v>0</v>
      </c>
      <c r="V2095" s="222">
        <f>ROUND(E2095*U2095,2)</f>
        <v>0</v>
      </c>
      <c r="W2095" s="222"/>
      <c r="X2095" s="222" t="s">
        <v>321</v>
      </c>
      <c r="Y2095" s="222" t="s">
        <v>279</v>
      </c>
      <c r="Z2095" s="212"/>
      <c r="AA2095" s="212"/>
      <c r="AB2095" s="212"/>
      <c r="AC2095" s="212"/>
      <c r="AD2095" s="212"/>
      <c r="AE2095" s="212"/>
      <c r="AF2095" s="212"/>
      <c r="AG2095" s="212" t="s">
        <v>322</v>
      </c>
      <c r="AH2095" s="212"/>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2" x14ac:dyDescent="0.2">
      <c r="A2096" s="219"/>
      <c r="B2096" s="220"/>
      <c r="C2096" s="253" t="s">
        <v>567</v>
      </c>
      <c r="D2096" s="223"/>
      <c r="E2096" s="224"/>
      <c r="F2096" s="222"/>
      <c r="G2096" s="222"/>
      <c r="H2096" s="222"/>
      <c r="I2096" s="222"/>
      <c r="J2096" s="222"/>
      <c r="K2096" s="222"/>
      <c r="L2096" s="222"/>
      <c r="M2096" s="222"/>
      <c r="N2096" s="221"/>
      <c r="O2096" s="221"/>
      <c r="P2096" s="221"/>
      <c r="Q2096" s="221"/>
      <c r="R2096" s="222"/>
      <c r="S2096" s="222"/>
      <c r="T2096" s="222"/>
      <c r="U2096" s="222"/>
      <c r="V2096" s="222"/>
      <c r="W2096" s="222"/>
      <c r="X2096" s="222"/>
      <c r="Y2096" s="222"/>
      <c r="Z2096" s="212"/>
      <c r="AA2096" s="212"/>
      <c r="AB2096" s="212"/>
      <c r="AC2096" s="212"/>
      <c r="AD2096" s="212"/>
      <c r="AE2096" s="212"/>
      <c r="AF2096" s="212"/>
      <c r="AG2096" s="212" t="s">
        <v>302</v>
      </c>
      <c r="AH2096" s="212">
        <v>0</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3" x14ac:dyDescent="0.2">
      <c r="A2097" s="219"/>
      <c r="B2097" s="220"/>
      <c r="C2097" s="253" t="s">
        <v>491</v>
      </c>
      <c r="D2097" s="223"/>
      <c r="E2097" s="224">
        <v>2</v>
      </c>
      <c r="F2097" s="222"/>
      <c r="G2097" s="222"/>
      <c r="H2097" s="222"/>
      <c r="I2097" s="222"/>
      <c r="J2097" s="222"/>
      <c r="K2097" s="222"/>
      <c r="L2097" s="222"/>
      <c r="M2097" s="222"/>
      <c r="N2097" s="221"/>
      <c r="O2097" s="221"/>
      <c r="P2097" s="221"/>
      <c r="Q2097" s="221"/>
      <c r="R2097" s="222"/>
      <c r="S2097" s="222"/>
      <c r="T2097" s="222"/>
      <c r="U2097" s="222"/>
      <c r="V2097" s="222"/>
      <c r="W2097" s="222"/>
      <c r="X2097" s="222"/>
      <c r="Y2097" s="222"/>
      <c r="Z2097" s="212"/>
      <c r="AA2097" s="212"/>
      <c r="AB2097" s="212"/>
      <c r="AC2097" s="212"/>
      <c r="AD2097" s="212"/>
      <c r="AE2097" s="212"/>
      <c r="AF2097" s="212"/>
      <c r="AG2097" s="212" t="s">
        <v>302</v>
      </c>
      <c r="AH2097" s="212">
        <v>0</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1" x14ac:dyDescent="0.2">
      <c r="A2098" s="233">
        <v>196</v>
      </c>
      <c r="B2098" s="234" t="s">
        <v>1346</v>
      </c>
      <c r="C2098" s="250" t="s">
        <v>1347</v>
      </c>
      <c r="D2098" s="235" t="s">
        <v>411</v>
      </c>
      <c r="E2098" s="236">
        <v>2</v>
      </c>
      <c r="F2098" s="237"/>
      <c r="G2098" s="238">
        <f>ROUND(E2098*F2098,2)</f>
        <v>0</v>
      </c>
      <c r="H2098" s="237"/>
      <c r="I2098" s="238">
        <f>ROUND(E2098*H2098,2)</f>
        <v>0</v>
      </c>
      <c r="J2098" s="237"/>
      <c r="K2098" s="238">
        <f>ROUND(E2098*J2098,2)</f>
        <v>0</v>
      </c>
      <c r="L2098" s="238">
        <v>21</v>
      </c>
      <c r="M2098" s="238">
        <f>G2098*(1+L2098/100)</f>
        <v>0</v>
      </c>
      <c r="N2098" s="236">
        <v>0</v>
      </c>
      <c r="O2098" s="236">
        <f>ROUND(E2098*N2098,2)</f>
        <v>0</v>
      </c>
      <c r="P2098" s="236">
        <v>0</v>
      </c>
      <c r="Q2098" s="236">
        <f>ROUND(E2098*P2098,2)</f>
        <v>0</v>
      </c>
      <c r="R2098" s="238"/>
      <c r="S2098" s="238" t="s">
        <v>276</v>
      </c>
      <c r="T2098" s="239" t="s">
        <v>277</v>
      </c>
      <c r="U2098" s="222">
        <v>0</v>
      </c>
      <c r="V2098" s="222">
        <f>ROUND(E2098*U2098,2)</f>
        <v>0</v>
      </c>
      <c r="W2098" s="222"/>
      <c r="X2098" s="222" t="s">
        <v>321</v>
      </c>
      <c r="Y2098" s="222" t="s">
        <v>279</v>
      </c>
      <c r="Z2098" s="212"/>
      <c r="AA2098" s="212"/>
      <c r="AB2098" s="212"/>
      <c r="AC2098" s="212"/>
      <c r="AD2098" s="212"/>
      <c r="AE2098" s="212"/>
      <c r="AF2098" s="212"/>
      <c r="AG2098" s="212" t="s">
        <v>322</v>
      </c>
      <c r="AH2098" s="212"/>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2" x14ac:dyDescent="0.2">
      <c r="A2099" s="219"/>
      <c r="B2099" s="220"/>
      <c r="C2099" s="253" t="s">
        <v>567</v>
      </c>
      <c r="D2099" s="223"/>
      <c r="E2099" s="224"/>
      <c r="F2099" s="222"/>
      <c r="G2099" s="222"/>
      <c r="H2099" s="222"/>
      <c r="I2099" s="222"/>
      <c r="J2099" s="222"/>
      <c r="K2099" s="222"/>
      <c r="L2099" s="222"/>
      <c r="M2099" s="222"/>
      <c r="N2099" s="221"/>
      <c r="O2099" s="221"/>
      <c r="P2099" s="221"/>
      <c r="Q2099" s="221"/>
      <c r="R2099" s="222"/>
      <c r="S2099" s="222"/>
      <c r="T2099" s="222"/>
      <c r="U2099" s="222"/>
      <c r="V2099" s="222"/>
      <c r="W2099" s="222"/>
      <c r="X2099" s="222"/>
      <c r="Y2099" s="222"/>
      <c r="Z2099" s="212"/>
      <c r="AA2099" s="212"/>
      <c r="AB2099" s="212"/>
      <c r="AC2099" s="212"/>
      <c r="AD2099" s="212"/>
      <c r="AE2099" s="212"/>
      <c r="AF2099" s="212"/>
      <c r="AG2099" s="212" t="s">
        <v>302</v>
      </c>
      <c r="AH2099" s="212">
        <v>0</v>
      </c>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3" x14ac:dyDescent="0.2">
      <c r="A2100" s="219"/>
      <c r="B2100" s="220"/>
      <c r="C2100" s="253" t="s">
        <v>491</v>
      </c>
      <c r="D2100" s="223"/>
      <c r="E2100" s="224">
        <v>2</v>
      </c>
      <c r="F2100" s="222"/>
      <c r="G2100" s="222"/>
      <c r="H2100" s="222"/>
      <c r="I2100" s="222"/>
      <c r="J2100" s="222"/>
      <c r="K2100" s="222"/>
      <c r="L2100" s="222"/>
      <c r="M2100" s="222"/>
      <c r="N2100" s="221"/>
      <c r="O2100" s="221"/>
      <c r="P2100" s="221"/>
      <c r="Q2100" s="221"/>
      <c r="R2100" s="222"/>
      <c r="S2100" s="222"/>
      <c r="T2100" s="222"/>
      <c r="U2100" s="222"/>
      <c r="V2100" s="222"/>
      <c r="W2100" s="222"/>
      <c r="X2100" s="222"/>
      <c r="Y2100" s="222"/>
      <c r="Z2100" s="212"/>
      <c r="AA2100" s="212"/>
      <c r="AB2100" s="212"/>
      <c r="AC2100" s="212"/>
      <c r="AD2100" s="212"/>
      <c r="AE2100" s="212"/>
      <c r="AF2100" s="212"/>
      <c r="AG2100" s="212" t="s">
        <v>302</v>
      </c>
      <c r="AH2100" s="212">
        <v>0</v>
      </c>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x14ac:dyDescent="0.2">
      <c r="A2101" s="226" t="s">
        <v>271</v>
      </c>
      <c r="B2101" s="227" t="s">
        <v>210</v>
      </c>
      <c r="C2101" s="249" t="s">
        <v>211</v>
      </c>
      <c r="D2101" s="228"/>
      <c r="E2101" s="229"/>
      <c r="F2101" s="230"/>
      <c r="G2101" s="230">
        <f>SUMIF(AG2102:AG2311,"&lt;&gt;NOR",G2102:G2311)</f>
        <v>0</v>
      </c>
      <c r="H2101" s="230"/>
      <c r="I2101" s="230">
        <f>SUM(I2102:I2311)</f>
        <v>0</v>
      </c>
      <c r="J2101" s="230"/>
      <c r="K2101" s="230">
        <f>SUM(K2102:K2311)</f>
        <v>0</v>
      </c>
      <c r="L2101" s="230"/>
      <c r="M2101" s="230">
        <f>SUM(M2102:M2311)</f>
        <v>0</v>
      </c>
      <c r="N2101" s="229"/>
      <c r="O2101" s="229">
        <f>SUM(O2102:O2311)</f>
        <v>3.07</v>
      </c>
      <c r="P2101" s="229"/>
      <c r="Q2101" s="229">
        <f>SUM(Q2102:Q2311)</f>
        <v>0</v>
      </c>
      <c r="R2101" s="230"/>
      <c r="S2101" s="230"/>
      <c r="T2101" s="231"/>
      <c r="U2101" s="225"/>
      <c r="V2101" s="225">
        <f>SUM(V2102:V2311)</f>
        <v>180.58999999999997</v>
      </c>
      <c r="W2101" s="225"/>
      <c r="X2101" s="225"/>
      <c r="Y2101" s="225"/>
      <c r="AG2101" t="s">
        <v>272</v>
      </c>
    </row>
    <row r="2102" spans="1:60" outlineLevel="1" x14ac:dyDescent="0.2">
      <c r="A2102" s="233">
        <v>197</v>
      </c>
      <c r="B2102" s="234" t="s">
        <v>1348</v>
      </c>
      <c r="C2102" s="250" t="s">
        <v>1349</v>
      </c>
      <c r="D2102" s="235" t="s">
        <v>376</v>
      </c>
      <c r="E2102" s="236">
        <v>108.6</v>
      </c>
      <c r="F2102" s="237"/>
      <c r="G2102" s="238">
        <f>ROUND(E2102*F2102,2)</f>
        <v>0</v>
      </c>
      <c r="H2102" s="237"/>
      <c r="I2102" s="238">
        <f>ROUND(E2102*H2102,2)</f>
        <v>0</v>
      </c>
      <c r="J2102" s="237"/>
      <c r="K2102" s="238">
        <f>ROUND(E2102*J2102,2)</f>
        <v>0</v>
      </c>
      <c r="L2102" s="238">
        <v>21</v>
      </c>
      <c r="M2102" s="238">
        <f>G2102*(1+L2102/100)</f>
        <v>0</v>
      </c>
      <c r="N2102" s="236">
        <v>2.1000000000000001E-4</v>
      </c>
      <c r="O2102" s="236">
        <f>ROUND(E2102*N2102,2)</f>
        <v>0.02</v>
      </c>
      <c r="P2102" s="236">
        <v>0</v>
      </c>
      <c r="Q2102" s="236">
        <f>ROUND(E2102*P2102,2)</f>
        <v>0</v>
      </c>
      <c r="R2102" s="238" t="s">
        <v>1350</v>
      </c>
      <c r="S2102" s="238" t="s">
        <v>285</v>
      </c>
      <c r="T2102" s="239" t="s">
        <v>320</v>
      </c>
      <c r="U2102" s="222">
        <v>0.05</v>
      </c>
      <c r="V2102" s="222">
        <f>ROUND(E2102*U2102,2)</f>
        <v>5.43</v>
      </c>
      <c r="W2102" s="222"/>
      <c r="X2102" s="222" t="s">
        <v>321</v>
      </c>
      <c r="Y2102" s="222" t="s">
        <v>279</v>
      </c>
      <c r="Z2102" s="212"/>
      <c r="AA2102" s="212"/>
      <c r="AB2102" s="212"/>
      <c r="AC2102" s="212"/>
      <c r="AD2102" s="212"/>
      <c r="AE2102" s="212"/>
      <c r="AF2102" s="212"/>
      <c r="AG2102" s="212" t="s">
        <v>960</v>
      </c>
      <c r="AH2102" s="212"/>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outlineLevel="2" x14ac:dyDescent="0.2">
      <c r="A2103" s="219"/>
      <c r="B2103" s="220"/>
      <c r="C2103" s="253" t="s">
        <v>1351</v>
      </c>
      <c r="D2103" s="223"/>
      <c r="E2103" s="224"/>
      <c r="F2103" s="222"/>
      <c r="G2103" s="222"/>
      <c r="H2103" s="222"/>
      <c r="I2103" s="222"/>
      <c r="J2103" s="222"/>
      <c r="K2103" s="222"/>
      <c r="L2103" s="222"/>
      <c r="M2103" s="222"/>
      <c r="N2103" s="221"/>
      <c r="O2103" s="221"/>
      <c r="P2103" s="221"/>
      <c r="Q2103" s="221"/>
      <c r="R2103" s="222"/>
      <c r="S2103" s="222"/>
      <c r="T2103" s="222"/>
      <c r="U2103" s="222"/>
      <c r="V2103" s="222"/>
      <c r="W2103" s="222"/>
      <c r="X2103" s="222"/>
      <c r="Y2103" s="222"/>
      <c r="Z2103" s="212"/>
      <c r="AA2103" s="212"/>
      <c r="AB2103" s="212"/>
      <c r="AC2103" s="212"/>
      <c r="AD2103" s="212"/>
      <c r="AE2103" s="212"/>
      <c r="AF2103" s="212"/>
      <c r="AG2103" s="212" t="s">
        <v>302</v>
      </c>
      <c r="AH2103" s="212">
        <v>0</v>
      </c>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3" x14ac:dyDescent="0.2">
      <c r="A2104" s="219"/>
      <c r="B2104" s="220"/>
      <c r="C2104" s="253" t="s">
        <v>464</v>
      </c>
      <c r="D2104" s="223"/>
      <c r="E2104" s="224"/>
      <c r="F2104" s="222"/>
      <c r="G2104" s="222"/>
      <c r="H2104" s="222"/>
      <c r="I2104" s="222"/>
      <c r="J2104" s="222"/>
      <c r="K2104" s="222"/>
      <c r="L2104" s="222"/>
      <c r="M2104" s="222"/>
      <c r="N2104" s="221"/>
      <c r="O2104" s="221"/>
      <c r="P2104" s="221"/>
      <c r="Q2104" s="221"/>
      <c r="R2104" s="222"/>
      <c r="S2104" s="222"/>
      <c r="T2104" s="222"/>
      <c r="U2104" s="222"/>
      <c r="V2104" s="222"/>
      <c r="W2104" s="222"/>
      <c r="X2104" s="222"/>
      <c r="Y2104" s="222"/>
      <c r="Z2104" s="212"/>
      <c r="AA2104" s="212"/>
      <c r="AB2104" s="212"/>
      <c r="AC2104" s="212"/>
      <c r="AD2104" s="212"/>
      <c r="AE2104" s="212"/>
      <c r="AF2104" s="212"/>
      <c r="AG2104" s="212" t="s">
        <v>302</v>
      </c>
      <c r="AH2104" s="212">
        <v>0</v>
      </c>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outlineLevel="3" x14ac:dyDescent="0.2">
      <c r="A2105" s="219"/>
      <c r="B2105" s="220"/>
      <c r="C2105" s="253" t="s">
        <v>578</v>
      </c>
      <c r="D2105" s="223"/>
      <c r="E2105" s="224"/>
      <c r="F2105" s="222"/>
      <c r="G2105" s="222"/>
      <c r="H2105" s="222"/>
      <c r="I2105" s="222"/>
      <c r="J2105" s="222"/>
      <c r="K2105" s="222"/>
      <c r="L2105" s="222"/>
      <c r="M2105" s="222"/>
      <c r="N2105" s="221"/>
      <c r="O2105" s="221"/>
      <c r="P2105" s="221"/>
      <c r="Q2105" s="221"/>
      <c r="R2105" s="222"/>
      <c r="S2105" s="222"/>
      <c r="T2105" s="222"/>
      <c r="U2105" s="222"/>
      <c r="V2105" s="222"/>
      <c r="W2105" s="222"/>
      <c r="X2105" s="222"/>
      <c r="Y2105" s="222"/>
      <c r="Z2105" s="212"/>
      <c r="AA2105" s="212"/>
      <c r="AB2105" s="212"/>
      <c r="AC2105" s="212"/>
      <c r="AD2105" s="212"/>
      <c r="AE2105" s="212"/>
      <c r="AF2105" s="212"/>
      <c r="AG2105" s="212" t="s">
        <v>302</v>
      </c>
      <c r="AH2105" s="212">
        <v>0</v>
      </c>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outlineLevel="3" x14ac:dyDescent="0.2">
      <c r="A2106" s="219"/>
      <c r="B2106" s="220"/>
      <c r="C2106" s="253" t="s">
        <v>579</v>
      </c>
      <c r="D2106" s="223"/>
      <c r="E2106" s="224">
        <v>16.8</v>
      </c>
      <c r="F2106" s="222"/>
      <c r="G2106" s="222"/>
      <c r="H2106" s="222"/>
      <c r="I2106" s="222"/>
      <c r="J2106" s="222"/>
      <c r="K2106" s="222"/>
      <c r="L2106" s="222"/>
      <c r="M2106" s="222"/>
      <c r="N2106" s="221"/>
      <c r="O2106" s="221"/>
      <c r="P2106" s="221"/>
      <c r="Q2106" s="221"/>
      <c r="R2106" s="222"/>
      <c r="S2106" s="222"/>
      <c r="T2106" s="222"/>
      <c r="U2106" s="222"/>
      <c r="V2106" s="222"/>
      <c r="W2106" s="222"/>
      <c r="X2106" s="222"/>
      <c r="Y2106" s="222"/>
      <c r="Z2106" s="212"/>
      <c r="AA2106" s="212"/>
      <c r="AB2106" s="212"/>
      <c r="AC2106" s="212"/>
      <c r="AD2106" s="212"/>
      <c r="AE2106" s="212"/>
      <c r="AF2106" s="212"/>
      <c r="AG2106" s="212" t="s">
        <v>302</v>
      </c>
      <c r="AH2106" s="212">
        <v>0</v>
      </c>
      <c r="AI2106" s="212"/>
      <c r="AJ2106" s="212"/>
      <c r="AK2106" s="212"/>
      <c r="AL2106" s="212"/>
      <c r="AM2106" s="212"/>
      <c r="AN2106" s="212"/>
      <c r="AO2106" s="212"/>
      <c r="AP2106" s="212"/>
      <c r="AQ2106" s="212"/>
      <c r="AR2106" s="212"/>
      <c r="AS2106" s="212"/>
      <c r="AT2106" s="212"/>
      <c r="AU2106" s="212"/>
      <c r="AV2106" s="212"/>
      <c r="AW2106" s="212"/>
      <c r="AX2106" s="212"/>
      <c r="AY2106" s="212"/>
      <c r="AZ2106" s="212"/>
      <c r="BA2106" s="212"/>
      <c r="BB2106" s="212"/>
      <c r="BC2106" s="212"/>
      <c r="BD2106" s="212"/>
      <c r="BE2106" s="212"/>
      <c r="BF2106" s="212"/>
      <c r="BG2106" s="212"/>
      <c r="BH2106" s="212"/>
    </row>
    <row r="2107" spans="1:60" outlineLevel="3" x14ac:dyDescent="0.2">
      <c r="A2107" s="219"/>
      <c r="B2107" s="220"/>
      <c r="C2107" s="253" t="s">
        <v>580</v>
      </c>
      <c r="D2107" s="223"/>
      <c r="E2107" s="224"/>
      <c r="F2107" s="222"/>
      <c r="G2107" s="222"/>
      <c r="H2107" s="222"/>
      <c r="I2107" s="222"/>
      <c r="J2107" s="222"/>
      <c r="K2107" s="222"/>
      <c r="L2107" s="222"/>
      <c r="M2107" s="222"/>
      <c r="N2107" s="221"/>
      <c r="O2107" s="221"/>
      <c r="P2107" s="221"/>
      <c r="Q2107" s="221"/>
      <c r="R2107" s="222"/>
      <c r="S2107" s="222"/>
      <c r="T2107" s="222"/>
      <c r="U2107" s="222"/>
      <c r="V2107" s="222"/>
      <c r="W2107" s="222"/>
      <c r="X2107" s="222"/>
      <c r="Y2107" s="222"/>
      <c r="Z2107" s="212"/>
      <c r="AA2107" s="212"/>
      <c r="AB2107" s="212"/>
      <c r="AC2107" s="212"/>
      <c r="AD2107" s="212"/>
      <c r="AE2107" s="212"/>
      <c r="AF2107" s="212"/>
      <c r="AG2107" s="212" t="s">
        <v>302</v>
      </c>
      <c r="AH2107" s="212">
        <v>0</v>
      </c>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3" x14ac:dyDescent="0.2">
      <c r="A2108" s="219"/>
      <c r="B2108" s="220"/>
      <c r="C2108" s="253" t="s">
        <v>581</v>
      </c>
      <c r="D2108" s="223"/>
      <c r="E2108" s="224">
        <v>4.5999999999999996</v>
      </c>
      <c r="F2108" s="222"/>
      <c r="G2108" s="222"/>
      <c r="H2108" s="222"/>
      <c r="I2108" s="222"/>
      <c r="J2108" s="222"/>
      <c r="K2108" s="222"/>
      <c r="L2108" s="222"/>
      <c r="M2108" s="222"/>
      <c r="N2108" s="221"/>
      <c r="O2108" s="221"/>
      <c r="P2108" s="221"/>
      <c r="Q2108" s="221"/>
      <c r="R2108" s="222"/>
      <c r="S2108" s="222"/>
      <c r="T2108" s="222"/>
      <c r="U2108" s="222"/>
      <c r="V2108" s="222"/>
      <c r="W2108" s="222"/>
      <c r="X2108" s="222"/>
      <c r="Y2108" s="222"/>
      <c r="Z2108" s="212"/>
      <c r="AA2108" s="212"/>
      <c r="AB2108" s="212"/>
      <c r="AC2108" s="212"/>
      <c r="AD2108" s="212"/>
      <c r="AE2108" s="212"/>
      <c r="AF2108" s="212"/>
      <c r="AG2108" s="212" t="s">
        <v>302</v>
      </c>
      <c r="AH2108" s="212">
        <v>0</v>
      </c>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outlineLevel="3" x14ac:dyDescent="0.2">
      <c r="A2109" s="219"/>
      <c r="B2109" s="220"/>
      <c r="C2109" s="253" t="s">
        <v>471</v>
      </c>
      <c r="D2109" s="223"/>
      <c r="E2109" s="224"/>
      <c r="F2109" s="222"/>
      <c r="G2109" s="222"/>
      <c r="H2109" s="222"/>
      <c r="I2109" s="222"/>
      <c r="J2109" s="222"/>
      <c r="K2109" s="222"/>
      <c r="L2109" s="222"/>
      <c r="M2109" s="222"/>
      <c r="N2109" s="221"/>
      <c r="O2109" s="221"/>
      <c r="P2109" s="221"/>
      <c r="Q2109" s="221"/>
      <c r="R2109" s="222"/>
      <c r="S2109" s="222"/>
      <c r="T2109" s="222"/>
      <c r="U2109" s="222"/>
      <c r="V2109" s="222"/>
      <c r="W2109" s="222"/>
      <c r="X2109" s="222"/>
      <c r="Y2109" s="222"/>
      <c r="Z2109" s="212"/>
      <c r="AA2109" s="212"/>
      <c r="AB2109" s="212"/>
      <c r="AC2109" s="212"/>
      <c r="AD2109" s="212"/>
      <c r="AE2109" s="212"/>
      <c r="AF2109" s="212"/>
      <c r="AG2109" s="212" t="s">
        <v>302</v>
      </c>
      <c r="AH2109" s="212">
        <v>0</v>
      </c>
      <c r="AI2109" s="212"/>
      <c r="AJ2109" s="212"/>
      <c r="AK2109" s="212"/>
      <c r="AL2109" s="212"/>
      <c r="AM2109" s="212"/>
      <c r="AN2109" s="212"/>
      <c r="AO2109" s="212"/>
      <c r="AP2109" s="212"/>
      <c r="AQ2109" s="212"/>
      <c r="AR2109" s="212"/>
      <c r="AS2109" s="212"/>
      <c r="AT2109" s="212"/>
      <c r="AU2109" s="212"/>
      <c r="AV2109" s="212"/>
      <c r="AW2109" s="212"/>
      <c r="AX2109" s="212"/>
      <c r="AY2109" s="212"/>
      <c r="AZ2109" s="212"/>
      <c r="BA2109" s="212"/>
      <c r="BB2109" s="212"/>
      <c r="BC2109" s="212"/>
      <c r="BD2109" s="212"/>
      <c r="BE2109" s="212"/>
      <c r="BF2109" s="212"/>
      <c r="BG2109" s="212"/>
      <c r="BH2109" s="212"/>
    </row>
    <row r="2110" spans="1:60" outlineLevel="3" x14ac:dyDescent="0.2">
      <c r="A2110" s="219"/>
      <c r="B2110" s="220"/>
      <c r="C2110" s="253" t="s">
        <v>582</v>
      </c>
      <c r="D2110" s="223"/>
      <c r="E2110" s="224"/>
      <c r="F2110" s="222"/>
      <c r="G2110" s="222"/>
      <c r="H2110" s="222"/>
      <c r="I2110" s="222"/>
      <c r="J2110" s="222"/>
      <c r="K2110" s="222"/>
      <c r="L2110" s="222"/>
      <c r="M2110" s="222"/>
      <c r="N2110" s="221"/>
      <c r="O2110" s="221"/>
      <c r="P2110" s="221"/>
      <c r="Q2110" s="221"/>
      <c r="R2110" s="222"/>
      <c r="S2110" s="222"/>
      <c r="T2110" s="222"/>
      <c r="U2110" s="222"/>
      <c r="V2110" s="222"/>
      <c r="W2110" s="222"/>
      <c r="X2110" s="222"/>
      <c r="Y2110" s="222"/>
      <c r="Z2110" s="212"/>
      <c r="AA2110" s="212"/>
      <c r="AB2110" s="212"/>
      <c r="AC2110" s="212"/>
      <c r="AD2110" s="212"/>
      <c r="AE2110" s="212"/>
      <c r="AF2110" s="212"/>
      <c r="AG2110" s="212" t="s">
        <v>302</v>
      </c>
      <c r="AH2110" s="212">
        <v>0</v>
      </c>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outlineLevel="3" x14ac:dyDescent="0.2">
      <c r="A2111" s="219"/>
      <c r="B2111" s="220"/>
      <c r="C2111" s="253" t="s">
        <v>579</v>
      </c>
      <c r="D2111" s="223"/>
      <c r="E2111" s="224">
        <v>16.8</v>
      </c>
      <c r="F2111" s="222"/>
      <c r="G2111" s="222"/>
      <c r="H2111" s="222"/>
      <c r="I2111" s="222"/>
      <c r="J2111" s="222"/>
      <c r="K2111" s="222"/>
      <c r="L2111" s="222"/>
      <c r="M2111" s="222"/>
      <c r="N2111" s="221"/>
      <c r="O2111" s="221"/>
      <c r="P2111" s="221"/>
      <c r="Q2111" s="221"/>
      <c r="R2111" s="222"/>
      <c r="S2111" s="222"/>
      <c r="T2111" s="222"/>
      <c r="U2111" s="222"/>
      <c r="V2111" s="222"/>
      <c r="W2111" s="222"/>
      <c r="X2111" s="222"/>
      <c r="Y2111" s="222"/>
      <c r="Z2111" s="212"/>
      <c r="AA2111" s="212"/>
      <c r="AB2111" s="212"/>
      <c r="AC2111" s="212"/>
      <c r="AD2111" s="212"/>
      <c r="AE2111" s="212"/>
      <c r="AF2111" s="212"/>
      <c r="AG2111" s="212" t="s">
        <v>302</v>
      </c>
      <c r="AH2111" s="212">
        <v>0</v>
      </c>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3" x14ac:dyDescent="0.2">
      <c r="A2112" s="219"/>
      <c r="B2112" s="220"/>
      <c r="C2112" s="253" t="s">
        <v>583</v>
      </c>
      <c r="D2112" s="223"/>
      <c r="E2112" s="224"/>
      <c r="F2112" s="222"/>
      <c r="G2112" s="222"/>
      <c r="H2112" s="222"/>
      <c r="I2112" s="222"/>
      <c r="J2112" s="222"/>
      <c r="K2112" s="222"/>
      <c r="L2112" s="222"/>
      <c r="M2112" s="222"/>
      <c r="N2112" s="221"/>
      <c r="O2112" s="221"/>
      <c r="P2112" s="221"/>
      <c r="Q2112" s="221"/>
      <c r="R2112" s="222"/>
      <c r="S2112" s="222"/>
      <c r="T2112" s="222"/>
      <c r="U2112" s="222"/>
      <c r="V2112" s="222"/>
      <c r="W2112" s="222"/>
      <c r="X2112" s="222"/>
      <c r="Y2112" s="222"/>
      <c r="Z2112" s="212"/>
      <c r="AA2112" s="212"/>
      <c r="AB2112" s="212"/>
      <c r="AC2112" s="212"/>
      <c r="AD2112" s="212"/>
      <c r="AE2112" s="212"/>
      <c r="AF2112" s="212"/>
      <c r="AG2112" s="212" t="s">
        <v>302</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outlineLevel="3" x14ac:dyDescent="0.2">
      <c r="A2113" s="219"/>
      <c r="B2113" s="220"/>
      <c r="C2113" s="253" t="s">
        <v>581</v>
      </c>
      <c r="D2113" s="223"/>
      <c r="E2113" s="224">
        <v>4.5999999999999996</v>
      </c>
      <c r="F2113" s="222"/>
      <c r="G2113" s="222"/>
      <c r="H2113" s="222"/>
      <c r="I2113" s="222"/>
      <c r="J2113" s="222"/>
      <c r="K2113" s="222"/>
      <c r="L2113" s="222"/>
      <c r="M2113" s="222"/>
      <c r="N2113" s="221"/>
      <c r="O2113" s="221"/>
      <c r="P2113" s="221"/>
      <c r="Q2113" s="221"/>
      <c r="R2113" s="222"/>
      <c r="S2113" s="222"/>
      <c r="T2113" s="222"/>
      <c r="U2113" s="222"/>
      <c r="V2113" s="222"/>
      <c r="W2113" s="222"/>
      <c r="X2113" s="222"/>
      <c r="Y2113" s="222"/>
      <c r="Z2113" s="212"/>
      <c r="AA2113" s="212"/>
      <c r="AB2113" s="212"/>
      <c r="AC2113" s="212"/>
      <c r="AD2113" s="212"/>
      <c r="AE2113" s="212"/>
      <c r="AF2113" s="212"/>
      <c r="AG2113" s="212" t="s">
        <v>302</v>
      </c>
      <c r="AH2113" s="212">
        <v>0</v>
      </c>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3" x14ac:dyDescent="0.2">
      <c r="A2114" s="219"/>
      <c r="B2114" s="220"/>
      <c r="C2114" s="253" t="s">
        <v>473</v>
      </c>
      <c r="D2114" s="223"/>
      <c r="E2114" s="224"/>
      <c r="F2114" s="222"/>
      <c r="G2114" s="222"/>
      <c r="H2114" s="222"/>
      <c r="I2114" s="222"/>
      <c r="J2114" s="222"/>
      <c r="K2114" s="222"/>
      <c r="L2114" s="222"/>
      <c r="M2114" s="222"/>
      <c r="N2114" s="221"/>
      <c r="O2114" s="221"/>
      <c r="P2114" s="221"/>
      <c r="Q2114" s="221"/>
      <c r="R2114" s="222"/>
      <c r="S2114" s="222"/>
      <c r="T2114" s="222"/>
      <c r="U2114" s="222"/>
      <c r="V2114" s="222"/>
      <c r="W2114" s="222"/>
      <c r="X2114" s="222"/>
      <c r="Y2114" s="222"/>
      <c r="Z2114" s="212"/>
      <c r="AA2114" s="212"/>
      <c r="AB2114" s="212"/>
      <c r="AC2114" s="212"/>
      <c r="AD2114" s="212"/>
      <c r="AE2114" s="212"/>
      <c r="AF2114" s="212"/>
      <c r="AG2114" s="212" t="s">
        <v>302</v>
      </c>
      <c r="AH2114" s="212">
        <v>0</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outlineLevel="3" x14ac:dyDescent="0.2">
      <c r="A2115" s="219"/>
      <c r="B2115" s="220"/>
      <c r="C2115" s="253" t="s">
        <v>584</v>
      </c>
      <c r="D2115" s="223"/>
      <c r="E2115" s="224"/>
      <c r="F2115" s="222"/>
      <c r="G2115" s="222"/>
      <c r="H2115" s="222"/>
      <c r="I2115" s="222"/>
      <c r="J2115" s="222"/>
      <c r="K2115" s="222"/>
      <c r="L2115" s="222"/>
      <c r="M2115" s="222"/>
      <c r="N2115" s="221"/>
      <c r="O2115" s="221"/>
      <c r="P2115" s="221"/>
      <c r="Q2115" s="221"/>
      <c r="R2115" s="222"/>
      <c r="S2115" s="222"/>
      <c r="T2115" s="222"/>
      <c r="U2115" s="222"/>
      <c r="V2115" s="222"/>
      <c r="W2115" s="222"/>
      <c r="X2115" s="222"/>
      <c r="Y2115" s="222"/>
      <c r="Z2115" s="212"/>
      <c r="AA2115" s="212"/>
      <c r="AB2115" s="212"/>
      <c r="AC2115" s="212"/>
      <c r="AD2115" s="212"/>
      <c r="AE2115" s="212"/>
      <c r="AF2115" s="212"/>
      <c r="AG2115" s="212" t="s">
        <v>302</v>
      </c>
      <c r="AH2115" s="212">
        <v>0</v>
      </c>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3" x14ac:dyDescent="0.2">
      <c r="A2116" s="219"/>
      <c r="B2116" s="220"/>
      <c r="C2116" s="253" t="s">
        <v>579</v>
      </c>
      <c r="D2116" s="223"/>
      <c r="E2116" s="224">
        <v>16.8</v>
      </c>
      <c r="F2116" s="222"/>
      <c r="G2116" s="222"/>
      <c r="H2116" s="222"/>
      <c r="I2116" s="222"/>
      <c r="J2116" s="222"/>
      <c r="K2116" s="222"/>
      <c r="L2116" s="222"/>
      <c r="M2116" s="222"/>
      <c r="N2116" s="221"/>
      <c r="O2116" s="221"/>
      <c r="P2116" s="221"/>
      <c r="Q2116" s="221"/>
      <c r="R2116" s="222"/>
      <c r="S2116" s="222"/>
      <c r="T2116" s="222"/>
      <c r="U2116" s="222"/>
      <c r="V2116" s="222"/>
      <c r="W2116" s="222"/>
      <c r="X2116" s="222"/>
      <c r="Y2116" s="222"/>
      <c r="Z2116" s="212"/>
      <c r="AA2116" s="212"/>
      <c r="AB2116" s="212"/>
      <c r="AC2116" s="212"/>
      <c r="AD2116" s="212"/>
      <c r="AE2116" s="212"/>
      <c r="AF2116" s="212"/>
      <c r="AG2116" s="212" t="s">
        <v>302</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outlineLevel="3" x14ac:dyDescent="0.2">
      <c r="A2117" s="219"/>
      <c r="B2117" s="220"/>
      <c r="C2117" s="253" t="s">
        <v>585</v>
      </c>
      <c r="D2117" s="223"/>
      <c r="E2117" s="224"/>
      <c r="F2117" s="222"/>
      <c r="G2117" s="222"/>
      <c r="H2117" s="222"/>
      <c r="I2117" s="222"/>
      <c r="J2117" s="222"/>
      <c r="K2117" s="222"/>
      <c r="L2117" s="222"/>
      <c r="M2117" s="222"/>
      <c r="N2117" s="221"/>
      <c r="O2117" s="221"/>
      <c r="P2117" s="221"/>
      <c r="Q2117" s="221"/>
      <c r="R2117" s="222"/>
      <c r="S2117" s="222"/>
      <c r="T2117" s="222"/>
      <c r="U2117" s="222"/>
      <c r="V2117" s="222"/>
      <c r="W2117" s="222"/>
      <c r="X2117" s="222"/>
      <c r="Y2117" s="222"/>
      <c r="Z2117" s="212"/>
      <c r="AA2117" s="212"/>
      <c r="AB2117" s="212"/>
      <c r="AC2117" s="212"/>
      <c r="AD2117" s="212"/>
      <c r="AE2117" s="212"/>
      <c r="AF2117" s="212"/>
      <c r="AG2117" s="212" t="s">
        <v>302</v>
      </c>
      <c r="AH2117" s="212">
        <v>0</v>
      </c>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3" x14ac:dyDescent="0.2">
      <c r="A2118" s="219"/>
      <c r="B2118" s="220"/>
      <c r="C2118" s="253" t="s">
        <v>581</v>
      </c>
      <c r="D2118" s="223"/>
      <c r="E2118" s="224">
        <v>4.5999999999999996</v>
      </c>
      <c r="F2118" s="222"/>
      <c r="G2118" s="222"/>
      <c r="H2118" s="222"/>
      <c r="I2118" s="222"/>
      <c r="J2118" s="222"/>
      <c r="K2118" s="222"/>
      <c r="L2118" s="222"/>
      <c r="M2118" s="222"/>
      <c r="N2118" s="221"/>
      <c r="O2118" s="221"/>
      <c r="P2118" s="221"/>
      <c r="Q2118" s="221"/>
      <c r="R2118" s="222"/>
      <c r="S2118" s="222"/>
      <c r="T2118" s="222"/>
      <c r="U2118" s="222"/>
      <c r="V2118" s="222"/>
      <c r="W2118" s="222"/>
      <c r="X2118" s="222"/>
      <c r="Y2118" s="222"/>
      <c r="Z2118" s="212"/>
      <c r="AA2118" s="212"/>
      <c r="AB2118" s="212"/>
      <c r="AC2118" s="212"/>
      <c r="AD2118" s="212"/>
      <c r="AE2118" s="212"/>
      <c r="AF2118" s="212"/>
      <c r="AG2118" s="212" t="s">
        <v>302</v>
      </c>
      <c r="AH2118" s="212">
        <v>0</v>
      </c>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3" x14ac:dyDescent="0.2">
      <c r="A2119" s="219"/>
      <c r="B2119" s="220"/>
      <c r="C2119" s="253" t="s">
        <v>564</v>
      </c>
      <c r="D2119" s="223"/>
      <c r="E2119" s="224"/>
      <c r="F2119" s="222"/>
      <c r="G2119" s="222"/>
      <c r="H2119" s="222"/>
      <c r="I2119" s="222"/>
      <c r="J2119" s="222"/>
      <c r="K2119" s="222"/>
      <c r="L2119" s="222"/>
      <c r="M2119" s="222"/>
      <c r="N2119" s="221"/>
      <c r="O2119" s="221"/>
      <c r="P2119" s="221"/>
      <c r="Q2119" s="221"/>
      <c r="R2119" s="222"/>
      <c r="S2119" s="222"/>
      <c r="T2119" s="222"/>
      <c r="U2119" s="222"/>
      <c r="V2119" s="222"/>
      <c r="W2119" s="222"/>
      <c r="X2119" s="222"/>
      <c r="Y2119" s="222"/>
      <c r="Z2119" s="212"/>
      <c r="AA2119" s="212"/>
      <c r="AB2119" s="212"/>
      <c r="AC2119" s="212"/>
      <c r="AD2119" s="212"/>
      <c r="AE2119" s="212"/>
      <c r="AF2119" s="212"/>
      <c r="AG2119" s="212" t="s">
        <v>302</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3" x14ac:dyDescent="0.2">
      <c r="A2120" s="219"/>
      <c r="B2120" s="220"/>
      <c r="C2120" s="253" t="s">
        <v>565</v>
      </c>
      <c r="D2120" s="223"/>
      <c r="E2120" s="224">
        <v>9.9</v>
      </c>
      <c r="F2120" s="222"/>
      <c r="G2120" s="222"/>
      <c r="H2120" s="222"/>
      <c r="I2120" s="222"/>
      <c r="J2120" s="222"/>
      <c r="K2120" s="222"/>
      <c r="L2120" s="222"/>
      <c r="M2120" s="222"/>
      <c r="N2120" s="221"/>
      <c r="O2120" s="221"/>
      <c r="P2120" s="221"/>
      <c r="Q2120" s="221"/>
      <c r="R2120" s="222"/>
      <c r="S2120" s="222"/>
      <c r="T2120" s="222"/>
      <c r="U2120" s="222"/>
      <c r="V2120" s="222"/>
      <c r="W2120" s="222"/>
      <c r="X2120" s="222"/>
      <c r="Y2120" s="222"/>
      <c r="Z2120" s="212"/>
      <c r="AA2120" s="212"/>
      <c r="AB2120" s="212"/>
      <c r="AC2120" s="212"/>
      <c r="AD2120" s="212"/>
      <c r="AE2120" s="212"/>
      <c r="AF2120" s="212"/>
      <c r="AG2120" s="212" t="s">
        <v>302</v>
      </c>
      <c r="AH2120" s="212">
        <v>0</v>
      </c>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3" x14ac:dyDescent="0.2">
      <c r="A2121" s="219"/>
      <c r="B2121" s="220"/>
      <c r="C2121" s="253" t="s">
        <v>566</v>
      </c>
      <c r="D2121" s="223"/>
      <c r="E2121" s="224"/>
      <c r="F2121" s="222"/>
      <c r="G2121" s="222"/>
      <c r="H2121" s="222"/>
      <c r="I2121" s="222"/>
      <c r="J2121" s="222"/>
      <c r="K2121" s="222"/>
      <c r="L2121" s="222"/>
      <c r="M2121" s="222"/>
      <c r="N2121" s="221"/>
      <c r="O2121" s="221"/>
      <c r="P2121" s="221"/>
      <c r="Q2121" s="221"/>
      <c r="R2121" s="222"/>
      <c r="S2121" s="222"/>
      <c r="T2121" s="222"/>
      <c r="U2121" s="222"/>
      <c r="V2121" s="222"/>
      <c r="W2121" s="222"/>
      <c r="X2121" s="222"/>
      <c r="Y2121" s="222"/>
      <c r="Z2121" s="212"/>
      <c r="AA2121" s="212"/>
      <c r="AB2121" s="212"/>
      <c r="AC2121" s="212"/>
      <c r="AD2121" s="212"/>
      <c r="AE2121" s="212"/>
      <c r="AF2121" s="212"/>
      <c r="AG2121" s="212" t="s">
        <v>302</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outlineLevel="3" x14ac:dyDescent="0.2">
      <c r="A2122" s="219"/>
      <c r="B2122" s="220"/>
      <c r="C2122" s="253" t="s">
        <v>563</v>
      </c>
      <c r="D2122" s="223"/>
      <c r="E2122" s="224">
        <v>6.9</v>
      </c>
      <c r="F2122" s="222"/>
      <c r="G2122" s="222"/>
      <c r="H2122" s="222"/>
      <c r="I2122" s="222"/>
      <c r="J2122" s="222"/>
      <c r="K2122" s="222"/>
      <c r="L2122" s="222"/>
      <c r="M2122" s="222"/>
      <c r="N2122" s="221"/>
      <c r="O2122" s="221"/>
      <c r="P2122" s="221"/>
      <c r="Q2122" s="221"/>
      <c r="R2122" s="222"/>
      <c r="S2122" s="222"/>
      <c r="T2122" s="222"/>
      <c r="U2122" s="222"/>
      <c r="V2122" s="222"/>
      <c r="W2122" s="222"/>
      <c r="X2122" s="222"/>
      <c r="Y2122" s="222"/>
      <c r="Z2122" s="212"/>
      <c r="AA2122" s="212"/>
      <c r="AB2122" s="212"/>
      <c r="AC2122" s="212"/>
      <c r="AD2122" s="212"/>
      <c r="AE2122" s="212"/>
      <c r="AF2122" s="212"/>
      <c r="AG2122" s="212" t="s">
        <v>302</v>
      </c>
      <c r="AH2122" s="212">
        <v>0</v>
      </c>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outlineLevel="3" x14ac:dyDescent="0.2">
      <c r="A2123" s="219"/>
      <c r="B2123" s="220"/>
      <c r="C2123" s="253" t="s">
        <v>567</v>
      </c>
      <c r="D2123" s="223"/>
      <c r="E2123" s="224"/>
      <c r="F2123" s="222"/>
      <c r="G2123" s="222"/>
      <c r="H2123" s="222"/>
      <c r="I2123" s="222"/>
      <c r="J2123" s="222"/>
      <c r="K2123" s="222"/>
      <c r="L2123" s="222"/>
      <c r="M2123" s="222"/>
      <c r="N2123" s="221"/>
      <c r="O2123" s="221"/>
      <c r="P2123" s="221"/>
      <c r="Q2123" s="221"/>
      <c r="R2123" s="222"/>
      <c r="S2123" s="222"/>
      <c r="T2123" s="222"/>
      <c r="U2123" s="222"/>
      <c r="V2123" s="222"/>
      <c r="W2123" s="222"/>
      <c r="X2123" s="222"/>
      <c r="Y2123" s="222"/>
      <c r="Z2123" s="212"/>
      <c r="AA2123" s="212"/>
      <c r="AB2123" s="212"/>
      <c r="AC2123" s="212"/>
      <c r="AD2123" s="212"/>
      <c r="AE2123" s="212"/>
      <c r="AF2123" s="212"/>
      <c r="AG2123" s="212" t="s">
        <v>302</v>
      </c>
      <c r="AH2123" s="212">
        <v>0</v>
      </c>
      <c r="AI2123" s="212"/>
      <c r="AJ2123" s="212"/>
      <c r="AK2123" s="212"/>
      <c r="AL2123" s="212"/>
      <c r="AM2123" s="212"/>
      <c r="AN2123" s="212"/>
      <c r="AO2123" s="212"/>
      <c r="AP2123" s="212"/>
      <c r="AQ2123" s="212"/>
      <c r="AR2123" s="212"/>
      <c r="AS2123" s="212"/>
      <c r="AT2123" s="212"/>
      <c r="AU2123" s="212"/>
      <c r="AV2123" s="212"/>
      <c r="AW2123" s="212"/>
      <c r="AX2123" s="212"/>
      <c r="AY2123" s="212"/>
      <c r="AZ2123" s="212"/>
      <c r="BA2123" s="212"/>
      <c r="BB2123" s="212"/>
      <c r="BC2123" s="212"/>
      <c r="BD2123" s="212"/>
      <c r="BE2123" s="212"/>
      <c r="BF2123" s="212"/>
      <c r="BG2123" s="212"/>
      <c r="BH2123" s="212"/>
    </row>
    <row r="2124" spans="1:60" outlineLevel="3" x14ac:dyDescent="0.2">
      <c r="A2124" s="219"/>
      <c r="B2124" s="220"/>
      <c r="C2124" s="253" t="s">
        <v>586</v>
      </c>
      <c r="D2124" s="223"/>
      <c r="E2124" s="224"/>
      <c r="F2124" s="222"/>
      <c r="G2124" s="222"/>
      <c r="H2124" s="222"/>
      <c r="I2124" s="222"/>
      <c r="J2124" s="222"/>
      <c r="K2124" s="222"/>
      <c r="L2124" s="222"/>
      <c r="M2124" s="222"/>
      <c r="N2124" s="221"/>
      <c r="O2124" s="221"/>
      <c r="P2124" s="221"/>
      <c r="Q2124" s="221"/>
      <c r="R2124" s="222"/>
      <c r="S2124" s="222"/>
      <c r="T2124" s="222"/>
      <c r="U2124" s="222"/>
      <c r="V2124" s="222"/>
      <c r="W2124" s="222"/>
      <c r="X2124" s="222"/>
      <c r="Y2124" s="222"/>
      <c r="Z2124" s="212"/>
      <c r="AA2124" s="212"/>
      <c r="AB2124" s="212"/>
      <c r="AC2124" s="212"/>
      <c r="AD2124" s="212"/>
      <c r="AE2124" s="212"/>
      <c r="AF2124" s="212"/>
      <c r="AG2124" s="212" t="s">
        <v>302</v>
      </c>
      <c r="AH2124" s="212">
        <v>0</v>
      </c>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3" x14ac:dyDescent="0.2">
      <c r="A2125" s="219"/>
      <c r="B2125" s="220"/>
      <c r="C2125" s="253" t="s">
        <v>587</v>
      </c>
      <c r="D2125" s="223"/>
      <c r="E2125" s="224">
        <v>2.8</v>
      </c>
      <c r="F2125" s="222"/>
      <c r="G2125" s="222"/>
      <c r="H2125" s="222"/>
      <c r="I2125" s="222"/>
      <c r="J2125" s="222"/>
      <c r="K2125" s="222"/>
      <c r="L2125" s="222"/>
      <c r="M2125" s="222"/>
      <c r="N2125" s="221"/>
      <c r="O2125" s="221"/>
      <c r="P2125" s="221"/>
      <c r="Q2125" s="221"/>
      <c r="R2125" s="222"/>
      <c r="S2125" s="222"/>
      <c r="T2125" s="222"/>
      <c r="U2125" s="222"/>
      <c r="V2125" s="222"/>
      <c r="W2125" s="222"/>
      <c r="X2125" s="222"/>
      <c r="Y2125" s="222"/>
      <c r="Z2125" s="212"/>
      <c r="AA2125" s="212"/>
      <c r="AB2125" s="212"/>
      <c r="AC2125" s="212"/>
      <c r="AD2125" s="212"/>
      <c r="AE2125" s="212"/>
      <c r="AF2125" s="212"/>
      <c r="AG2125" s="212" t="s">
        <v>302</v>
      </c>
      <c r="AH2125" s="212">
        <v>0</v>
      </c>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3" x14ac:dyDescent="0.2">
      <c r="A2126" s="219"/>
      <c r="B2126" s="220"/>
      <c r="C2126" s="253" t="s">
        <v>588</v>
      </c>
      <c r="D2126" s="223"/>
      <c r="E2126" s="224"/>
      <c r="F2126" s="222"/>
      <c r="G2126" s="222"/>
      <c r="H2126" s="222"/>
      <c r="I2126" s="222"/>
      <c r="J2126" s="222"/>
      <c r="K2126" s="222"/>
      <c r="L2126" s="222"/>
      <c r="M2126" s="222"/>
      <c r="N2126" s="221"/>
      <c r="O2126" s="221"/>
      <c r="P2126" s="221"/>
      <c r="Q2126" s="221"/>
      <c r="R2126" s="222"/>
      <c r="S2126" s="222"/>
      <c r="T2126" s="222"/>
      <c r="U2126" s="222"/>
      <c r="V2126" s="222"/>
      <c r="W2126" s="222"/>
      <c r="X2126" s="222"/>
      <c r="Y2126" s="222"/>
      <c r="Z2126" s="212"/>
      <c r="AA2126" s="212"/>
      <c r="AB2126" s="212"/>
      <c r="AC2126" s="212"/>
      <c r="AD2126" s="212"/>
      <c r="AE2126" s="212"/>
      <c r="AF2126" s="212"/>
      <c r="AG2126" s="212" t="s">
        <v>302</v>
      </c>
      <c r="AH2126" s="212">
        <v>0</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
      <c r="A2127" s="219"/>
      <c r="B2127" s="220"/>
      <c r="C2127" s="253" t="s">
        <v>589</v>
      </c>
      <c r="D2127" s="223"/>
      <c r="E2127" s="224">
        <v>18.5</v>
      </c>
      <c r="F2127" s="222"/>
      <c r="G2127" s="222"/>
      <c r="H2127" s="222"/>
      <c r="I2127" s="222"/>
      <c r="J2127" s="222"/>
      <c r="K2127" s="222"/>
      <c r="L2127" s="222"/>
      <c r="M2127" s="222"/>
      <c r="N2127" s="221"/>
      <c r="O2127" s="221"/>
      <c r="P2127" s="221"/>
      <c r="Q2127" s="221"/>
      <c r="R2127" s="222"/>
      <c r="S2127" s="222"/>
      <c r="T2127" s="222"/>
      <c r="U2127" s="222"/>
      <c r="V2127" s="222"/>
      <c r="W2127" s="222"/>
      <c r="X2127" s="222"/>
      <c r="Y2127" s="222"/>
      <c r="Z2127" s="212"/>
      <c r="AA2127" s="212"/>
      <c r="AB2127" s="212"/>
      <c r="AC2127" s="212"/>
      <c r="AD2127" s="212"/>
      <c r="AE2127" s="212"/>
      <c r="AF2127" s="212"/>
      <c r="AG2127" s="212" t="s">
        <v>302</v>
      </c>
      <c r="AH2127" s="212">
        <v>0</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outlineLevel="3" x14ac:dyDescent="0.2">
      <c r="A2128" s="219"/>
      <c r="B2128" s="220"/>
      <c r="C2128" s="253" t="s">
        <v>574</v>
      </c>
      <c r="D2128" s="223"/>
      <c r="E2128" s="224"/>
      <c r="F2128" s="222"/>
      <c r="G2128" s="222"/>
      <c r="H2128" s="222"/>
      <c r="I2128" s="222"/>
      <c r="J2128" s="222"/>
      <c r="K2128" s="222"/>
      <c r="L2128" s="222"/>
      <c r="M2128" s="222"/>
      <c r="N2128" s="221"/>
      <c r="O2128" s="221"/>
      <c r="P2128" s="221"/>
      <c r="Q2128" s="221"/>
      <c r="R2128" s="222"/>
      <c r="S2128" s="222"/>
      <c r="T2128" s="222"/>
      <c r="U2128" s="222"/>
      <c r="V2128" s="222"/>
      <c r="W2128" s="222"/>
      <c r="X2128" s="222"/>
      <c r="Y2128" s="222"/>
      <c r="Z2128" s="212"/>
      <c r="AA2128" s="212"/>
      <c r="AB2128" s="212"/>
      <c r="AC2128" s="212"/>
      <c r="AD2128" s="212"/>
      <c r="AE2128" s="212"/>
      <c r="AF2128" s="212"/>
      <c r="AG2128" s="212" t="s">
        <v>302</v>
      </c>
      <c r="AH2128" s="212">
        <v>0</v>
      </c>
      <c r="AI2128" s="212"/>
      <c r="AJ2128" s="212"/>
      <c r="AK2128" s="212"/>
      <c r="AL2128" s="212"/>
      <c r="AM2128" s="212"/>
      <c r="AN2128" s="212"/>
      <c r="AO2128" s="212"/>
      <c r="AP2128" s="212"/>
      <c r="AQ2128" s="212"/>
      <c r="AR2128" s="212"/>
      <c r="AS2128" s="212"/>
      <c r="AT2128" s="212"/>
      <c r="AU2128" s="212"/>
      <c r="AV2128" s="212"/>
      <c r="AW2128" s="212"/>
      <c r="AX2128" s="212"/>
      <c r="AY2128" s="212"/>
      <c r="AZ2128" s="212"/>
      <c r="BA2128" s="212"/>
      <c r="BB2128" s="212"/>
      <c r="BC2128" s="212"/>
      <c r="BD2128" s="212"/>
      <c r="BE2128" s="212"/>
      <c r="BF2128" s="212"/>
      <c r="BG2128" s="212"/>
      <c r="BH2128" s="212"/>
    </row>
    <row r="2129" spans="1:60" outlineLevel="3" x14ac:dyDescent="0.2">
      <c r="A2129" s="219"/>
      <c r="B2129" s="220"/>
      <c r="C2129" s="253" t="s">
        <v>575</v>
      </c>
      <c r="D2129" s="223"/>
      <c r="E2129" s="224">
        <v>2.1</v>
      </c>
      <c r="F2129" s="222"/>
      <c r="G2129" s="222"/>
      <c r="H2129" s="222"/>
      <c r="I2129" s="222"/>
      <c r="J2129" s="222"/>
      <c r="K2129" s="222"/>
      <c r="L2129" s="222"/>
      <c r="M2129" s="222"/>
      <c r="N2129" s="221"/>
      <c r="O2129" s="221"/>
      <c r="P2129" s="221"/>
      <c r="Q2129" s="221"/>
      <c r="R2129" s="222"/>
      <c r="S2129" s="222"/>
      <c r="T2129" s="222"/>
      <c r="U2129" s="222"/>
      <c r="V2129" s="222"/>
      <c r="W2129" s="222"/>
      <c r="X2129" s="222"/>
      <c r="Y2129" s="222"/>
      <c r="Z2129" s="212"/>
      <c r="AA2129" s="212"/>
      <c r="AB2129" s="212"/>
      <c r="AC2129" s="212"/>
      <c r="AD2129" s="212"/>
      <c r="AE2129" s="212"/>
      <c r="AF2129" s="212"/>
      <c r="AG2129" s="212" t="s">
        <v>302</v>
      </c>
      <c r="AH2129" s="212">
        <v>0</v>
      </c>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3" x14ac:dyDescent="0.2">
      <c r="A2130" s="219"/>
      <c r="B2130" s="220"/>
      <c r="C2130" s="253" t="s">
        <v>590</v>
      </c>
      <c r="D2130" s="223"/>
      <c r="E2130" s="224"/>
      <c r="F2130" s="222"/>
      <c r="G2130" s="222"/>
      <c r="H2130" s="222"/>
      <c r="I2130" s="222"/>
      <c r="J2130" s="222"/>
      <c r="K2130" s="222"/>
      <c r="L2130" s="222"/>
      <c r="M2130" s="222"/>
      <c r="N2130" s="221"/>
      <c r="O2130" s="221"/>
      <c r="P2130" s="221"/>
      <c r="Q2130" s="221"/>
      <c r="R2130" s="222"/>
      <c r="S2130" s="222"/>
      <c r="T2130" s="222"/>
      <c r="U2130" s="222"/>
      <c r="V2130" s="222"/>
      <c r="W2130" s="222"/>
      <c r="X2130" s="222"/>
      <c r="Y2130" s="222"/>
      <c r="Z2130" s="212"/>
      <c r="AA2130" s="212"/>
      <c r="AB2130" s="212"/>
      <c r="AC2130" s="212"/>
      <c r="AD2130" s="212"/>
      <c r="AE2130" s="212"/>
      <c r="AF2130" s="212"/>
      <c r="AG2130" s="212" t="s">
        <v>302</v>
      </c>
      <c r="AH2130" s="212">
        <v>0</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3" x14ac:dyDescent="0.2">
      <c r="A2131" s="219"/>
      <c r="B2131" s="220"/>
      <c r="C2131" s="253" t="s">
        <v>591</v>
      </c>
      <c r="D2131" s="223"/>
      <c r="E2131" s="224">
        <v>3.2</v>
      </c>
      <c r="F2131" s="222"/>
      <c r="G2131" s="222"/>
      <c r="H2131" s="222"/>
      <c r="I2131" s="222"/>
      <c r="J2131" s="222"/>
      <c r="K2131" s="222"/>
      <c r="L2131" s="222"/>
      <c r="M2131" s="222"/>
      <c r="N2131" s="221"/>
      <c r="O2131" s="221"/>
      <c r="P2131" s="221"/>
      <c r="Q2131" s="221"/>
      <c r="R2131" s="222"/>
      <c r="S2131" s="222"/>
      <c r="T2131" s="222"/>
      <c r="U2131" s="222"/>
      <c r="V2131" s="222"/>
      <c r="W2131" s="222"/>
      <c r="X2131" s="222"/>
      <c r="Y2131" s="222"/>
      <c r="Z2131" s="212"/>
      <c r="AA2131" s="212"/>
      <c r="AB2131" s="212"/>
      <c r="AC2131" s="212"/>
      <c r="AD2131" s="212"/>
      <c r="AE2131" s="212"/>
      <c r="AF2131" s="212"/>
      <c r="AG2131" s="212" t="s">
        <v>302</v>
      </c>
      <c r="AH2131" s="212">
        <v>0</v>
      </c>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3" x14ac:dyDescent="0.2">
      <c r="A2132" s="219"/>
      <c r="B2132" s="220"/>
      <c r="C2132" s="253" t="s">
        <v>592</v>
      </c>
      <c r="D2132" s="223"/>
      <c r="E2132" s="224"/>
      <c r="F2132" s="222"/>
      <c r="G2132" s="222"/>
      <c r="H2132" s="222"/>
      <c r="I2132" s="222"/>
      <c r="J2132" s="222"/>
      <c r="K2132" s="222"/>
      <c r="L2132" s="222"/>
      <c r="M2132" s="222"/>
      <c r="N2132" s="221"/>
      <c r="O2132" s="221"/>
      <c r="P2132" s="221"/>
      <c r="Q2132" s="221"/>
      <c r="R2132" s="222"/>
      <c r="S2132" s="222"/>
      <c r="T2132" s="222"/>
      <c r="U2132" s="222"/>
      <c r="V2132" s="222"/>
      <c r="W2132" s="222"/>
      <c r="X2132" s="222"/>
      <c r="Y2132" s="222"/>
      <c r="Z2132" s="212"/>
      <c r="AA2132" s="212"/>
      <c r="AB2132" s="212"/>
      <c r="AC2132" s="212"/>
      <c r="AD2132" s="212"/>
      <c r="AE2132" s="212"/>
      <c r="AF2132" s="212"/>
      <c r="AG2132" s="212" t="s">
        <v>302</v>
      </c>
      <c r="AH2132" s="212">
        <v>0</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outlineLevel="3" x14ac:dyDescent="0.2">
      <c r="A2133" s="219"/>
      <c r="B2133" s="220"/>
      <c r="C2133" s="253" t="s">
        <v>303</v>
      </c>
      <c r="D2133" s="223"/>
      <c r="E2133" s="224">
        <v>1</v>
      </c>
      <c r="F2133" s="222"/>
      <c r="G2133" s="222"/>
      <c r="H2133" s="222"/>
      <c r="I2133" s="222"/>
      <c r="J2133" s="222"/>
      <c r="K2133" s="222"/>
      <c r="L2133" s="222"/>
      <c r="M2133" s="222"/>
      <c r="N2133" s="221"/>
      <c r="O2133" s="221"/>
      <c r="P2133" s="221"/>
      <c r="Q2133" s="221"/>
      <c r="R2133" s="222"/>
      <c r="S2133" s="222"/>
      <c r="T2133" s="222"/>
      <c r="U2133" s="222"/>
      <c r="V2133" s="222"/>
      <c r="W2133" s="222"/>
      <c r="X2133" s="222"/>
      <c r="Y2133" s="222"/>
      <c r="Z2133" s="212"/>
      <c r="AA2133" s="212"/>
      <c r="AB2133" s="212"/>
      <c r="AC2133" s="212"/>
      <c r="AD2133" s="212"/>
      <c r="AE2133" s="212"/>
      <c r="AF2133" s="212"/>
      <c r="AG2133" s="212" t="s">
        <v>302</v>
      </c>
      <c r="AH2133" s="212">
        <v>0</v>
      </c>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ht="22.5" outlineLevel="1" x14ac:dyDescent="0.2">
      <c r="A2134" s="233">
        <v>198</v>
      </c>
      <c r="B2134" s="234" t="s">
        <v>1352</v>
      </c>
      <c r="C2134" s="250" t="s">
        <v>1353</v>
      </c>
      <c r="D2134" s="235" t="s">
        <v>435</v>
      </c>
      <c r="E2134" s="236">
        <v>30.9</v>
      </c>
      <c r="F2134" s="237"/>
      <c r="G2134" s="238">
        <f>ROUND(E2134*F2134,2)</f>
        <v>0</v>
      </c>
      <c r="H2134" s="237"/>
      <c r="I2134" s="238">
        <f>ROUND(E2134*H2134,2)</f>
        <v>0</v>
      </c>
      <c r="J2134" s="237"/>
      <c r="K2134" s="238">
        <f>ROUND(E2134*J2134,2)</f>
        <v>0</v>
      </c>
      <c r="L2134" s="238">
        <v>21</v>
      </c>
      <c r="M2134" s="238">
        <f>G2134*(1+L2134/100)</f>
        <v>0</v>
      </c>
      <c r="N2134" s="236">
        <v>4.4000000000000002E-4</v>
      </c>
      <c r="O2134" s="236">
        <f>ROUND(E2134*N2134,2)</f>
        <v>0.01</v>
      </c>
      <c r="P2134" s="236">
        <v>0</v>
      </c>
      <c r="Q2134" s="236">
        <f>ROUND(E2134*P2134,2)</f>
        <v>0</v>
      </c>
      <c r="R2134" s="238" t="s">
        <v>1350</v>
      </c>
      <c r="S2134" s="238" t="s">
        <v>285</v>
      </c>
      <c r="T2134" s="239" t="s">
        <v>320</v>
      </c>
      <c r="U2134" s="222">
        <v>0.23599999999999999</v>
      </c>
      <c r="V2134" s="222">
        <f>ROUND(E2134*U2134,2)</f>
        <v>7.29</v>
      </c>
      <c r="W2134" s="222"/>
      <c r="X2134" s="222" t="s">
        <v>321</v>
      </c>
      <c r="Y2134" s="222" t="s">
        <v>279</v>
      </c>
      <c r="Z2134" s="212"/>
      <c r="AA2134" s="212"/>
      <c r="AB2134" s="212"/>
      <c r="AC2134" s="212"/>
      <c r="AD2134" s="212"/>
      <c r="AE2134" s="212"/>
      <c r="AF2134" s="212"/>
      <c r="AG2134" s="212" t="s">
        <v>960</v>
      </c>
      <c r="AH2134" s="212"/>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2" x14ac:dyDescent="0.2">
      <c r="A2135" s="219"/>
      <c r="B2135" s="220"/>
      <c r="C2135" s="253" t="s">
        <v>1354</v>
      </c>
      <c r="D2135" s="223"/>
      <c r="E2135" s="224"/>
      <c r="F2135" s="222"/>
      <c r="G2135" s="222"/>
      <c r="H2135" s="222"/>
      <c r="I2135" s="222"/>
      <c r="J2135" s="222"/>
      <c r="K2135" s="222"/>
      <c r="L2135" s="222"/>
      <c r="M2135" s="222"/>
      <c r="N2135" s="221"/>
      <c r="O2135" s="221"/>
      <c r="P2135" s="221"/>
      <c r="Q2135" s="221"/>
      <c r="R2135" s="222"/>
      <c r="S2135" s="222"/>
      <c r="T2135" s="222"/>
      <c r="U2135" s="222"/>
      <c r="V2135" s="222"/>
      <c r="W2135" s="222"/>
      <c r="X2135" s="222"/>
      <c r="Y2135" s="222"/>
      <c r="Z2135" s="212"/>
      <c r="AA2135" s="212"/>
      <c r="AB2135" s="212"/>
      <c r="AC2135" s="212"/>
      <c r="AD2135" s="212"/>
      <c r="AE2135" s="212"/>
      <c r="AF2135" s="212"/>
      <c r="AG2135" s="212" t="s">
        <v>302</v>
      </c>
      <c r="AH2135" s="212">
        <v>0</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
      <c r="A2136" s="219"/>
      <c r="B2136" s="220"/>
      <c r="C2136" s="253" t="s">
        <v>473</v>
      </c>
      <c r="D2136" s="223"/>
      <c r="E2136" s="224"/>
      <c r="F2136" s="222"/>
      <c r="G2136" s="222"/>
      <c r="H2136" s="222"/>
      <c r="I2136" s="222"/>
      <c r="J2136" s="222"/>
      <c r="K2136" s="222"/>
      <c r="L2136" s="222"/>
      <c r="M2136" s="222"/>
      <c r="N2136" s="221"/>
      <c r="O2136" s="221"/>
      <c r="P2136" s="221"/>
      <c r="Q2136" s="221"/>
      <c r="R2136" s="222"/>
      <c r="S2136" s="222"/>
      <c r="T2136" s="222"/>
      <c r="U2136" s="222"/>
      <c r="V2136" s="222"/>
      <c r="W2136" s="222"/>
      <c r="X2136" s="222"/>
      <c r="Y2136" s="222"/>
      <c r="Z2136" s="212"/>
      <c r="AA2136" s="212"/>
      <c r="AB2136" s="212"/>
      <c r="AC2136" s="212"/>
      <c r="AD2136" s="212"/>
      <c r="AE2136" s="212"/>
      <c r="AF2136" s="212"/>
      <c r="AG2136" s="212" t="s">
        <v>302</v>
      </c>
      <c r="AH2136" s="212">
        <v>0</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
      <c r="A2137" s="219"/>
      <c r="B2137" s="220"/>
      <c r="C2137" s="253" t="s">
        <v>564</v>
      </c>
      <c r="D2137" s="223"/>
      <c r="E2137" s="224"/>
      <c r="F2137" s="222"/>
      <c r="G2137" s="222"/>
      <c r="H2137" s="222"/>
      <c r="I2137" s="222"/>
      <c r="J2137" s="222"/>
      <c r="K2137" s="222"/>
      <c r="L2137" s="222"/>
      <c r="M2137" s="222"/>
      <c r="N2137" s="221"/>
      <c r="O2137" s="221"/>
      <c r="P2137" s="221"/>
      <c r="Q2137" s="221"/>
      <c r="R2137" s="222"/>
      <c r="S2137" s="222"/>
      <c r="T2137" s="222"/>
      <c r="U2137" s="222"/>
      <c r="V2137" s="222"/>
      <c r="W2137" s="222"/>
      <c r="X2137" s="222"/>
      <c r="Y2137" s="222"/>
      <c r="Z2137" s="212"/>
      <c r="AA2137" s="212"/>
      <c r="AB2137" s="212"/>
      <c r="AC2137" s="212"/>
      <c r="AD2137" s="212"/>
      <c r="AE2137" s="212"/>
      <c r="AF2137" s="212"/>
      <c r="AG2137" s="212" t="s">
        <v>302</v>
      </c>
      <c r="AH2137" s="212">
        <v>0</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
      <c r="A2138" s="219"/>
      <c r="B2138" s="220"/>
      <c r="C2138" s="253" t="s">
        <v>1355</v>
      </c>
      <c r="D2138" s="223"/>
      <c r="E2138" s="224">
        <v>16.25</v>
      </c>
      <c r="F2138" s="222"/>
      <c r="G2138" s="222"/>
      <c r="H2138" s="222"/>
      <c r="I2138" s="222"/>
      <c r="J2138" s="222"/>
      <c r="K2138" s="222"/>
      <c r="L2138" s="222"/>
      <c r="M2138" s="222"/>
      <c r="N2138" s="221"/>
      <c r="O2138" s="221"/>
      <c r="P2138" s="221"/>
      <c r="Q2138" s="221"/>
      <c r="R2138" s="222"/>
      <c r="S2138" s="222"/>
      <c r="T2138" s="222"/>
      <c r="U2138" s="222"/>
      <c r="V2138" s="222"/>
      <c r="W2138" s="222"/>
      <c r="X2138" s="222"/>
      <c r="Y2138" s="222"/>
      <c r="Z2138" s="212"/>
      <c r="AA2138" s="212"/>
      <c r="AB2138" s="212"/>
      <c r="AC2138" s="212"/>
      <c r="AD2138" s="212"/>
      <c r="AE2138" s="212"/>
      <c r="AF2138" s="212"/>
      <c r="AG2138" s="212" t="s">
        <v>302</v>
      </c>
      <c r="AH2138" s="212">
        <v>0</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
      <c r="A2139" s="219"/>
      <c r="B2139" s="220"/>
      <c r="C2139" s="253" t="s">
        <v>566</v>
      </c>
      <c r="D2139" s="223"/>
      <c r="E2139" s="224"/>
      <c r="F2139" s="222"/>
      <c r="G2139" s="222"/>
      <c r="H2139" s="222"/>
      <c r="I2139" s="222"/>
      <c r="J2139" s="222"/>
      <c r="K2139" s="222"/>
      <c r="L2139" s="222"/>
      <c r="M2139" s="222"/>
      <c r="N2139" s="221"/>
      <c r="O2139" s="221"/>
      <c r="P2139" s="221"/>
      <c r="Q2139" s="221"/>
      <c r="R2139" s="222"/>
      <c r="S2139" s="222"/>
      <c r="T2139" s="222"/>
      <c r="U2139" s="222"/>
      <c r="V2139" s="222"/>
      <c r="W2139" s="222"/>
      <c r="X2139" s="222"/>
      <c r="Y2139" s="222"/>
      <c r="Z2139" s="212"/>
      <c r="AA2139" s="212"/>
      <c r="AB2139" s="212"/>
      <c r="AC2139" s="212"/>
      <c r="AD2139" s="212"/>
      <c r="AE2139" s="212"/>
      <c r="AF2139" s="212"/>
      <c r="AG2139" s="212" t="s">
        <v>302</v>
      </c>
      <c r="AH2139" s="212">
        <v>0</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
      <c r="A2140" s="219"/>
      <c r="B2140" s="220"/>
      <c r="C2140" s="253" t="s">
        <v>1356</v>
      </c>
      <c r="D2140" s="223"/>
      <c r="E2140" s="224">
        <v>12.25</v>
      </c>
      <c r="F2140" s="222"/>
      <c r="G2140" s="222"/>
      <c r="H2140" s="222"/>
      <c r="I2140" s="222"/>
      <c r="J2140" s="222"/>
      <c r="K2140" s="222"/>
      <c r="L2140" s="222"/>
      <c r="M2140" s="222"/>
      <c r="N2140" s="221"/>
      <c r="O2140" s="221"/>
      <c r="P2140" s="221"/>
      <c r="Q2140" s="221"/>
      <c r="R2140" s="222"/>
      <c r="S2140" s="222"/>
      <c r="T2140" s="222"/>
      <c r="U2140" s="222"/>
      <c r="V2140" s="222"/>
      <c r="W2140" s="222"/>
      <c r="X2140" s="222"/>
      <c r="Y2140" s="222"/>
      <c r="Z2140" s="212"/>
      <c r="AA2140" s="212"/>
      <c r="AB2140" s="212"/>
      <c r="AC2140" s="212"/>
      <c r="AD2140" s="212"/>
      <c r="AE2140" s="212"/>
      <c r="AF2140" s="212"/>
      <c r="AG2140" s="212" t="s">
        <v>302</v>
      </c>
      <c r="AH2140" s="212">
        <v>0</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3" x14ac:dyDescent="0.2">
      <c r="A2141" s="219"/>
      <c r="B2141" s="220"/>
      <c r="C2141" s="253" t="s">
        <v>567</v>
      </c>
      <c r="D2141" s="223"/>
      <c r="E2141" s="224"/>
      <c r="F2141" s="222"/>
      <c r="G2141" s="222"/>
      <c r="H2141" s="222"/>
      <c r="I2141" s="222"/>
      <c r="J2141" s="222"/>
      <c r="K2141" s="222"/>
      <c r="L2141" s="222"/>
      <c r="M2141" s="222"/>
      <c r="N2141" s="221"/>
      <c r="O2141" s="221"/>
      <c r="P2141" s="221"/>
      <c r="Q2141" s="221"/>
      <c r="R2141" s="222"/>
      <c r="S2141" s="222"/>
      <c r="T2141" s="222"/>
      <c r="U2141" s="222"/>
      <c r="V2141" s="222"/>
      <c r="W2141" s="222"/>
      <c r="X2141" s="222"/>
      <c r="Y2141" s="222"/>
      <c r="Z2141" s="212"/>
      <c r="AA2141" s="212"/>
      <c r="AB2141" s="212"/>
      <c r="AC2141" s="212"/>
      <c r="AD2141" s="212"/>
      <c r="AE2141" s="212"/>
      <c r="AF2141" s="212"/>
      <c r="AG2141" s="212" t="s">
        <v>302</v>
      </c>
      <c r="AH2141" s="212">
        <v>0</v>
      </c>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3" x14ac:dyDescent="0.2">
      <c r="A2142" s="219"/>
      <c r="B2142" s="220"/>
      <c r="C2142" s="253" t="s">
        <v>574</v>
      </c>
      <c r="D2142" s="223"/>
      <c r="E2142" s="224"/>
      <c r="F2142" s="222"/>
      <c r="G2142" s="222"/>
      <c r="H2142" s="222"/>
      <c r="I2142" s="222"/>
      <c r="J2142" s="222"/>
      <c r="K2142" s="222"/>
      <c r="L2142" s="222"/>
      <c r="M2142" s="222"/>
      <c r="N2142" s="221"/>
      <c r="O2142" s="221"/>
      <c r="P2142" s="221"/>
      <c r="Q2142" s="221"/>
      <c r="R2142" s="222"/>
      <c r="S2142" s="222"/>
      <c r="T2142" s="222"/>
      <c r="U2142" s="222"/>
      <c r="V2142" s="222"/>
      <c r="W2142" s="222"/>
      <c r="X2142" s="222"/>
      <c r="Y2142" s="222"/>
      <c r="Z2142" s="212"/>
      <c r="AA2142" s="212"/>
      <c r="AB2142" s="212"/>
      <c r="AC2142" s="212"/>
      <c r="AD2142" s="212"/>
      <c r="AE2142" s="212"/>
      <c r="AF2142" s="212"/>
      <c r="AG2142" s="212" t="s">
        <v>302</v>
      </c>
      <c r="AH2142" s="212">
        <v>0</v>
      </c>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3" x14ac:dyDescent="0.2">
      <c r="A2143" s="219"/>
      <c r="B2143" s="220"/>
      <c r="C2143" s="253" t="s">
        <v>1357</v>
      </c>
      <c r="D2143" s="223"/>
      <c r="E2143" s="224">
        <v>2.4</v>
      </c>
      <c r="F2143" s="222"/>
      <c r="G2143" s="222"/>
      <c r="H2143" s="222"/>
      <c r="I2143" s="222"/>
      <c r="J2143" s="222"/>
      <c r="K2143" s="222"/>
      <c r="L2143" s="222"/>
      <c r="M2143" s="222"/>
      <c r="N2143" s="221"/>
      <c r="O2143" s="221"/>
      <c r="P2143" s="221"/>
      <c r="Q2143" s="221"/>
      <c r="R2143" s="222"/>
      <c r="S2143" s="222"/>
      <c r="T2143" s="222"/>
      <c r="U2143" s="222"/>
      <c r="V2143" s="222"/>
      <c r="W2143" s="222"/>
      <c r="X2143" s="222"/>
      <c r="Y2143" s="222"/>
      <c r="Z2143" s="212"/>
      <c r="AA2143" s="212"/>
      <c r="AB2143" s="212"/>
      <c r="AC2143" s="212"/>
      <c r="AD2143" s="212"/>
      <c r="AE2143" s="212"/>
      <c r="AF2143" s="212"/>
      <c r="AG2143" s="212" t="s">
        <v>302</v>
      </c>
      <c r="AH2143" s="212">
        <v>0</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1" x14ac:dyDescent="0.2">
      <c r="A2144" s="233">
        <v>199</v>
      </c>
      <c r="B2144" s="234" t="s">
        <v>1358</v>
      </c>
      <c r="C2144" s="250" t="s">
        <v>1359</v>
      </c>
      <c r="D2144" s="235" t="s">
        <v>435</v>
      </c>
      <c r="E2144" s="236">
        <v>30.9</v>
      </c>
      <c r="F2144" s="237"/>
      <c r="G2144" s="238">
        <f>ROUND(E2144*F2144,2)</f>
        <v>0</v>
      </c>
      <c r="H2144" s="237"/>
      <c r="I2144" s="238">
        <f>ROUND(E2144*H2144,2)</f>
        <v>0</v>
      </c>
      <c r="J2144" s="237"/>
      <c r="K2144" s="238">
        <f>ROUND(E2144*J2144,2)</f>
        <v>0</v>
      </c>
      <c r="L2144" s="238">
        <v>21</v>
      </c>
      <c r="M2144" s="238">
        <f>G2144*(1+L2144/100)</f>
        <v>0</v>
      </c>
      <c r="N2144" s="236">
        <v>0</v>
      </c>
      <c r="O2144" s="236">
        <f>ROUND(E2144*N2144,2)</f>
        <v>0</v>
      </c>
      <c r="P2144" s="236">
        <v>0</v>
      </c>
      <c r="Q2144" s="236">
        <f>ROUND(E2144*P2144,2)</f>
        <v>0</v>
      </c>
      <c r="R2144" s="238" t="s">
        <v>1350</v>
      </c>
      <c r="S2144" s="238" t="s">
        <v>285</v>
      </c>
      <c r="T2144" s="239" t="s">
        <v>320</v>
      </c>
      <c r="U2144" s="222">
        <v>0.154</v>
      </c>
      <c r="V2144" s="222">
        <f>ROUND(E2144*U2144,2)</f>
        <v>4.76</v>
      </c>
      <c r="W2144" s="222"/>
      <c r="X2144" s="222" t="s">
        <v>321</v>
      </c>
      <c r="Y2144" s="222" t="s">
        <v>279</v>
      </c>
      <c r="Z2144" s="212"/>
      <c r="AA2144" s="212"/>
      <c r="AB2144" s="212"/>
      <c r="AC2144" s="212"/>
      <c r="AD2144" s="212"/>
      <c r="AE2144" s="212"/>
      <c r="AF2144" s="212"/>
      <c r="AG2144" s="212" t="s">
        <v>960</v>
      </c>
      <c r="AH2144" s="212"/>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outlineLevel="2" x14ac:dyDescent="0.2">
      <c r="A2145" s="219"/>
      <c r="B2145" s="220"/>
      <c r="C2145" s="253" t="s">
        <v>1354</v>
      </c>
      <c r="D2145" s="223"/>
      <c r="E2145" s="224"/>
      <c r="F2145" s="222"/>
      <c r="G2145" s="222"/>
      <c r="H2145" s="222"/>
      <c r="I2145" s="222"/>
      <c r="J2145" s="222"/>
      <c r="K2145" s="222"/>
      <c r="L2145" s="222"/>
      <c r="M2145" s="222"/>
      <c r="N2145" s="221"/>
      <c r="O2145" s="221"/>
      <c r="P2145" s="221"/>
      <c r="Q2145" s="221"/>
      <c r="R2145" s="222"/>
      <c r="S2145" s="222"/>
      <c r="T2145" s="222"/>
      <c r="U2145" s="222"/>
      <c r="V2145" s="222"/>
      <c r="W2145" s="222"/>
      <c r="X2145" s="222"/>
      <c r="Y2145" s="222"/>
      <c r="Z2145" s="212"/>
      <c r="AA2145" s="212"/>
      <c r="AB2145" s="212"/>
      <c r="AC2145" s="212"/>
      <c r="AD2145" s="212"/>
      <c r="AE2145" s="212"/>
      <c r="AF2145" s="212"/>
      <c r="AG2145" s="212" t="s">
        <v>302</v>
      </c>
      <c r="AH2145" s="212">
        <v>0</v>
      </c>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3" x14ac:dyDescent="0.2">
      <c r="A2146" s="219"/>
      <c r="B2146" s="220"/>
      <c r="C2146" s="253" t="s">
        <v>473</v>
      </c>
      <c r="D2146" s="223"/>
      <c r="E2146" s="224"/>
      <c r="F2146" s="222"/>
      <c r="G2146" s="222"/>
      <c r="H2146" s="222"/>
      <c r="I2146" s="222"/>
      <c r="J2146" s="222"/>
      <c r="K2146" s="222"/>
      <c r="L2146" s="222"/>
      <c r="M2146" s="222"/>
      <c r="N2146" s="221"/>
      <c r="O2146" s="221"/>
      <c r="P2146" s="221"/>
      <c r="Q2146" s="221"/>
      <c r="R2146" s="222"/>
      <c r="S2146" s="222"/>
      <c r="T2146" s="222"/>
      <c r="U2146" s="222"/>
      <c r="V2146" s="222"/>
      <c r="W2146" s="222"/>
      <c r="X2146" s="222"/>
      <c r="Y2146" s="222"/>
      <c r="Z2146" s="212"/>
      <c r="AA2146" s="212"/>
      <c r="AB2146" s="212"/>
      <c r="AC2146" s="212"/>
      <c r="AD2146" s="212"/>
      <c r="AE2146" s="212"/>
      <c r="AF2146" s="212"/>
      <c r="AG2146" s="212" t="s">
        <v>302</v>
      </c>
      <c r="AH2146" s="212">
        <v>0</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
      <c r="A2147" s="219"/>
      <c r="B2147" s="220"/>
      <c r="C2147" s="253" t="s">
        <v>564</v>
      </c>
      <c r="D2147" s="223"/>
      <c r="E2147" s="224"/>
      <c r="F2147" s="222"/>
      <c r="G2147" s="222"/>
      <c r="H2147" s="222"/>
      <c r="I2147" s="222"/>
      <c r="J2147" s="222"/>
      <c r="K2147" s="222"/>
      <c r="L2147" s="222"/>
      <c r="M2147" s="222"/>
      <c r="N2147" s="221"/>
      <c r="O2147" s="221"/>
      <c r="P2147" s="221"/>
      <c r="Q2147" s="221"/>
      <c r="R2147" s="222"/>
      <c r="S2147" s="222"/>
      <c r="T2147" s="222"/>
      <c r="U2147" s="222"/>
      <c r="V2147" s="222"/>
      <c r="W2147" s="222"/>
      <c r="X2147" s="222"/>
      <c r="Y2147" s="222"/>
      <c r="Z2147" s="212"/>
      <c r="AA2147" s="212"/>
      <c r="AB2147" s="212"/>
      <c r="AC2147" s="212"/>
      <c r="AD2147" s="212"/>
      <c r="AE2147" s="212"/>
      <c r="AF2147" s="212"/>
      <c r="AG2147" s="212" t="s">
        <v>302</v>
      </c>
      <c r="AH2147" s="212">
        <v>0</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3" x14ac:dyDescent="0.2">
      <c r="A2148" s="219"/>
      <c r="B2148" s="220"/>
      <c r="C2148" s="253" t="s">
        <v>1355</v>
      </c>
      <c r="D2148" s="223"/>
      <c r="E2148" s="224">
        <v>16.25</v>
      </c>
      <c r="F2148" s="222"/>
      <c r="G2148" s="222"/>
      <c r="H2148" s="222"/>
      <c r="I2148" s="222"/>
      <c r="J2148" s="222"/>
      <c r="K2148" s="222"/>
      <c r="L2148" s="222"/>
      <c r="M2148" s="222"/>
      <c r="N2148" s="221"/>
      <c r="O2148" s="221"/>
      <c r="P2148" s="221"/>
      <c r="Q2148" s="221"/>
      <c r="R2148" s="222"/>
      <c r="S2148" s="222"/>
      <c r="T2148" s="222"/>
      <c r="U2148" s="222"/>
      <c r="V2148" s="222"/>
      <c r="W2148" s="222"/>
      <c r="X2148" s="222"/>
      <c r="Y2148" s="222"/>
      <c r="Z2148" s="212"/>
      <c r="AA2148" s="212"/>
      <c r="AB2148" s="212"/>
      <c r="AC2148" s="212"/>
      <c r="AD2148" s="212"/>
      <c r="AE2148" s="212"/>
      <c r="AF2148" s="212"/>
      <c r="AG2148" s="212" t="s">
        <v>302</v>
      </c>
      <c r="AH2148" s="212">
        <v>0</v>
      </c>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outlineLevel="3" x14ac:dyDescent="0.2">
      <c r="A2149" s="219"/>
      <c r="B2149" s="220"/>
      <c r="C2149" s="253" t="s">
        <v>566</v>
      </c>
      <c r="D2149" s="223"/>
      <c r="E2149" s="224"/>
      <c r="F2149" s="222"/>
      <c r="G2149" s="222"/>
      <c r="H2149" s="222"/>
      <c r="I2149" s="222"/>
      <c r="J2149" s="222"/>
      <c r="K2149" s="222"/>
      <c r="L2149" s="222"/>
      <c r="M2149" s="222"/>
      <c r="N2149" s="221"/>
      <c r="O2149" s="221"/>
      <c r="P2149" s="221"/>
      <c r="Q2149" s="221"/>
      <c r="R2149" s="222"/>
      <c r="S2149" s="222"/>
      <c r="T2149" s="222"/>
      <c r="U2149" s="222"/>
      <c r="V2149" s="222"/>
      <c r="W2149" s="222"/>
      <c r="X2149" s="222"/>
      <c r="Y2149" s="222"/>
      <c r="Z2149" s="212"/>
      <c r="AA2149" s="212"/>
      <c r="AB2149" s="212"/>
      <c r="AC2149" s="212"/>
      <c r="AD2149" s="212"/>
      <c r="AE2149" s="212"/>
      <c r="AF2149" s="212"/>
      <c r="AG2149" s="212" t="s">
        <v>302</v>
      </c>
      <c r="AH2149" s="212">
        <v>0</v>
      </c>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3" x14ac:dyDescent="0.2">
      <c r="A2150" s="219"/>
      <c r="B2150" s="220"/>
      <c r="C2150" s="253" t="s">
        <v>1356</v>
      </c>
      <c r="D2150" s="223"/>
      <c r="E2150" s="224">
        <v>12.25</v>
      </c>
      <c r="F2150" s="222"/>
      <c r="G2150" s="222"/>
      <c r="H2150" s="222"/>
      <c r="I2150" s="222"/>
      <c r="J2150" s="222"/>
      <c r="K2150" s="222"/>
      <c r="L2150" s="222"/>
      <c r="M2150" s="222"/>
      <c r="N2150" s="221"/>
      <c r="O2150" s="221"/>
      <c r="P2150" s="221"/>
      <c r="Q2150" s="221"/>
      <c r="R2150" s="222"/>
      <c r="S2150" s="222"/>
      <c r="T2150" s="222"/>
      <c r="U2150" s="222"/>
      <c r="V2150" s="222"/>
      <c r="W2150" s="222"/>
      <c r="X2150" s="222"/>
      <c r="Y2150" s="222"/>
      <c r="Z2150" s="212"/>
      <c r="AA2150" s="212"/>
      <c r="AB2150" s="212"/>
      <c r="AC2150" s="212"/>
      <c r="AD2150" s="212"/>
      <c r="AE2150" s="212"/>
      <c r="AF2150" s="212"/>
      <c r="AG2150" s="212" t="s">
        <v>302</v>
      </c>
      <c r="AH2150" s="212">
        <v>0</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
      <c r="A2151" s="219"/>
      <c r="B2151" s="220"/>
      <c r="C2151" s="253" t="s">
        <v>567</v>
      </c>
      <c r="D2151" s="223"/>
      <c r="E2151" s="224"/>
      <c r="F2151" s="222"/>
      <c r="G2151" s="222"/>
      <c r="H2151" s="222"/>
      <c r="I2151" s="222"/>
      <c r="J2151" s="222"/>
      <c r="K2151" s="222"/>
      <c r="L2151" s="222"/>
      <c r="M2151" s="222"/>
      <c r="N2151" s="221"/>
      <c r="O2151" s="221"/>
      <c r="P2151" s="221"/>
      <c r="Q2151" s="221"/>
      <c r="R2151" s="222"/>
      <c r="S2151" s="222"/>
      <c r="T2151" s="222"/>
      <c r="U2151" s="222"/>
      <c r="V2151" s="222"/>
      <c r="W2151" s="222"/>
      <c r="X2151" s="222"/>
      <c r="Y2151" s="222"/>
      <c r="Z2151" s="212"/>
      <c r="AA2151" s="212"/>
      <c r="AB2151" s="212"/>
      <c r="AC2151" s="212"/>
      <c r="AD2151" s="212"/>
      <c r="AE2151" s="212"/>
      <c r="AF2151" s="212"/>
      <c r="AG2151" s="212" t="s">
        <v>302</v>
      </c>
      <c r="AH2151" s="212">
        <v>0</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3" x14ac:dyDescent="0.2">
      <c r="A2152" s="219"/>
      <c r="B2152" s="220"/>
      <c r="C2152" s="253" t="s">
        <v>574</v>
      </c>
      <c r="D2152" s="223"/>
      <c r="E2152" s="224"/>
      <c r="F2152" s="222"/>
      <c r="G2152" s="222"/>
      <c r="H2152" s="222"/>
      <c r="I2152" s="222"/>
      <c r="J2152" s="222"/>
      <c r="K2152" s="222"/>
      <c r="L2152" s="222"/>
      <c r="M2152" s="222"/>
      <c r="N2152" s="221"/>
      <c r="O2152" s="221"/>
      <c r="P2152" s="221"/>
      <c r="Q2152" s="221"/>
      <c r="R2152" s="222"/>
      <c r="S2152" s="222"/>
      <c r="T2152" s="222"/>
      <c r="U2152" s="222"/>
      <c r="V2152" s="222"/>
      <c r="W2152" s="222"/>
      <c r="X2152" s="222"/>
      <c r="Y2152" s="222"/>
      <c r="Z2152" s="212"/>
      <c r="AA2152" s="212"/>
      <c r="AB2152" s="212"/>
      <c r="AC2152" s="212"/>
      <c r="AD2152" s="212"/>
      <c r="AE2152" s="212"/>
      <c r="AF2152" s="212"/>
      <c r="AG2152" s="212" t="s">
        <v>302</v>
      </c>
      <c r="AH2152" s="212">
        <v>0</v>
      </c>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outlineLevel="3" x14ac:dyDescent="0.2">
      <c r="A2153" s="219"/>
      <c r="B2153" s="220"/>
      <c r="C2153" s="253" t="s">
        <v>1357</v>
      </c>
      <c r="D2153" s="223"/>
      <c r="E2153" s="224">
        <v>2.4</v>
      </c>
      <c r="F2153" s="222"/>
      <c r="G2153" s="222"/>
      <c r="H2153" s="222"/>
      <c r="I2153" s="222"/>
      <c r="J2153" s="222"/>
      <c r="K2153" s="222"/>
      <c r="L2153" s="222"/>
      <c r="M2153" s="222"/>
      <c r="N2153" s="221"/>
      <c r="O2153" s="221"/>
      <c r="P2153" s="221"/>
      <c r="Q2153" s="221"/>
      <c r="R2153" s="222"/>
      <c r="S2153" s="222"/>
      <c r="T2153" s="222"/>
      <c r="U2153" s="222"/>
      <c r="V2153" s="222"/>
      <c r="W2153" s="222"/>
      <c r="X2153" s="222"/>
      <c r="Y2153" s="222"/>
      <c r="Z2153" s="212"/>
      <c r="AA2153" s="212"/>
      <c r="AB2153" s="212"/>
      <c r="AC2153" s="212"/>
      <c r="AD2153" s="212"/>
      <c r="AE2153" s="212"/>
      <c r="AF2153" s="212"/>
      <c r="AG2153" s="212" t="s">
        <v>302</v>
      </c>
      <c r="AH2153" s="212">
        <v>0</v>
      </c>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ht="22.5" outlineLevel="1" x14ac:dyDescent="0.2">
      <c r="A2154" s="233">
        <v>200</v>
      </c>
      <c r="B2154" s="234" t="s">
        <v>1360</v>
      </c>
      <c r="C2154" s="250" t="s">
        <v>1361</v>
      </c>
      <c r="D2154" s="235" t="s">
        <v>376</v>
      </c>
      <c r="E2154" s="236">
        <v>108.6</v>
      </c>
      <c r="F2154" s="237"/>
      <c r="G2154" s="238">
        <f>ROUND(E2154*F2154,2)</f>
        <v>0</v>
      </c>
      <c r="H2154" s="237"/>
      <c r="I2154" s="238">
        <f>ROUND(E2154*H2154,2)</f>
        <v>0</v>
      </c>
      <c r="J2154" s="237"/>
      <c r="K2154" s="238">
        <f>ROUND(E2154*J2154,2)</f>
        <v>0</v>
      </c>
      <c r="L2154" s="238">
        <v>21</v>
      </c>
      <c r="M2154" s="238">
        <f>G2154*(1+L2154/100)</f>
        <v>0</v>
      </c>
      <c r="N2154" s="236">
        <v>5.8100000000000001E-3</v>
      </c>
      <c r="O2154" s="236">
        <f>ROUND(E2154*N2154,2)</f>
        <v>0.63</v>
      </c>
      <c r="P2154" s="236">
        <v>0</v>
      </c>
      <c r="Q2154" s="236">
        <f>ROUND(E2154*P2154,2)</f>
        <v>0</v>
      </c>
      <c r="R2154" s="238" t="s">
        <v>1350</v>
      </c>
      <c r="S2154" s="238" t="s">
        <v>285</v>
      </c>
      <c r="T2154" s="239" t="s">
        <v>320</v>
      </c>
      <c r="U2154" s="222">
        <v>1.3466</v>
      </c>
      <c r="V2154" s="222">
        <f>ROUND(E2154*U2154,2)</f>
        <v>146.24</v>
      </c>
      <c r="W2154" s="222"/>
      <c r="X2154" s="222" t="s">
        <v>321</v>
      </c>
      <c r="Y2154" s="222" t="s">
        <v>279</v>
      </c>
      <c r="Z2154" s="212"/>
      <c r="AA2154" s="212"/>
      <c r="AB2154" s="212"/>
      <c r="AC2154" s="212"/>
      <c r="AD2154" s="212"/>
      <c r="AE2154" s="212"/>
      <c r="AF2154" s="212"/>
      <c r="AG2154" s="212" t="s">
        <v>960</v>
      </c>
      <c r="AH2154" s="212"/>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2" x14ac:dyDescent="0.2">
      <c r="A2155" s="219"/>
      <c r="B2155" s="220"/>
      <c r="C2155" s="253" t="s">
        <v>1362</v>
      </c>
      <c r="D2155" s="223"/>
      <c r="E2155" s="224"/>
      <c r="F2155" s="222"/>
      <c r="G2155" s="222"/>
      <c r="H2155" s="222"/>
      <c r="I2155" s="222"/>
      <c r="J2155" s="222"/>
      <c r="K2155" s="222"/>
      <c r="L2155" s="222"/>
      <c r="M2155" s="222"/>
      <c r="N2155" s="221"/>
      <c r="O2155" s="221"/>
      <c r="P2155" s="221"/>
      <c r="Q2155" s="221"/>
      <c r="R2155" s="222"/>
      <c r="S2155" s="222"/>
      <c r="T2155" s="222"/>
      <c r="U2155" s="222"/>
      <c r="V2155" s="222"/>
      <c r="W2155" s="222"/>
      <c r="X2155" s="222"/>
      <c r="Y2155" s="222"/>
      <c r="Z2155" s="212"/>
      <c r="AA2155" s="212"/>
      <c r="AB2155" s="212"/>
      <c r="AC2155" s="212"/>
      <c r="AD2155" s="212"/>
      <c r="AE2155" s="212"/>
      <c r="AF2155" s="212"/>
      <c r="AG2155" s="212" t="s">
        <v>302</v>
      </c>
      <c r="AH2155" s="212">
        <v>0</v>
      </c>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outlineLevel="3" x14ac:dyDescent="0.2">
      <c r="A2156" s="219"/>
      <c r="B2156" s="220"/>
      <c r="C2156" s="253" t="s">
        <v>464</v>
      </c>
      <c r="D2156" s="223"/>
      <c r="E2156" s="224"/>
      <c r="F2156" s="222"/>
      <c r="G2156" s="222"/>
      <c r="H2156" s="222"/>
      <c r="I2156" s="222"/>
      <c r="J2156" s="222"/>
      <c r="K2156" s="222"/>
      <c r="L2156" s="222"/>
      <c r="M2156" s="222"/>
      <c r="N2156" s="221"/>
      <c r="O2156" s="221"/>
      <c r="P2156" s="221"/>
      <c r="Q2156" s="221"/>
      <c r="R2156" s="222"/>
      <c r="S2156" s="222"/>
      <c r="T2156" s="222"/>
      <c r="U2156" s="222"/>
      <c r="V2156" s="222"/>
      <c r="W2156" s="222"/>
      <c r="X2156" s="222"/>
      <c r="Y2156" s="222"/>
      <c r="Z2156" s="212"/>
      <c r="AA2156" s="212"/>
      <c r="AB2156" s="212"/>
      <c r="AC2156" s="212"/>
      <c r="AD2156" s="212"/>
      <c r="AE2156" s="212"/>
      <c r="AF2156" s="212"/>
      <c r="AG2156" s="212" t="s">
        <v>302</v>
      </c>
      <c r="AH2156" s="212">
        <v>0</v>
      </c>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3" x14ac:dyDescent="0.2">
      <c r="A2157" s="219"/>
      <c r="B2157" s="220"/>
      <c r="C2157" s="253" t="s">
        <v>578</v>
      </c>
      <c r="D2157" s="223"/>
      <c r="E2157" s="224"/>
      <c r="F2157" s="222"/>
      <c r="G2157" s="222"/>
      <c r="H2157" s="222"/>
      <c r="I2157" s="222"/>
      <c r="J2157" s="222"/>
      <c r="K2157" s="222"/>
      <c r="L2157" s="222"/>
      <c r="M2157" s="222"/>
      <c r="N2157" s="221"/>
      <c r="O2157" s="221"/>
      <c r="P2157" s="221"/>
      <c r="Q2157" s="221"/>
      <c r="R2157" s="222"/>
      <c r="S2157" s="222"/>
      <c r="T2157" s="222"/>
      <c r="U2157" s="222"/>
      <c r="V2157" s="222"/>
      <c r="W2157" s="222"/>
      <c r="X2157" s="222"/>
      <c r="Y2157" s="222"/>
      <c r="Z2157" s="212"/>
      <c r="AA2157" s="212"/>
      <c r="AB2157" s="212"/>
      <c r="AC2157" s="212"/>
      <c r="AD2157" s="212"/>
      <c r="AE2157" s="212"/>
      <c r="AF2157" s="212"/>
      <c r="AG2157" s="212" t="s">
        <v>302</v>
      </c>
      <c r="AH2157" s="212">
        <v>0</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3" x14ac:dyDescent="0.2">
      <c r="A2158" s="219"/>
      <c r="B2158" s="220"/>
      <c r="C2158" s="253" t="s">
        <v>579</v>
      </c>
      <c r="D2158" s="223"/>
      <c r="E2158" s="224">
        <v>16.8</v>
      </c>
      <c r="F2158" s="222"/>
      <c r="G2158" s="222"/>
      <c r="H2158" s="222"/>
      <c r="I2158" s="222"/>
      <c r="J2158" s="222"/>
      <c r="K2158" s="222"/>
      <c r="L2158" s="222"/>
      <c r="M2158" s="222"/>
      <c r="N2158" s="221"/>
      <c r="O2158" s="221"/>
      <c r="P2158" s="221"/>
      <c r="Q2158" s="221"/>
      <c r="R2158" s="222"/>
      <c r="S2158" s="222"/>
      <c r="T2158" s="222"/>
      <c r="U2158" s="222"/>
      <c r="V2158" s="222"/>
      <c r="W2158" s="222"/>
      <c r="X2158" s="222"/>
      <c r="Y2158" s="222"/>
      <c r="Z2158" s="212"/>
      <c r="AA2158" s="212"/>
      <c r="AB2158" s="212"/>
      <c r="AC2158" s="212"/>
      <c r="AD2158" s="212"/>
      <c r="AE2158" s="212"/>
      <c r="AF2158" s="212"/>
      <c r="AG2158" s="212" t="s">
        <v>302</v>
      </c>
      <c r="AH2158" s="212">
        <v>0</v>
      </c>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3" x14ac:dyDescent="0.2">
      <c r="A2159" s="219"/>
      <c r="B2159" s="220"/>
      <c r="C2159" s="253" t="s">
        <v>580</v>
      </c>
      <c r="D2159" s="223"/>
      <c r="E2159" s="224"/>
      <c r="F2159" s="222"/>
      <c r="G2159" s="222"/>
      <c r="H2159" s="222"/>
      <c r="I2159" s="222"/>
      <c r="J2159" s="222"/>
      <c r="K2159" s="222"/>
      <c r="L2159" s="222"/>
      <c r="M2159" s="222"/>
      <c r="N2159" s="221"/>
      <c r="O2159" s="221"/>
      <c r="P2159" s="221"/>
      <c r="Q2159" s="221"/>
      <c r="R2159" s="222"/>
      <c r="S2159" s="222"/>
      <c r="T2159" s="222"/>
      <c r="U2159" s="222"/>
      <c r="V2159" s="222"/>
      <c r="W2159" s="222"/>
      <c r="X2159" s="222"/>
      <c r="Y2159" s="222"/>
      <c r="Z2159" s="212"/>
      <c r="AA2159" s="212"/>
      <c r="AB2159" s="212"/>
      <c r="AC2159" s="212"/>
      <c r="AD2159" s="212"/>
      <c r="AE2159" s="212"/>
      <c r="AF2159" s="212"/>
      <c r="AG2159" s="212" t="s">
        <v>302</v>
      </c>
      <c r="AH2159" s="212">
        <v>0</v>
      </c>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outlineLevel="3" x14ac:dyDescent="0.2">
      <c r="A2160" s="219"/>
      <c r="B2160" s="220"/>
      <c r="C2160" s="253" t="s">
        <v>581</v>
      </c>
      <c r="D2160" s="223"/>
      <c r="E2160" s="224">
        <v>4.5999999999999996</v>
      </c>
      <c r="F2160" s="222"/>
      <c r="G2160" s="222"/>
      <c r="H2160" s="222"/>
      <c r="I2160" s="222"/>
      <c r="J2160" s="222"/>
      <c r="K2160" s="222"/>
      <c r="L2160" s="222"/>
      <c r="M2160" s="222"/>
      <c r="N2160" s="221"/>
      <c r="O2160" s="221"/>
      <c r="P2160" s="221"/>
      <c r="Q2160" s="221"/>
      <c r="R2160" s="222"/>
      <c r="S2160" s="222"/>
      <c r="T2160" s="222"/>
      <c r="U2160" s="222"/>
      <c r="V2160" s="222"/>
      <c r="W2160" s="222"/>
      <c r="X2160" s="222"/>
      <c r="Y2160" s="222"/>
      <c r="Z2160" s="212"/>
      <c r="AA2160" s="212"/>
      <c r="AB2160" s="212"/>
      <c r="AC2160" s="212"/>
      <c r="AD2160" s="212"/>
      <c r="AE2160" s="212"/>
      <c r="AF2160" s="212"/>
      <c r="AG2160" s="212" t="s">
        <v>302</v>
      </c>
      <c r="AH2160" s="212">
        <v>0</v>
      </c>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outlineLevel="3" x14ac:dyDescent="0.2">
      <c r="A2161" s="219"/>
      <c r="B2161" s="220"/>
      <c r="C2161" s="253" t="s">
        <v>471</v>
      </c>
      <c r="D2161" s="223"/>
      <c r="E2161" s="224"/>
      <c r="F2161" s="222"/>
      <c r="G2161" s="222"/>
      <c r="H2161" s="222"/>
      <c r="I2161" s="222"/>
      <c r="J2161" s="222"/>
      <c r="K2161" s="222"/>
      <c r="L2161" s="222"/>
      <c r="M2161" s="222"/>
      <c r="N2161" s="221"/>
      <c r="O2161" s="221"/>
      <c r="P2161" s="221"/>
      <c r="Q2161" s="221"/>
      <c r="R2161" s="222"/>
      <c r="S2161" s="222"/>
      <c r="T2161" s="222"/>
      <c r="U2161" s="222"/>
      <c r="V2161" s="222"/>
      <c r="W2161" s="222"/>
      <c r="X2161" s="222"/>
      <c r="Y2161" s="222"/>
      <c r="Z2161" s="212"/>
      <c r="AA2161" s="212"/>
      <c r="AB2161" s="212"/>
      <c r="AC2161" s="212"/>
      <c r="AD2161" s="212"/>
      <c r="AE2161" s="212"/>
      <c r="AF2161" s="212"/>
      <c r="AG2161" s="212" t="s">
        <v>302</v>
      </c>
      <c r="AH2161" s="212">
        <v>0</v>
      </c>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12"/>
      <c r="BB2161" s="212"/>
      <c r="BC2161" s="212"/>
      <c r="BD2161" s="212"/>
      <c r="BE2161" s="212"/>
      <c r="BF2161" s="212"/>
      <c r="BG2161" s="212"/>
      <c r="BH2161" s="212"/>
    </row>
    <row r="2162" spans="1:60" outlineLevel="3" x14ac:dyDescent="0.2">
      <c r="A2162" s="219"/>
      <c r="B2162" s="220"/>
      <c r="C2162" s="253" t="s">
        <v>582</v>
      </c>
      <c r="D2162" s="223"/>
      <c r="E2162" s="224"/>
      <c r="F2162" s="222"/>
      <c r="G2162" s="222"/>
      <c r="H2162" s="222"/>
      <c r="I2162" s="222"/>
      <c r="J2162" s="222"/>
      <c r="K2162" s="222"/>
      <c r="L2162" s="222"/>
      <c r="M2162" s="222"/>
      <c r="N2162" s="221"/>
      <c r="O2162" s="221"/>
      <c r="P2162" s="221"/>
      <c r="Q2162" s="221"/>
      <c r="R2162" s="222"/>
      <c r="S2162" s="222"/>
      <c r="T2162" s="222"/>
      <c r="U2162" s="222"/>
      <c r="V2162" s="222"/>
      <c r="W2162" s="222"/>
      <c r="X2162" s="222"/>
      <c r="Y2162" s="222"/>
      <c r="Z2162" s="212"/>
      <c r="AA2162" s="212"/>
      <c r="AB2162" s="212"/>
      <c r="AC2162" s="212"/>
      <c r="AD2162" s="212"/>
      <c r="AE2162" s="212"/>
      <c r="AF2162" s="212"/>
      <c r="AG2162" s="212" t="s">
        <v>302</v>
      </c>
      <c r="AH2162" s="212">
        <v>0</v>
      </c>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3" x14ac:dyDescent="0.2">
      <c r="A2163" s="219"/>
      <c r="B2163" s="220"/>
      <c r="C2163" s="253" t="s">
        <v>579</v>
      </c>
      <c r="D2163" s="223"/>
      <c r="E2163" s="224">
        <v>16.8</v>
      </c>
      <c r="F2163" s="222"/>
      <c r="G2163" s="222"/>
      <c r="H2163" s="222"/>
      <c r="I2163" s="222"/>
      <c r="J2163" s="222"/>
      <c r="K2163" s="222"/>
      <c r="L2163" s="222"/>
      <c r="M2163" s="222"/>
      <c r="N2163" s="221"/>
      <c r="O2163" s="221"/>
      <c r="P2163" s="221"/>
      <c r="Q2163" s="221"/>
      <c r="R2163" s="222"/>
      <c r="S2163" s="222"/>
      <c r="T2163" s="222"/>
      <c r="U2163" s="222"/>
      <c r="V2163" s="222"/>
      <c r="W2163" s="222"/>
      <c r="X2163" s="222"/>
      <c r="Y2163" s="222"/>
      <c r="Z2163" s="212"/>
      <c r="AA2163" s="212"/>
      <c r="AB2163" s="212"/>
      <c r="AC2163" s="212"/>
      <c r="AD2163" s="212"/>
      <c r="AE2163" s="212"/>
      <c r="AF2163" s="212"/>
      <c r="AG2163" s="212" t="s">
        <v>302</v>
      </c>
      <c r="AH2163" s="212">
        <v>0</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
      <c r="A2164" s="219"/>
      <c r="B2164" s="220"/>
      <c r="C2164" s="253" t="s">
        <v>583</v>
      </c>
      <c r="D2164" s="223"/>
      <c r="E2164" s="224"/>
      <c r="F2164" s="222"/>
      <c r="G2164" s="222"/>
      <c r="H2164" s="222"/>
      <c r="I2164" s="222"/>
      <c r="J2164" s="222"/>
      <c r="K2164" s="222"/>
      <c r="L2164" s="222"/>
      <c r="M2164" s="222"/>
      <c r="N2164" s="221"/>
      <c r="O2164" s="221"/>
      <c r="P2164" s="221"/>
      <c r="Q2164" s="221"/>
      <c r="R2164" s="222"/>
      <c r="S2164" s="222"/>
      <c r="T2164" s="222"/>
      <c r="U2164" s="222"/>
      <c r="V2164" s="222"/>
      <c r="W2164" s="222"/>
      <c r="X2164" s="222"/>
      <c r="Y2164" s="222"/>
      <c r="Z2164" s="212"/>
      <c r="AA2164" s="212"/>
      <c r="AB2164" s="212"/>
      <c r="AC2164" s="212"/>
      <c r="AD2164" s="212"/>
      <c r="AE2164" s="212"/>
      <c r="AF2164" s="212"/>
      <c r="AG2164" s="212" t="s">
        <v>302</v>
      </c>
      <c r="AH2164" s="212">
        <v>0</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
      <c r="A2165" s="219"/>
      <c r="B2165" s="220"/>
      <c r="C2165" s="253" t="s">
        <v>581</v>
      </c>
      <c r="D2165" s="223"/>
      <c r="E2165" s="224">
        <v>4.5999999999999996</v>
      </c>
      <c r="F2165" s="222"/>
      <c r="G2165" s="222"/>
      <c r="H2165" s="222"/>
      <c r="I2165" s="222"/>
      <c r="J2165" s="222"/>
      <c r="K2165" s="222"/>
      <c r="L2165" s="222"/>
      <c r="M2165" s="222"/>
      <c r="N2165" s="221"/>
      <c r="O2165" s="221"/>
      <c r="P2165" s="221"/>
      <c r="Q2165" s="221"/>
      <c r="R2165" s="222"/>
      <c r="S2165" s="222"/>
      <c r="T2165" s="222"/>
      <c r="U2165" s="222"/>
      <c r="V2165" s="222"/>
      <c r="W2165" s="222"/>
      <c r="X2165" s="222"/>
      <c r="Y2165" s="222"/>
      <c r="Z2165" s="212"/>
      <c r="AA2165" s="212"/>
      <c r="AB2165" s="212"/>
      <c r="AC2165" s="212"/>
      <c r="AD2165" s="212"/>
      <c r="AE2165" s="212"/>
      <c r="AF2165" s="212"/>
      <c r="AG2165" s="212" t="s">
        <v>302</v>
      </c>
      <c r="AH2165" s="212">
        <v>0</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3" x14ac:dyDescent="0.2">
      <c r="A2166" s="219"/>
      <c r="B2166" s="220"/>
      <c r="C2166" s="253" t="s">
        <v>473</v>
      </c>
      <c r="D2166" s="223"/>
      <c r="E2166" s="224"/>
      <c r="F2166" s="222"/>
      <c r="G2166" s="222"/>
      <c r="H2166" s="222"/>
      <c r="I2166" s="222"/>
      <c r="J2166" s="222"/>
      <c r="K2166" s="222"/>
      <c r="L2166" s="222"/>
      <c r="M2166" s="222"/>
      <c r="N2166" s="221"/>
      <c r="O2166" s="221"/>
      <c r="P2166" s="221"/>
      <c r="Q2166" s="221"/>
      <c r="R2166" s="222"/>
      <c r="S2166" s="222"/>
      <c r="T2166" s="222"/>
      <c r="U2166" s="222"/>
      <c r="V2166" s="222"/>
      <c r="W2166" s="222"/>
      <c r="X2166" s="222"/>
      <c r="Y2166" s="222"/>
      <c r="Z2166" s="212"/>
      <c r="AA2166" s="212"/>
      <c r="AB2166" s="212"/>
      <c r="AC2166" s="212"/>
      <c r="AD2166" s="212"/>
      <c r="AE2166" s="212"/>
      <c r="AF2166" s="212"/>
      <c r="AG2166" s="212" t="s">
        <v>302</v>
      </c>
      <c r="AH2166" s="212">
        <v>0</v>
      </c>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outlineLevel="3" x14ac:dyDescent="0.2">
      <c r="A2167" s="219"/>
      <c r="B2167" s="220"/>
      <c r="C2167" s="253" t="s">
        <v>584</v>
      </c>
      <c r="D2167" s="223"/>
      <c r="E2167" s="224"/>
      <c r="F2167" s="222"/>
      <c r="G2167" s="222"/>
      <c r="H2167" s="222"/>
      <c r="I2167" s="222"/>
      <c r="J2167" s="222"/>
      <c r="K2167" s="222"/>
      <c r="L2167" s="222"/>
      <c r="M2167" s="222"/>
      <c r="N2167" s="221"/>
      <c r="O2167" s="221"/>
      <c r="P2167" s="221"/>
      <c r="Q2167" s="221"/>
      <c r="R2167" s="222"/>
      <c r="S2167" s="222"/>
      <c r="T2167" s="222"/>
      <c r="U2167" s="222"/>
      <c r="V2167" s="222"/>
      <c r="W2167" s="222"/>
      <c r="X2167" s="222"/>
      <c r="Y2167" s="222"/>
      <c r="Z2167" s="212"/>
      <c r="AA2167" s="212"/>
      <c r="AB2167" s="212"/>
      <c r="AC2167" s="212"/>
      <c r="AD2167" s="212"/>
      <c r="AE2167" s="212"/>
      <c r="AF2167" s="212"/>
      <c r="AG2167" s="212" t="s">
        <v>302</v>
      </c>
      <c r="AH2167" s="212">
        <v>0</v>
      </c>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3" x14ac:dyDescent="0.2">
      <c r="A2168" s="219"/>
      <c r="B2168" s="220"/>
      <c r="C2168" s="253" t="s">
        <v>579</v>
      </c>
      <c r="D2168" s="223"/>
      <c r="E2168" s="224">
        <v>16.8</v>
      </c>
      <c r="F2168" s="222"/>
      <c r="G2168" s="222"/>
      <c r="H2168" s="222"/>
      <c r="I2168" s="222"/>
      <c r="J2168" s="222"/>
      <c r="K2168" s="222"/>
      <c r="L2168" s="222"/>
      <c r="M2168" s="222"/>
      <c r="N2168" s="221"/>
      <c r="O2168" s="221"/>
      <c r="P2168" s="221"/>
      <c r="Q2168" s="221"/>
      <c r="R2168" s="222"/>
      <c r="S2168" s="222"/>
      <c r="T2168" s="222"/>
      <c r="U2168" s="222"/>
      <c r="V2168" s="222"/>
      <c r="W2168" s="222"/>
      <c r="X2168" s="222"/>
      <c r="Y2168" s="222"/>
      <c r="Z2168" s="212"/>
      <c r="AA2168" s="212"/>
      <c r="AB2168" s="212"/>
      <c r="AC2168" s="212"/>
      <c r="AD2168" s="212"/>
      <c r="AE2168" s="212"/>
      <c r="AF2168" s="212"/>
      <c r="AG2168" s="212" t="s">
        <v>302</v>
      </c>
      <c r="AH2168" s="212">
        <v>0</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3" x14ac:dyDescent="0.2">
      <c r="A2169" s="219"/>
      <c r="B2169" s="220"/>
      <c r="C2169" s="253" t="s">
        <v>585</v>
      </c>
      <c r="D2169" s="223"/>
      <c r="E2169" s="224"/>
      <c r="F2169" s="222"/>
      <c r="G2169" s="222"/>
      <c r="H2169" s="222"/>
      <c r="I2169" s="222"/>
      <c r="J2169" s="222"/>
      <c r="K2169" s="222"/>
      <c r="L2169" s="222"/>
      <c r="M2169" s="222"/>
      <c r="N2169" s="221"/>
      <c r="O2169" s="221"/>
      <c r="P2169" s="221"/>
      <c r="Q2169" s="221"/>
      <c r="R2169" s="222"/>
      <c r="S2169" s="222"/>
      <c r="T2169" s="222"/>
      <c r="U2169" s="222"/>
      <c r="V2169" s="222"/>
      <c r="W2169" s="222"/>
      <c r="X2169" s="222"/>
      <c r="Y2169" s="222"/>
      <c r="Z2169" s="212"/>
      <c r="AA2169" s="212"/>
      <c r="AB2169" s="212"/>
      <c r="AC2169" s="212"/>
      <c r="AD2169" s="212"/>
      <c r="AE2169" s="212"/>
      <c r="AF2169" s="212"/>
      <c r="AG2169" s="212" t="s">
        <v>302</v>
      </c>
      <c r="AH2169" s="212">
        <v>0</v>
      </c>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3" x14ac:dyDescent="0.2">
      <c r="A2170" s="219"/>
      <c r="B2170" s="220"/>
      <c r="C2170" s="253" t="s">
        <v>581</v>
      </c>
      <c r="D2170" s="223"/>
      <c r="E2170" s="224">
        <v>4.5999999999999996</v>
      </c>
      <c r="F2170" s="222"/>
      <c r="G2170" s="222"/>
      <c r="H2170" s="222"/>
      <c r="I2170" s="222"/>
      <c r="J2170" s="222"/>
      <c r="K2170" s="222"/>
      <c r="L2170" s="222"/>
      <c r="M2170" s="222"/>
      <c r="N2170" s="221"/>
      <c r="O2170" s="221"/>
      <c r="P2170" s="221"/>
      <c r="Q2170" s="221"/>
      <c r="R2170" s="222"/>
      <c r="S2170" s="222"/>
      <c r="T2170" s="222"/>
      <c r="U2170" s="222"/>
      <c r="V2170" s="222"/>
      <c r="W2170" s="222"/>
      <c r="X2170" s="222"/>
      <c r="Y2170" s="222"/>
      <c r="Z2170" s="212"/>
      <c r="AA2170" s="212"/>
      <c r="AB2170" s="212"/>
      <c r="AC2170" s="212"/>
      <c r="AD2170" s="212"/>
      <c r="AE2170" s="212"/>
      <c r="AF2170" s="212"/>
      <c r="AG2170" s="212" t="s">
        <v>302</v>
      </c>
      <c r="AH2170" s="212">
        <v>0</v>
      </c>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3" x14ac:dyDescent="0.2">
      <c r="A2171" s="219"/>
      <c r="B2171" s="220"/>
      <c r="C2171" s="253" t="s">
        <v>564</v>
      </c>
      <c r="D2171" s="223"/>
      <c r="E2171" s="224"/>
      <c r="F2171" s="222"/>
      <c r="G2171" s="222"/>
      <c r="H2171" s="222"/>
      <c r="I2171" s="222"/>
      <c r="J2171" s="222"/>
      <c r="K2171" s="222"/>
      <c r="L2171" s="222"/>
      <c r="M2171" s="222"/>
      <c r="N2171" s="221"/>
      <c r="O2171" s="221"/>
      <c r="P2171" s="221"/>
      <c r="Q2171" s="221"/>
      <c r="R2171" s="222"/>
      <c r="S2171" s="222"/>
      <c r="T2171" s="222"/>
      <c r="U2171" s="222"/>
      <c r="V2171" s="222"/>
      <c r="W2171" s="222"/>
      <c r="X2171" s="222"/>
      <c r="Y2171" s="222"/>
      <c r="Z2171" s="212"/>
      <c r="AA2171" s="212"/>
      <c r="AB2171" s="212"/>
      <c r="AC2171" s="212"/>
      <c r="AD2171" s="212"/>
      <c r="AE2171" s="212"/>
      <c r="AF2171" s="212"/>
      <c r="AG2171" s="212" t="s">
        <v>302</v>
      </c>
      <c r="AH2171" s="212">
        <v>0</v>
      </c>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3" x14ac:dyDescent="0.2">
      <c r="A2172" s="219"/>
      <c r="B2172" s="220"/>
      <c r="C2172" s="253" t="s">
        <v>565</v>
      </c>
      <c r="D2172" s="223"/>
      <c r="E2172" s="224">
        <v>9.9</v>
      </c>
      <c r="F2172" s="222"/>
      <c r="G2172" s="222"/>
      <c r="H2172" s="222"/>
      <c r="I2172" s="222"/>
      <c r="J2172" s="222"/>
      <c r="K2172" s="222"/>
      <c r="L2172" s="222"/>
      <c r="M2172" s="222"/>
      <c r="N2172" s="221"/>
      <c r="O2172" s="221"/>
      <c r="P2172" s="221"/>
      <c r="Q2172" s="221"/>
      <c r="R2172" s="222"/>
      <c r="S2172" s="222"/>
      <c r="T2172" s="222"/>
      <c r="U2172" s="222"/>
      <c r="V2172" s="222"/>
      <c r="W2172" s="222"/>
      <c r="X2172" s="222"/>
      <c r="Y2172" s="222"/>
      <c r="Z2172" s="212"/>
      <c r="AA2172" s="212"/>
      <c r="AB2172" s="212"/>
      <c r="AC2172" s="212"/>
      <c r="AD2172" s="212"/>
      <c r="AE2172" s="212"/>
      <c r="AF2172" s="212"/>
      <c r="AG2172" s="212" t="s">
        <v>302</v>
      </c>
      <c r="AH2172" s="212">
        <v>0</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outlineLevel="3" x14ac:dyDescent="0.2">
      <c r="A2173" s="219"/>
      <c r="B2173" s="220"/>
      <c r="C2173" s="253" t="s">
        <v>566</v>
      </c>
      <c r="D2173" s="223"/>
      <c r="E2173" s="224"/>
      <c r="F2173" s="222"/>
      <c r="G2173" s="222"/>
      <c r="H2173" s="222"/>
      <c r="I2173" s="222"/>
      <c r="J2173" s="222"/>
      <c r="K2173" s="222"/>
      <c r="L2173" s="222"/>
      <c r="M2173" s="222"/>
      <c r="N2173" s="221"/>
      <c r="O2173" s="221"/>
      <c r="P2173" s="221"/>
      <c r="Q2173" s="221"/>
      <c r="R2173" s="222"/>
      <c r="S2173" s="222"/>
      <c r="T2173" s="222"/>
      <c r="U2173" s="222"/>
      <c r="V2173" s="222"/>
      <c r="W2173" s="222"/>
      <c r="X2173" s="222"/>
      <c r="Y2173" s="222"/>
      <c r="Z2173" s="212"/>
      <c r="AA2173" s="212"/>
      <c r="AB2173" s="212"/>
      <c r="AC2173" s="212"/>
      <c r="AD2173" s="212"/>
      <c r="AE2173" s="212"/>
      <c r="AF2173" s="212"/>
      <c r="AG2173" s="212" t="s">
        <v>302</v>
      </c>
      <c r="AH2173" s="212">
        <v>0</v>
      </c>
      <c r="AI2173" s="212"/>
      <c r="AJ2173" s="212"/>
      <c r="AK2173" s="212"/>
      <c r="AL2173" s="212"/>
      <c r="AM2173" s="212"/>
      <c r="AN2173" s="212"/>
      <c r="AO2173" s="212"/>
      <c r="AP2173" s="212"/>
      <c r="AQ2173" s="212"/>
      <c r="AR2173" s="212"/>
      <c r="AS2173" s="212"/>
      <c r="AT2173" s="212"/>
      <c r="AU2173" s="212"/>
      <c r="AV2173" s="212"/>
      <c r="AW2173" s="212"/>
      <c r="AX2173" s="212"/>
      <c r="AY2173" s="212"/>
      <c r="AZ2173" s="212"/>
      <c r="BA2173" s="212"/>
      <c r="BB2173" s="212"/>
      <c r="BC2173" s="212"/>
      <c r="BD2173" s="212"/>
      <c r="BE2173" s="212"/>
      <c r="BF2173" s="212"/>
      <c r="BG2173" s="212"/>
      <c r="BH2173" s="212"/>
    </row>
    <row r="2174" spans="1:60" outlineLevel="3" x14ac:dyDescent="0.2">
      <c r="A2174" s="219"/>
      <c r="B2174" s="220"/>
      <c r="C2174" s="253" t="s">
        <v>563</v>
      </c>
      <c r="D2174" s="223"/>
      <c r="E2174" s="224">
        <v>6.9</v>
      </c>
      <c r="F2174" s="222"/>
      <c r="G2174" s="222"/>
      <c r="H2174" s="222"/>
      <c r="I2174" s="222"/>
      <c r="J2174" s="222"/>
      <c r="K2174" s="222"/>
      <c r="L2174" s="222"/>
      <c r="M2174" s="222"/>
      <c r="N2174" s="221"/>
      <c r="O2174" s="221"/>
      <c r="P2174" s="221"/>
      <c r="Q2174" s="221"/>
      <c r="R2174" s="222"/>
      <c r="S2174" s="222"/>
      <c r="T2174" s="222"/>
      <c r="U2174" s="222"/>
      <c r="V2174" s="222"/>
      <c r="W2174" s="222"/>
      <c r="X2174" s="222"/>
      <c r="Y2174" s="222"/>
      <c r="Z2174" s="212"/>
      <c r="AA2174" s="212"/>
      <c r="AB2174" s="212"/>
      <c r="AC2174" s="212"/>
      <c r="AD2174" s="212"/>
      <c r="AE2174" s="212"/>
      <c r="AF2174" s="212"/>
      <c r="AG2174" s="212" t="s">
        <v>302</v>
      </c>
      <c r="AH2174" s="212">
        <v>0</v>
      </c>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outlineLevel="3" x14ac:dyDescent="0.2">
      <c r="A2175" s="219"/>
      <c r="B2175" s="220"/>
      <c r="C2175" s="253" t="s">
        <v>567</v>
      </c>
      <c r="D2175" s="223"/>
      <c r="E2175" s="224"/>
      <c r="F2175" s="222"/>
      <c r="G2175" s="222"/>
      <c r="H2175" s="222"/>
      <c r="I2175" s="222"/>
      <c r="J2175" s="222"/>
      <c r="K2175" s="222"/>
      <c r="L2175" s="222"/>
      <c r="M2175" s="222"/>
      <c r="N2175" s="221"/>
      <c r="O2175" s="221"/>
      <c r="P2175" s="221"/>
      <c r="Q2175" s="221"/>
      <c r="R2175" s="222"/>
      <c r="S2175" s="222"/>
      <c r="T2175" s="222"/>
      <c r="U2175" s="222"/>
      <c r="V2175" s="222"/>
      <c r="W2175" s="222"/>
      <c r="X2175" s="222"/>
      <c r="Y2175" s="222"/>
      <c r="Z2175" s="212"/>
      <c r="AA2175" s="212"/>
      <c r="AB2175" s="212"/>
      <c r="AC2175" s="212"/>
      <c r="AD2175" s="212"/>
      <c r="AE2175" s="212"/>
      <c r="AF2175" s="212"/>
      <c r="AG2175" s="212" t="s">
        <v>302</v>
      </c>
      <c r="AH2175" s="212">
        <v>0</v>
      </c>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12"/>
      <c r="BB2175" s="212"/>
      <c r="BC2175" s="212"/>
      <c r="BD2175" s="212"/>
      <c r="BE2175" s="212"/>
      <c r="BF2175" s="212"/>
      <c r="BG2175" s="212"/>
      <c r="BH2175" s="212"/>
    </row>
    <row r="2176" spans="1:60" outlineLevel="3" x14ac:dyDescent="0.2">
      <c r="A2176" s="219"/>
      <c r="B2176" s="220"/>
      <c r="C2176" s="253" t="s">
        <v>586</v>
      </c>
      <c r="D2176" s="223"/>
      <c r="E2176" s="224"/>
      <c r="F2176" s="222"/>
      <c r="G2176" s="222"/>
      <c r="H2176" s="222"/>
      <c r="I2176" s="222"/>
      <c r="J2176" s="222"/>
      <c r="K2176" s="222"/>
      <c r="L2176" s="222"/>
      <c r="M2176" s="222"/>
      <c r="N2176" s="221"/>
      <c r="O2176" s="221"/>
      <c r="P2176" s="221"/>
      <c r="Q2176" s="221"/>
      <c r="R2176" s="222"/>
      <c r="S2176" s="222"/>
      <c r="T2176" s="222"/>
      <c r="U2176" s="222"/>
      <c r="V2176" s="222"/>
      <c r="W2176" s="222"/>
      <c r="X2176" s="222"/>
      <c r="Y2176" s="222"/>
      <c r="Z2176" s="212"/>
      <c r="AA2176" s="212"/>
      <c r="AB2176" s="212"/>
      <c r="AC2176" s="212"/>
      <c r="AD2176" s="212"/>
      <c r="AE2176" s="212"/>
      <c r="AF2176" s="212"/>
      <c r="AG2176" s="212" t="s">
        <v>302</v>
      </c>
      <c r="AH2176" s="212">
        <v>0</v>
      </c>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3" x14ac:dyDescent="0.2">
      <c r="A2177" s="219"/>
      <c r="B2177" s="220"/>
      <c r="C2177" s="253" t="s">
        <v>587</v>
      </c>
      <c r="D2177" s="223"/>
      <c r="E2177" s="224">
        <v>2.8</v>
      </c>
      <c r="F2177" s="222"/>
      <c r="G2177" s="222"/>
      <c r="H2177" s="222"/>
      <c r="I2177" s="222"/>
      <c r="J2177" s="222"/>
      <c r="K2177" s="222"/>
      <c r="L2177" s="222"/>
      <c r="M2177" s="222"/>
      <c r="N2177" s="221"/>
      <c r="O2177" s="221"/>
      <c r="P2177" s="221"/>
      <c r="Q2177" s="221"/>
      <c r="R2177" s="222"/>
      <c r="S2177" s="222"/>
      <c r="T2177" s="222"/>
      <c r="U2177" s="222"/>
      <c r="V2177" s="222"/>
      <c r="W2177" s="222"/>
      <c r="X2177" s="222"/>
      <c r="Y2177" s="222"/>
      <c r="Z2177" s="212"/>
      <c r="AA2177" s="212"/>
      <c r="AB2177" s="212"/>
      <c r="AC2177" s="212"/>
      <c r="AD2177" s="212"/>
      <c r="AE2177" s="212"/>
      <c r="AF2177" s="212"/>
      <c r="AG2177" s="212" t="s">
        <v>302</v>
      </c>
      <c r="AH2177" s="212">
        <v>0</v>
      </c>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12"/>
      <c r="BB2177" s="212"/>
      <c r="BC2177" s="212"/>
      <c r="BD2177" s="212"/>
      <c r="BE2177" s="212"/>
      <c r="BF2177" s="212"/>
      <c r="BG2177" s="212"/>
      <c r="BH2177" s="212"/>
    </row>
    <row r="2178" spans="1:60" outlineLevel="3" x14ac:dyDescent="0.2">
      <c r="A2178" s="219"/>
      <c r="B2178" s="220"/>
      <c r="C2178" s="253" t="s">
        <v>588</v>
      </c>
      <c r="D2178" s="223"/>
      <c r="E2178" s="224"/>
      <c r="F2178" s="222"/>
      <c r="G2178" s="222"/>
      <c r="H2178" s="222"/>
      <c r="I2178" s="222"/>
      <c r="J2178" s="222"/>
      <c r="K2178" s="222"/>
      <c r="L2178" s="222"/>
      <c r="M2178" s="222"/>
      <c r="N2178" s="221"/>
      <c r="O2178" s="221"/>
      <c r="P2178" s="221"/>
      <c r="Q2178" s="221"/>
      <c r="R2178" s="222"/>
      <c r="S2178" s="222"/>
      <c r="T2178" s="222"/>
      <c r="U2178" s="222"/>
      <c r="V2178" s="222"/>
      <c r="W2178" s="222"/>
      <c r="X2178" s="222"/>
      <c r="Y2178" s="222"/>
      <c r="Z2178" s="212"/>
      <c r="AA2178" s="212"/>
      <c r="AB2178" s="212"/>
      <c r="AC2178" s="212"/>
      <c r="AD2178" s="212"/>
      <c r="AE2178" s="212"/>
      <c r="AF2178" s="212"/>
      <c r="AG2178" s="212" t="s">
        <v>302</v>
      </c>
      <c r="AH2178" s="212">
        <v>0</v>
      </c>
      <c r="AI2178" s="212"/>
      <c r="AJ2178" s="212"/>
      <c r="AK2178" s="212"/>
      <c r="AL2178" s="212"/>
      <c r="AM2178" s="212"/>
      <c r="AN2178" s="212"/>
      <c r="AO2178" s="212"/>
      <c r="AP2178" s="212"/>
      <c r="AQ2178" s="212"/>
      <c r="AR2178" s="212"/>
      <c r="AS2178" s="212"/>
      <c r="AT2178" s="212"/>
      <c r="AU2178" s="212"/>
      <c r="AV2178" s="212"/>
      <c r="AW2178" s="212"/>
      <c r="AX2178" s="212"/>
      <c r="AY2178" s="212"/>
      <c r="AZ2178" s="212"/>
      <c r="BA2178" s="212"/>
      <c r="BB2178" s="212"/>
      <c r="BC2178" s="212"/>
      <c r="BD2178" s="212"/>
      <c r="BE2178" s="212"/>
      <c r="BF2178" s="212"/>
      <c r="BG2178" s="212"/>
      <c r="BH2178" s="212"/>
    </row>
    <row r="2179" spans="1:60" outlineLevel="3" x14ac:dyDescent="0.2">
      <c r="A2179" s="219"/>
      <c r="B2179" s="220"/>
      <c r="C2179" s="253" t="s">
        <v>589</v>
      </c>
      <c r="D2179" s="223"/>
      <c r="E2179" s="224">
        <v>18.5</v>
      </c>
      <c r="F2179" s="222"/>
      <c r="G2179" s="222"/>
      <c r="H2179" s="222"/>
      <c r="I2179" s="222"/>
      <c r="J2179" s="222"/>
      <c r="K2179" s="222"/>
      <c r="L2179" s="222"/>
      <c r="M2179" s="222"/>
      <c r="N2179" s="221"/>
      <c r="O2179" s="221"/>
      <c r="P2179" s="221"/>
      <c r="Q2179" s="221"/>
      <c r="R2179" s="222"/>
      <c r="S2179" s="222"/>
      <c r="T2179" s="222"/>
      <c r="U2179" s="222"/>
      <c r="V2179" s="222"/>
      <c r="W2179" s="222"/>
      <c r="X2179" s="222"/>
      <c r="Y2179" s="222"/>
      <c r="Z2179" s="212"/>
      <c r="AA2179" s="212"/>
      <c r="AB2179" s="212"/>
      <c r="AC2179" s="212"/>
      <c r="AD2179" s="212"/>
      <c r="AE2179" s="212"/>
      <c r="AF2179" s="212"/>
      <c r="AG2179" s="212" t="s">
        <v>302</v>
      </c>
      <c r="AH2179" s="212">
        <v>0</v>
      </c>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12"/>
      <c r="BB2179" s="212"/>
      <c r="BC2179" s="212"/>
      <c r="BD2179" s="212"/>
      <c r="BE2179" s="212"/>
      <c r="BF2179" s="212"/>
      <c r="BG2179" s="212"/>
      <c r="BH2179" s="212"/>
    </row>
    <row r="2180" spans="1:60" outlineLevel="3" x14ac:dyDescent="0.2">
      <c r="A2180" s="219"/>
      <c r="B2180" s="220"/>
      <c r="C2180" s="253" t="s">
        <v>574</v>
      </c>
      <c r="D2180" s="223"/>
      <c r="E2180" s="224"/>
      <c r="F2180" s="222"/>
      <c r="G2180" s="222"/>
      <c r="H2180" s="222"/>
      <c r="I2180" s="222"/>
      <c r="J2180" s="222"/>
      <c r="K2180" s="222"/>
      <c r="L2180" s="222"/>
      <c r="M2180" s="222"/>
      <c r="N2180" s="221"/>
      <c r="O2180" s="221"/>
      <c r="P2180" s="221"/>
      <c r="Q2180" s="221"/>
      <c r="R2180" s="222"/>
      <c r="S2180" s="222"/>
      <c r="T2180" s="222"/>
      <c r="U2180" s="222"/>
      <c r="V2180" s="222"/>
      <c r="W2180" s="222"/>
      <c r="X2180" s="222"/>
      <c r="Y2180" s="222"/>
      <c r="Z2180" s="212"/>
      <c r="AA2180" s="212"/>
      <c r="AB2180" s="212"/>
      <c r="AC2180" s="212"/>
      <c r="AD2180" s="212"/>
      <c r="AE2180" s="212"/>
      <c r="AF2180" s="212"/>
      <c r="AG2180" s="212" t="s">
        <v>302</v>
      </c>
      <c r="AH2180" s="212">
        <v>0</v>
      </c>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3" x14ac:dyDescent="0.2">
      <c r="A2181" s="219"/>
      <c r="B2181" s="220"/>
      <c r="C2181" s="253" t="s">
        <v>575</v>
      </c>
      <c r="D2181" s="223"/>
      <c r="E2181" s="224">
        <v>2.1</v>
      </c>
      <c r="F2181" s="222"/>
      <c r="G2181" s="222"/>
      <c r="H2181" s="222"/>
      <c r="I2181" s="222"/>
      <c r="J2181" s="222"/>
      <c r="K2181" s="222"/>
      <c r="L2181" s="222"/>
      <c r="M2181" s="222"/>
      <c r="N2181" s="221"/>
      <c r="O2181" s="221"/>
      <c r="P2181" s="221"/>
      <c r="Q2181" s="221"/>
      <c r="R2181" s="222"/>
      <c r="S2181" s="222"/>
      <c r="T2181" s="222"/>
      <c r="U2181" s="222"/>
      <c r="V2181" s="222"/>
      <c r="W2181" s="222"/>
      <c r="X2181" s="222"/>
      <c r="Y2181" s="222"/>
      <c r="Z2181" s="212"/>
      <c r="AA2181" s="212"/>
      <c r="AB2181" s="212"/>
      <c r="AC2181" s="212"/>
      <c r="AD2181" s="212"/>
      <c r="AE2181" s="212"/>
      <c r="AF2181" s="212"/>
      <c r="AG2181" s="212" t="s">
        <v>302</v>
      </c>
      <c r="AH2181" s="212">
        <v>0</v>
      </c>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outlineLevel="3" x14ac:dyDescent="0.2">
      <c r="A2182" s="219"/>
      <c r="B2182" s="220"/>
      <c r="C2182" s="253" t="s">
        <v>590</v>
      </c>
      <c r="D2182" s="223"/>
      <c r="E2182" s="224"/>
      <c r="F2182" s="222"/>
      <c r="G2182" s="222"/>
      <c r="H2182" s="222"/>
      <c r="I2182" s="222"/>
      <c r="J2182" s="222"/>
      <c r="K2182" s="222"/>
      <c r="L2182" s="222"/>
      <c r="M2182" s="222"/>
      <c r="N2182" s="221"/>
      <c r="O2182" s="221"/>
      <c r="P2182" s="221"/>
      <c r="Q2182" s="221"/>
      <c r="R2182" s="222"/>
      <c r="S2182" s="222"/>
      <c r="T2182" s="222"/>
      <c r="U2182" s="222"/>
      <c r="V2182" s="222"/>
      <c r="W2182" s="222"/>
      <c r="X2182" s="222"/>
      <c r="Y2182" s="222"/>
      <c r="Z2182" s="212"/>
      <c r="AA2182" s="212"/>
      <c r="AB2182" s="212"/>
      <c r="AC2182" s="212"/>
      <c r="AD2182" s="212"/>
      <c r="AE2182" s="212"/>
      <c r="AF2182" s="212"/>
      <c r="AG2182" s="212" t="s">
        <v>302</v>
      </c>
      <c r="AH2182" s="212">
        <v>0</v>
      </c>
      <c r="AI2182" s="212"/>
      <c r="AJ2182" s="212"/>
      <c r="AK2182" s="212"/>
      <c r="AL2182" s="212"/>
      <c r="AM2182" s="212"/>
      <c r="AN2182" s="212"/>
      <c r="AO2182" s="212"/>
      <c r="AP2182" s="212"/>
      <c r="AQ2182" s="212"/>
      <c r="AR2182" s="212"/>
      <c r="AS2182" s="212"/>
      <c r="AT2182" s="212"/>
      <c r="AU2182" s="212"/>
      <c r="AV2182" s="212"/>
      <c r="AW2182" s="212"/>
      <c r="AX2182" s="212"/>
      <c r="AY2182" s="212"/>
      <c r="AZ2182" s="212"/>
      <c r="BA2182" s="212"/>
      <c r="BB2182" s="212"/>
      <c r="BC2182" s="212"/>
      <c r="BD2182" s="212"/>
      <c r="BE2182" s="212"/>
      <c r="BF2182" s="212"/>
      <c r="BG2182" s="212"/>
      <c r="BH2182" s="212"/>
    </row>
    <row r="2183" spans="1:60" outlineLevel="3" x14ac:dyDescent="0.2">
      <c r="A2183" s="219"/>
      <c r="B2183" s="220"/>
      <c r="C2183" s="253" t="s">
        <v>591</v>
      </c>
      <c r="D2183" s="223"/>
      <c r="E2183" s="224">
        <v>3.2</v>
      </c>
      <c r="F2183" s="222"/>
      <c r="G2183" s="222"/>
      <c r="H2183" s="222"/>
      <c r="I2183" s="222"/>
      <c r="J2183" s="222"/>
      <c r="K2183" s="222"/>
      <c r="L2183" s="222"/>
      <c r="M2183" s="222"/>
      <c r="N2183" s="221"/>
      <c r="O2183" s="221"/>
      <c r="P2183" s="221"/>
      <c r="Q2183" s="221"/>
      <c r="R2183" s="222"/>
      <c r="S2183" s="222"/>
      <c r="T2183" s="222"/>
      <c r="U2183" s="222"/>
      <c r="V2183" s="222"/>
      <c r="W2183" s="222"/>
      <c r="X2183" s="222"/>
      <c r="Y2183" s="222"/>
      <c r="Z2183" s="212"/>
      <c r="AA2183" s="212"/>
      <c r="AB2183" s="212"/>
      <c r="AC2183" s="212"/>
      <c r="AD2183" s="212"/>
      <c r="AE2183" s="212"/>
      <c r="AF2183" s="212"/>
      <c r="AG2183" s="212" t="s">
        <v>302</v>
      </c>
      <c r="AH2183" s="212">
        <v>0</v>
      </c>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outlineLevel="3" x14ac:dyDescent="0.2">
      <c r="A2184" s="219"/>
      <c r="B2184" s="220"/>
      <c r="C2184" s="253" t="s">
        <v>592</v>
      </c>
      <c r="D2184" s="223"/>
      <c r="E2184" s="224"/>
      <c r="F2184" s="222"/>
      <c r="G2184" s="222"/>
      <c r="H2184" s="222"/>
      <c r="I2184" s="222"/>
      <c r="J2184" s="222"/>
      <c r="K2184" s="222"/>
      <c r="L2184" s="222"/>
      <c r="M2184" s="222"/>
      <c r="N2184" s="221"/>
      <c r="O2184" s="221"/>
      <c r="P2184" s="221"/>
      <c r="Q2184" s="221"/>
      <c r="R2184" s="222"/>
      <c r="S2184" s="222"/>
      <c r="T2184" s="222"/>
      <c r="U2184" s="222"/>
      <c r="V2184" s="222"/>
      <c r="W2184" s="222"/>
      <c r="X2184" s="222"/>
      <c r="Y2184" s="222"/>
      <c r="Z2184" s="212"/>
      <c r="AA2184" s="212"/>
      <c r="AB2184" s="212"/>
      <c r="AC2184" s="212"/>
      <c r="AD2184" s="212"/>
      <c r="AE2184" s="212"/>
      <c r="AF2184" s="212"/>
      <c r="AG2184" s="212" t="s">
        <v>302</v>
      </c>
      <c r="AH2184" s="212">
        <v>0</v>
      </c>
      <c r="AI2184" s="212"/>
      <c r="AJ2184" s="212"/>
      <c r="AK2184" s="212"/>
      <c r="AL2184" s="212"/>
      <c r="AM2184" s="212"/>
      <c r="AN2184" s="212"/>
      <c r="AO2184" s="212"/>
      <c r="AP2184" s="212"/>
      <c r="AQ2184" s="212"/>
      <c r="AR2184" s="212"/>
      <c r="AS2184" s="212"/>
      <c r="AT2184" s="212"/>
      <c r="AU2184" s="212"/>
      <c r="AV2184" s="212"/>
      <c r="AW2184" s="212"/>
      <c r="AX2184" s="212"/>
      <c r="AY2184" s="212"/>
      <c r="AZ2184" s="212"/>
      <c r="BA2184" s="212"/>
      <c r="BB2184" s="212"/>
      <c r="BC2184" s="212"/>
      <c r="BD2184" s="212"/>
      <c r="BE2184" s="212"/>
      <c r="BF2184" s="212"/>
      <c r="BG2184" s="212"/>
      <c r="BH2184" s="212"/>
    </row>
    <row r="2185" spans="1:60" outlineLevel="3" x14ac:dyDescent="0.2">
      <c r="A2185" s="219"/>
      <c r="B2185" s="220"/>
      <c r="C2185" s="253" t="s">
        <v>303</v>
      </c>
      <c r="D2185" s="223"/>
      <c r="E2185" s="224">
        <v>1</v>
      </c>
      <c r="F2185" s="222"/>
      <c r="G2185" s="222"/>
      <c r="H2185" s="222"/>
      <c r="I2185" s="222"/>
      <c r="J2185" s="222"/>
      <c r="K2185" s="222"/>
      <c r="L2185" s="222"/>
      <c r="M2185" s="222"/>
      <c r="N2185" s="221"/>
      <c r="O2185" s="221"/>
      <c r="P2185" s="221"/>
      <c r="Q2185" s="221"/>
      <c r="R2185" s="222"/>
      <c r="S2185" s="222"/>
      <c r="T2185" s="222"/>
      <c r="U2185" s="222"/>
      <c r="V2185" s="222"/>
      <c r="W2185" s="222"/>
      <c r="X2185" s="222"/>
      <c r="Y2185" s="222"/>
      <c r="Z2185" s="212"/>
      <c r="AA2185" s="212"/>
      <c r="AB2185" s="212"/>
      <c r="AC2185" s="212"/>
      <c r="AD2185" s="212"/>
      <c r="AE2185" s="212"/>
      <c r="AF2185" s="212"/>
      <c r="AG2185" s="212" t="s">
        <v>302</v>
      </c>
      <c r="AH2185" s="212">
        <v>0</v>
      </c>
      <c r="AI2185" s="212"/>
      <c r="AJ2185" s="212"/>
      <c r="AK2185" s="212"/>
      <c r="AL2185" s="212"/>
      <c r="AM2185" s="212"/>
      <c r="AN2185" s="212"/>
      <c r="AO2185" s="212"/>
      <c r="AP2185" s="212"/>
      <c r="AQ2185" s="212"/>
      <c r="AR2185" s="212"/>
      <c r="AS2185" s="212"/>
      <c r="AT2185" s="212"/>
      <c r="AU2185" s="212"/>
      <c r="AV2185" s="212"/>
      <c r="AW2185" s="212"/>
      <c r="AX2185" s="212"/>
      <c r="AY2185" s="212"/>
      <c r="AZ2185" s="212"/>
      <c r="BA2185" s="212"/>
      <c r="BB2185" s="212"/>
      <c r="BC2185" s="212"/>
      <c r="BD2185" s="212"/>
      <c r="BE2185" s="212"/>
      <c r="BF2185" s="212"/>
      <c r="BG2185" s="212"/>
      <c r="BH2185" s="212"/>
    </row>
    <row r="2186" spans="1:60" outlineLevel="1" x14ac:dyDescent="0.2">
      <c r="A2186" s="233">
        <v>201</v>
      </c>
      <c r="B2186" s="234" t="s">
        <v>1363</v>
      </c>
      <c r="C2186" s="250" t="s">
        <v>1364</v>
      </c>
      <c r="D2186" s="235" t="s">
        <v>435</v>
      </c>
      <c r="E2186" s="236">
        <v>185.4</v>
      </c>
      <c r="F2186" s="237"/>
      <c r="G2186" s="238">
        <f>ROUND(E2186*F2186,2)</f>
        <v>0</v>
      </c>
      <c r="H2186" s="237"/>
      <c r="I2186" s="238">
        <f>ROUND(E2186*H2186,2)</f>
        <v>0</v>
      </c>
      <c r="J2186" s="237"/>
      <c r="K2186" s="238">
        <f>ROUND(E2186*J2186,2)</f>
        <v>0</v>
      </c>
      <c r="L2186" s="238">
        <v>21</v>
      </c>
      <c r="M2186" s="238">
        <f>G2186*(1+L2186/100)</f>
        <v>0</v>
      </c>
      <c r="N2186" s="236">
        <v>4.0000000000000003E-5</v>
      </c>
      <c r="O2186" s="236">
        <f>ROUND(E2186*N2186,2)</f>
        <v>0.01</v>
      </c>
      <c r="P2186" s="236">
        <v>0</v>
      </c>
      <c r="Q2186" s="236">
        <f>ROUND(E2186*P2186,2)</f>
        <v>0</v>
      </c>
      <c r="R2186" s="238" t="s">
        <v>1350</v>
      </c>
      <c r="S2186" s="238" t="s">
        <v>285</v>
      </c>
      <c r="T2186" s="239" t="s">
        <v>320</v>
      </c>
      <c r="U2186" s="222">
        <v>7.0000000000000007E-2</v>
      </c>
      <c r="V2186" s="222">
        <f>ROUND(E2186*U2186,2)</f>
        <v>12.98</v>
      </c>
      <c r="W2186" s="222"/>
      <c r="X2186" s="222" t="s">
        <v>321</v>
      </c>
      <c r="Y2186" s="222" t="s">
        <v>279</v>
      </c>
      <c r="Z2186" s="212"/>
      <c r="AA2186" s="212"/>
      <c r="AB2186" s="212"/>
      <c r="AC2186" s="212"/>
      <c r="AD2186" s="212"/>
      <c r="AE2186" s="212"/>
      <c r="AF2186" s="212"/>
      <c r="AG2186" s="212" t="s">
        <v>960</v>
      </c>
      <c r="AH2186" s="212"/>
      <c r="AI2186" s="212"/>
      <c r="AJ2186" s="212"/>
      <c r="AK2186" s="212"/>
      <c r="AL2186" s="212"/>
      <c r="AM2186" s="212"/>
      <c r="AN2186" s="212"/>
      <c r="AO2186" s="212"/>
      <c r="AP2186" s="212"/>
      <c r="AQ2186" s="212"/>
      <c r="AR2186" s="212"/>
      <c r="AS2186" s="212"/>
      <c r="AT2186" s="212"/>
      <c r="AU2186" s="212"/>
      <c r="AV2186" s="212"/>
      <c r="AW2186" s="212"/>
      <c r="AX2186" s="212"/>
      <c r="AY2186" s="212"/>
      <c r="AZ2186" s="212"/>
      <c r="BA2186" s="212"/>
      <c r="BB2186" s="212"/>
      <c r="BC2186" s="212"/>
      <c r="BD2186" s="212"/>
      <c r="BE2186" s="212"/>
      <c r="BF2186" s="212"/>
      <c r="BG2186" s="212"/>
      <c r="BH2186" s="212"/>
    </row>
    <row r="2187" spans="1:60" outlineLevel="2" x14ac:dyDescent="0.2">
      <c r="A2187" s="219"/>
      <c r="B2187" s="220"/>
      <c r="C2187" s="253" t="s">
        <v>1365</v>
      </c>
      <c r="D2187" s="223"/>
      <c r="E2187" s="224"/>
      <c r="F2187" s="222"/>
      <c r="G2187" s="222"/>
      <c r="H2187" s="222"/>
      <c r="I2187" s="222"/>
      <c r="J2187" s="222"/>
      <c r="K2187" s="222"/>
      <c r="L2187" s="222"/>
      <c r="M2187" s="222"/>
      <c r="N2187" s="221"/>
      <c r="O2187" s="221"/>
      <c r="P2187" s="221"/>
      <c r="Q2187" s="221"/>
      <c r="R2187" s="222"/>
      <c r="S2187" s="222"/>
      <c r="T2187" s="222"/>
      <c r="U2187" s="222"/>
      <c r="V2187" s="222"/>
      <c r="W2187" s="222"/>
      <c r="X2187" s="222"/>
      <c r="Y2187" s="222"/>
      <c r="Z2187" s="212"/>
      <c r="AA2187" s="212"/>
      <c r="AB2187" s="212"/>
      <c r="AC2187" s="212"/>
      <c r="AD2187" s="212"/>
      <c r="AE2187" s="212"/>
      <c r="AF2187" s="212"/>
      <c r="AG2187" s="212" t="s">
        <v>302</v>
      </c>
      <c r="AH2187" s="212">
        <v>0</v>
      </c>
      <c r="AI2187" s="212"/>
      <c r="AJ2187" s="212"/>
      <c r="AK2187" s="212"/>
      <c r="AL2187" s="212"/>
      <c r="AM2187" s="212"/>
      <c r="AN2187" s="212"/>
      <c r="AO2187" s="212"/>
      <c r="AP2187" s="212"/>
      <c r="AQ2187" s="212"/>
      <c r="AR2187" s="212"/>
      <c r="AS2187" s="212"/>
      <c r="AT2187" s="212"/>
      <c r="AU2187" s="212"/>
      <c r="AV2187" s="212"/>
      <c r="AW2187" s="212"/>
      <c r="AX2187" s="212"/>
      <c r="AY2187" s="212"/>
      <c r="AZ2187" s="212"/>
      <c r="BA2187" s="212"/>
      <c r="BB2187" s="212"/>
      <c r="BC2187" s="212"/>
      <c r="BD2187" s="212"/>
      <c r="BE2187" s="212"/>
      <c r="BF2187" s="212"/>
      <c r="BG2187" s="212"/>
      <c r="BH2187" s="212"/>
    </row>
    <row r="2188" spans="1:60" outlineLevel="3" x14ac:dyDescent="0.2">
      <c r="A2188" s="219"/>
      <c r="B2188" s="220"/>
      <c r="C2188" s="253" t="s">
        <v>464</v>
      </c>
      <c r="D2188" s="223"/>
      <c r="E2188" s="224"/>
      <c r="F2188" s="222"/>
      <c r="G2188" s="222"/>
      <c r="H2188" s="222"/>
      <c r="I2188" s="222"/>
      <c r="J2188" s="222"/>
      <c r="K2188" s="222"/>
      <c r="L2188" s="222"/>
      <c r="M2188" s="222"/>
      <c r="N2188" s="221"/>
      <c r="O2188" s="221"/>
      <c r="P2188" s="221"/>
      <c r="Q2188" s="221"/>
      <c r="R2188" s="222"/>
      <c r="S2188" s="222"/>
      <c r="T2188" s="222"/>
      <c r="U2188" s="222"/>
      <c r="V2188" s="222"/>
      <c r="W2188" s="222"/>
      <c r="X2188" s="222"/>
      <c r="Y2188" s="222"/>
      <c r="Z2188" s="212"/>
      <c r="AA2188" s="212"/>
      <c r="AB2188" s="212"/>
      <c r="AC2188" s="212"/>
      <c r="AD2188" s="212"/>
      <c r="AE2188" s="212"/>
      <c r="AF2188" s="212"/>
      <c r="AG2188" s="212" t="s">
        <v>302</v>
      </c>
      <c r="AH2188" s="212">
        <v>0</v>
      </c>
      <c r="AI2188" s="212"/>
      <c r="AJ2188" s="212"/>
      <c r="AK2188" s="212"/>
      <c r="AL2188" s="212"/>
      <c r="AM2188" s="212"/>
      <c r="AN2188" s="212"/>
      <c r="AO2188" s="212"/>
      <c r="AP2188" s="212"/>
      <c r="AQ2188" s="212"/>
      <c r="AR2188" s="212"/>
      <c r="AS2188" s="212"/>
      <c r="AT2188" s="212"/>
      <c r="AU2188" s="212"/>
      <c r="AV2188" s="212"/>
      <c r="AW2188" s="212"/>
      <c r="AX2188" s="212"/>
      <c r="AY2188" s="212"/>
      <c r="AZ2188" s="212"/>
      <c r="BA2188" s="212"/>
      <c r="BB2188" s="212"/>
      <c r="BC2188" s="212"/>
      <c r="BD2188" s="212"/>
      <c r="BE2188" s="212"/>
      <c r="BF2188" s="212"/>
      <c r="BG2188" s="212"/>
      <c r="BH2188" s="212"/>
    </row>
    <row r="2189" spans="1:60" outlineLevel="3" x14ac:dyDescent="0.2">
      <c r="A2189" s="219"/>
      <c r="B2189" s="220"/>
      <c r="C2189" s="253" t="s">
        <v>578</v>
      </c>
      <c r="D2189" s="223"/>
      <c r="E2189" s="224"/>
      <c r="F2189" s="222"/>
      <c r="G2189" s="222"/>
      <c r="H2189" s="222"/>
      <c r="I2189" s="222"/>
      <c r="J2189" s="222"/>
      <c r="K2189" s="222"/>
      <c r="L2189" s="222"/>
      <c r="M2189" s="222"/>
      <c r="N2189" s="221"/>
      <c r="O2189" s="221"/>
      <c r="P2189" s="221"/>
      <c r="Q2189" s="221"/>
      <c r="R2189" s="222"/>
      <c r="S2189" s="222"/>
      <c r="T2189" s="222"/>
      <c r="U2189" s="222"/>
      <c r="V2189" s="222"/>
      <c r="W2189" s="222"/>
      <c r="X2189" s="222"/>
      <c r="Y2189" s="222"/>
      <c r="Z2189" s="212"/>
      <c r="AA2189" s="212"/>
      <c r="AB2189" s="212"/>
      <c r="AC2189" s="212"/>
      <c r="AD2189" s="212"/>
      <c r="AE2189" s="212"/>
      <c r="AF2189" s="212"/>
      <c r="AG2189" s="212" t="s">
        <v>302</v>
      </c>
      <c r="AH2189" s="212">
        <v>0</v>
      </c>
      <c r="AI2189" s="212"/>
      <c r="AJ2189" s="212"/>
      <c r="AK2189" s="212"/>
      <c r="AL2189" s="212"/>
      <c r="AM2189" s="212"/>
      <c r="AN2189" s="212"/>
      <c r="AO2189" s="212"/>
      <c r="AP2189" s="212"/>
      <c r="AQ2189" s="212"/>
      <c r="AR2189" s="212"/>
      <c r="AS2189" s="212"/>
      <c r="AT2189" s="212"/>
      <c r="AU2189" s="212"/>
      <c r="AV2189" s="212"/>
      <c r="AW2189" s="212"/>
      <c r="AX2189" s="212"/>
      <c r="AY2189" s="212"/>
      <c r="AZ2189" s="212"/>
      <c r="BA2189" s="212"/>
      <c r="BB2189" s="212"/>
      <c r="BC2189" s="212"/>
      <c r="BD2189" s="212"/>
      <c r="BE2189" s="212"/>
      <c r="BF2189" s="212"/>
      <c r="BG2189" s="212"/>
      <c r="BH2189" s="212"/>
    </row>
    <row r="2190" spans="1:60" outlineLevel="3" x14ac:dyDescent="0.2">
      <c r="A2190" s="219"/>
      <c r="B2190" s="220"/>
      <c r="C2190" s="253" t="s">
        <v>991</v>
      </c>
      <c r="D2190" s="223"/>
      <c r="E2190" s="224">
        <v>24.1</v>
      </c>
      <c r="F2190" s="222"/>
      <c r="G2190" s="222"/>
      <c r="H2190" s="222"/>
      <c r="I2190" s="222"/>
      <c r="J2190" s="222"/>
      <c r="K2190" s="222"/>
      <c r="L2190" s="222"/>
      <c r="M2190" s="222"/>
      <c r="N2190" s="221"/>
      <c r="O2190" s="221"/>
      <c r="P2190" s="221"/>
      <c r="Q2190" s="221"/>
      <c r="R2190" s="222"/>
      <c r="S2190" s="222"/>
      <c r="T2190" s="222"/>
      <c r="U2190" s="222"/>
      <c r="V2190" s="222"/>
      <c r="W2190" s="222"/>
      <c r="X2190" s="222"/>
      <c r="Y2190" s="222"/>
      <c r="Z2190" s="212"/>
      <c r="AA2190" s="212"/>
      <c r="AB2190" s="212"/>
      <c r="AC2190" s="212"/>
      <c r="AD2190" s="212"/>
      <c r="AE2190" s="212"/>
      <c r="AF2190" s="212"/>
      <c r="AG2190" s="212" t="s">
        <v>302</v>
      </c>
      <c r="AH2190" s="212">
        <v>0</v>
      </c>
      <c r="AI2190" s="212"/>
      <c r="AJ2190" s="212"/>
      <c r="AK2190" s="212"/>
      <c r="AL2190" s="212"/>
      <c r="AM2190" s="212"/>
      <c r="AN2190" s="212"/>
      <c r="AO2190" s="212"/>
      <c r="AP2190" s="212"/>
      <c r="AQ2190" s="212"/>
      <c r="AR2190" s="212"/>
      <c r="AS2190" s="212"/>
      <c r="AT2190" s="212"/>
      <c r="AU2190" s="212"/>
      <c r="AV2190" s="212"/>
      <c r="AW2190" s="212"/>
      <c r="AX2190" s="212"/>
      <c r="AY2190" s="212"/>
      <c r="AZ2190" s="212"/>
      <c r="BA2190" s="212"/>
      <c r="BB2190" s="212"/>
      <c r="BC2190" s="212"/>
      <c r="BD2190" s="212"/>
      <c r="BE2190" s="212"/>
      <c r="BF2190" s="212"/>
      <c r="BG2190" s="212"/>
      <c r="BH2190" s="212"/>
    </row>
    <row r="2191" spans="1:60" outlineLevel="3" x14ac:dyDescent="0.2">
      <c r="A2191" s="219"/>
      <c r="B2191" s="220"/>
      <c r="C2191" s="253" t="s">
        <v>580</v>
      </c>
      <c r="D2191" s="223"/>
      <c r="E2191" s="224"/>
      <c r="F2191" s="222"/>
      <c r="G2191" s="222"/>
      <c r="H2191" s="222"/>
      <c r="I2191" s="222"/>
      <c r="J2191" s="222"/>
      <c r="K2191" s="222"/>
      <c r="L2191" s="222"/>
      <c r="M2191" s="222"/>
      <c r="N2191" s="221"/>
      <c r="O2191" s="221"/>
      <c r="P2191" s="221"/>
      <c r="Q2191" s="221"/>
      <c r="R2191" s="222"/>
      <c r="S2191" s="222"/>
      <c r="T2191" s="222"/>
      <c r="U2191" s="222"/>
      <c r="V2191" s="222"/>
      <c r="W2191" s="222"/>
      <c r="X2191" s="222"/>
      <c r="Y2191" s="222"/>
      <c r="Z2191" s="212"/>
      <c r="AA2191" s="212"/>
      <c r="AB2191" s="212"/>
      <c r="AC2191" s="212"/>
      <c r="AD2191" s="212"/>
      <c r="AE2191" s="212"/>
      <c r="AF2191" s="212"/>
      <c r="AG2191" s="212" t="s">
        <v>302</v>
      </c>
      <c r="AH2191" s="212">
        <v>0</v>
      </c>
      <c r="AI2191" s="212"/>
      <c r="AJ2191" s="212"/>
      <c r="AK2191" s="212"/>
      <c r="AL2191" s="212"/>
      <c r="AM2191" s="212"/>
      <c r="AN2191" s="212"/>
      <c r="AO2191" s="212"/>
      <c r="AP2191" s="212"/>
      <c r="AQ2191" s="212"/>
      <c r="AR2191" s="212"/>
      <c r="AS2191" s="212"/>
      <c r="AT2191" s="212"/>
      <c r="AU2191" s="212"/>
      <c r="AV2191" s="212"/>
      <c r="AW2191" s="212"/>
      <c r="AX2191" s="212"/>
      <c r="AY2191" s="212"/>
      <c r="AZ2191" s="212"/>
      <c r="BA2191" s="212"/>
      <c r="BB2191" s="212"/>
      <c r="BC2191" s="212"/>
      <c r="BD2191" s="212"/>
      <c r="BE2191" s="212"/>
      <c r="BF2191" s="212"/>
      <c r="BG2191" s="212"/>
      <c r="BH2191" s="212"/>
    </row>
    <row r="2192" spans="1:60" outlineLevel="3" x14ac:dyDescent="0.2">
      <c r="A2192" s="219"/>
      <c r="B2192" s="220"/>
      <c r="C2192" s="253" t="s">
        <v>993</v>
      </c>
      <c r="D2192" s="223"/>
      <c r="E2192" s="224">
        <v>12.2</v>
      </c>
      <c r="F2192" s="222"/>
      <c r="G2192" s="222"/>
      <c r="H2192" s="222"/>
      <c r="I2192" s="222"/>
      <c r="J2192" s="222"/>
      <c r="K2192" s="222"/>
      <c r="L2192" s="222"/>
      <c r="M2192" s="222"/>
      <c r="N2192" s="221"/>
      <c r="O2192" s="221"/>
      <c r="P2192" s="221"/>
      <c r="Q2192" s="221"/>
      <c r="R2192" s="222"/>
      <c r="S2192" s="222"/>
      <c r="T2192" s="222"/>
      <c r="U2192" s="222"/>
      <c r="V2192" s="222"/>
      <c r="W2192" s="222"/>
      <c r="X2192" s="222"/>
      <c r="Y2192" s="222"/>
      <c r="Z2192" s="212"/>
      <c r="AA2192" s="212"/>
      <c r="AB2192" s="212"/>
      <c r="AC2192" s="212"/>
      <c r="AD2192" s="212"/>
      <c r="AE2192" s="212"/>
      <c r="AF2192" s="212"/>
      <c r="AG2192" s="212" t="s">
        <v>302</v>
      </c>
      <c r="AH2192" s="212">
        <v>0</v>
      </c>
      <c r="AI2192" s="212"/>
      <c r="AJ2192" s="212"/>
      <c r="AK2192" s="212"/>
      <c r="AL2192" s="212"/>
      <c r="AM2192" s="212"/>
      <c r="AN2192" s="212"/>
      <c r="AO2192" s="212"/>
      <c r="AP2192" s="212"/>
      <c r="AQ2192" s="212"/>
      <c r="AR2192" s="212"/>
      <c r="AS2192" s="212"/>
      <c r="AT2192" s="212"/>
      <c r="AU2192" s="212"/>
      <c r="AV2192" s="212"/>
      <c r="AW2192" s="212"/>
      <c r="AX2192" s="212"/>
      <c r="AY2192" s="212"/>
      <c r="AZ2192" s="212"/>
      <c r="BA2192" s="212"/>
      <c r="BB2192" s="212"/>
      <c r="BC2192" s="212"/>
      <c r="BD2192" s="212"/>
      <c r="BE2192" s="212"/>
      <c r="BF2192" s="212"/>
      <c r="BG2192" s="212"/>
      <c r="BH2192" s="212"/>
    </row>
    <row r="2193" spans="1:60" outlineLevel="3" x14ac:dyDescent="0.2">
      <c r="A2193" s="219"/>
      <c r="B2193" s="220"/>
      <c r="C2193" s="253" t="s">
        <v>471</v>
      </c>
      <c r="D2193" s="223"/>
      <c r="E2193" s="224"/>
      <c r="F2193" s="222"/>
      <c r="G2193" s="222"/>
      <c r="H2193" s="222"/>
      <c r="I2193" s="222"/>
      <c r="J2193" s="222"/>
      <c r="K2193" s="222"/>
      <c r="L2193" s="222"/>
      <c r="M2193" s="222"/>
      <c r="N2193" s="221"/>
      <c r="O2193" s="221"/>
      <c r="P2193" s="221"/>
      <c r="Q2193" s="221"/>
      <c r="R2193" s="222"/>
      <c r="S2193" s="222"/>
      <c r="T2193" s="222"/>
      <c r="U2193" s="222"/>
      <c r="V2193" s="222"/>
      <c r="W2193" s="222"/>
      <c r="X2193" s="222"/>
      <c r="Y2193" s="222"/>
      <c r="Z2193" s="212"/>
      <c r="AA2193" s="212"/>
      <c r="AB2193" s="212"/>
      <c r="AC2193" s="212"/>
      <c r="AD2193" s="212"/>
      <c r="AE2193" s="212"/>
      <c r="AF2193" s="212"/>
      <c r="AG2193" s="212" t="s">
        <v>302</v>
      </c>
      <c r="AH2193" s="212">
        <v>0</v>
      </c>
      <c r="AI2193" s="212"/>
      <c r="AJ2193" s="212"/>
      <c r="AK2193" s="212"/>
      <c r="AL2193" s="212"/>
      <c r="AM2193" s="212"/>
      <c r="AN2193" s="212"/>
      <c r="AO2193" s="212"/>
      <c r="AP2193" s="212"/>
      <c r="AQ2193" s="212"/>
      <c r="AR2193" s="212"/>
      <c r="AS2193" s="212"/>
      <c r="AT2193" s="212"/>
      <c r="AU2193" s="212"/>
      <c r="AV2193" s="212"/>
      <c r="AW2193" s="212"/>
      <c r="AX2193" s="212"/>
      <c r="AY2193" s="212"/>
      <c r="AZ2193" s="212"/>
      <c r="BA2193" s="212"/>
      <c r="BB2193" s="212"/>
      <c r="BC2193" s="212"/>
      <c r="BD2193" s="212"/>
      <c r="BE2193" s="212"/>
      <c r="BF2193" s="212"/>
      <c r="BG2193" s="212"/>
      <c r="BH2193" s="212"/>
    </row>
    <row r="2194" spans="1:60" outlineLevel="3" x14ac:dyDescent="0.2">
      <c r="A2194" s="219"/>
      <c r="B2194" s="220"/>
      <c r="C2194" s="253" t="s">
        <v>582</v>
      </c>
      <c r="D2194" s="223"/>
      <c r="E2194" s="224"/>
      <c r="F2194" s="222"/>
      <c r="G2194" s="222"/>
      <c r="H2194" s="222"/>
      <c r="I2194" s="222"/>
      <c r="J2194" s="222"/>
      <c r="K2194" s="222"/>
      <c r="L2194" s="222"/>
      <c r="M2194" s="222"/>
      <c r="N2194" s="221"/>
      <c r="O2194" s="221"/>
      <c r="P2194" s="221"/>
      <c r="Q2194" s="221"/>
      <c r="R2194" s="222"/>
      <c r="S2194" s="222"/>
      <c r="T2194" s="222"/>
      <c r="U2194" s="222"/>
      <c r="V2194" s="222"/>
      <c r="W2194" s="222"/>
      <c r="X2194" s="222"/>
      <c r="Y2194" s="222"/>
      <c r="Z2194" s="212"/>
      <c r="AA2194" s="212"/>
      <c r="AB2194" s="212"/>
      <c r="AC2194" s="212"/>
      <c r="AD2194" s="212"/>
      <c r="AE2194" s="212"/>
      <c r="AF2194" s="212"/>
      <c r="AG2194" s="212" t="s">
        <v>302</v>
      </c>
      <c r="AH2194" s="212">
        <v>0</v>
      </c>
      <c r="AI2194" s="212"/>
      <c r="AJ2194" s="212"/>
      <c r="AK2194" s="212"/>
      <c r="AL2194" s="212"/>
      <c r="AM2194" s="212"/>
      <c r="AN2194" s="212"/>
      <c r="AO2194" s="212"/>
      <c r="AP2194" s="212"/>
      <c r="AQ2194" s="212"/>
      <c r="AR2194" s="212"/>
      <c r="AS2194" s="212"/>
      <c r="AT2194" s="212"/>
      <c r="AU2194" s="212"/>
      <c r="AV2194" s="212"/>
      <c r="AW2194" s="212"/>
      <c r="AX2194" s="212"/>
      <c r="AY2194" s="212"/>
      <c r="AZ2194" s="212"/>
      <c r="BA2194" s="212"/>
      <c r="BB2194" s="212"/>
      <c r="BC2194" s="212"/>
      <c r="BD2194" s="212"/>
      <c r="BE2194" s="212"/>
      <c r="BF2194" s="212"/>
      <c r="BG2194" s="212"/>
      <c r="BH2194" s="212"/>
    </row>
    <row r="2195" spans="1:60" outlineLevel="3" x14ac:dyDescent="0.2">
      <c r="A2195" s="219"/>
      <c r="B2195" s="220"/>
      <c r="C2195" s="253" t="s">
        <v>991</v>
      </c>
      <c r="D2195" s="223"/>
      <c r="E2195" s="224">
        <v>24.1</v>
      </c>
      <c r="F2195" s="222"/>
      <c r="G2195" s="222"/>
      <c r="H2195" s="222"/>
      <c r="I2195" s="222"/>
      <c r="J2195" s="222"/>
      <c r="K2195" s="222"/>
      <c r="L2195" s="222"/>
      <c r="M2195" s="222"/>
      <c r="N2195" s="221"/>
      <c r="O2195" s="221"/>
      <c r="P2195" s="221"/>
      <c r="Q2195" s="221"/>
      <c r="R2195" s="222"/>
      <c r="S2195" s="222"/>
      <c r="T2195" s="222"/>
      <c r="U2195" s="222"/>
      <c r="V2195" s="222"/>
      <c r="W2195" s="222"/>
      <c r="X2195" s="222"/>
      <c r="Y2195" s="222"/>
      <c r="Z2195" s="212"/>
      <c r="AA2195" s="212"/>
      <c r="AB2195" s="212"/>
      <c r="AC2195" s="212"/>
      <c r="AD2195" s="212"/>
      <c r="AE2195" s="212"/>
      <c r="AF2195" s="212"/>
      <c r="AG2195" s="212" t="s">
        <v>302</v>
      </c>
      <c r="AH2195" s="212">
        <v>0</v>
      </c>
      <c r="AI2195" s="212"/>
      <c r="AJ2195" s="212"/>
      <c r="AK2195" s="212"/>
      <c r="AL2195" s="212"/>
      <c r="AM2195" s="212"/>
      <c r="AN2195" s="212"/>
      <c r="AO2195" s="212"/>
      <c r="AP2195" s="212"/>
      <c r="AQ2195" s="212"/>
      <c r="AR2195" s="212"/>
      <c r="AS2195" s="212"/>
      <c r="AT2195" s="212"/>
      <c r="AU2195" s="212"/>
      <c r="AV2195" s="212"/>
      <c r="AW2195" s="212"/>
      <c r="AX2195" s="212"/>
      <c r="AY2195" s="212"/>
      <c r="AZ2195" s="212"/>
      <c r="BA2195" s="212"/>
      <c r="BB2195" s="212"/>
      <c r="BC2195" s="212"/>
      <c r="BD2195" s="212"/>
      <c r="BE2195" s="212"/>
      <c r="BF2195" s="212"/>
      <c r="BG2195" s="212"/>
      <c r="BH2195" s="212"/>
    </row>
    <row r="2196" spans="1:60" outlineLevel="3" x14ac:dyDescent="0.2">
      <c r="A2196" s="219"/>
      <c r="B2196" s="220"/>
      <c r="C2196" s="253" t="s">
        <v>583</v>
      </c>
      <c r="D2196" s="223"/>
      <c r="E2196" s="224"/>
      <c r="F2196" s="222"/>
      <c r="G2196" s="222"/>
      <c r="H2196" s="222"/>
      <c r="I2196" s="222"/>
      <c r="J2196" s="222"/>
      <c r="K2196" s="222"/>
      <c r="L2196" s="222"/>
      <c r="M2196" s="222"/>
      <c r="N2196" s="221"/>
      <c r="O2196" s="221"/>
      <c r="P2196" s="221"/>
      <c r="Q2196" s="221"/>
      <c r="R2196" s="222"/>
      <c r="S2196" s="222"/>
      <c r="T2196" s="222"/>
      <c r="U2196" s="222"/>
      <c r="V2196" s="222"/>
      <c r="W2196" s="222"/>
      <c r="X2196" s="222"/>
      <c r="Y2196" s="222"/>
      <c r="Z2196" s="212"/>
      <c r="AA2196" s="212"/>
      <c r="AB2196" s="212"/>
      <c r="AC2196" s="212"/>
      <c r="AD2196" s="212"/>
      <c r="AE2196" s="212"/>
      <c r="AF2196" s="212"/>
      <c r="AG2196" s="212" t="s">
        <v>302</v>
      </c>
      <c r="AH2196" s="212">
        <v>0</v>
      </c>
      <c r="AI2196" s="212"/>
      <c r="AJ2196" s="212"/>
      <c r="AK2196" s="212"/>
      <c r="AL2196" s="212"/>
      <c r="AM2196" s="212"/>
      <c r="AN2196" s="212"/>
      <c r="AO2196" s="212"/>
      <c r="AP2196" s="212"/>
      <c r="AQ2196" s="212"/>
      <c r="AR2196" s="212"/>
      <c r="AS2196" s="212"/>
      <c r="AT2196" s="212"/>
      <c r="AU2196" s="212"/>
      <c r="AV2196" s="212"/>
      <c r="AW2196" s="212"/>
      <c r="AX2196" s="212"/>
      <c r="AY2196" s="212"/>
      <c r="AZ2196" s="212"/>
      <c r="BA2196" s="212"/>
      <c r="BB2196" s="212"/>
      <c r="BC2196" s="212"/>
      <c r="BD2196" s="212"/>
      <c r="BE2196" s="212"/>
      <c r="BF2196" s="212"/>
      <c r="BG2196" s="212"/>
      <c r="BH2196" s="212"/>
    </row>
    <row r="2197" spans="1:60" outlineLevel="3" x14ac:dyDescent="0.2">
      <c r="A2197" s="219"/>
      <c r="B2197" s="220"/>
      <c r="C2197" s="253" t="s">
        <v>993</v>
      </c>
      <c r="D2197" s="223"/>
      <c r="E2197" s="224">
        <v>12.2</v>
      </c>
      <c r="F2197" s="222"/>
      <c r="G2197" s="222"/>
      <c r="H2197" s="222"/>
      <c r="I2197" s="222"/>
      <c r="J2197" s="222"/>
      <c r="K2197" s="222"/>
      <c r="L2197" s="222"/>
      <c r="M2197" s="222"/>
      <c r="N2197" s="221"/>
      <c r="O2197" s="221"/>
      <c r="P2197" s="221"/>
      <c r="Q2197" s="221"/>
      <c r="R2197" s="222"/>
      <c r="S2197" s="222"/>
      <c r="T2197" s="222"/>
      <c r="U2197" s="222"/>
      <c r="V2197" s="222"/>
      <c r="W2197" s="222"/>
      <c r="X2197" s="222"/>
      <c r="Y2197" s="222"/>
      <c r="Z2197" s="212"/>
      <c r="AA2197" s="212"/>
      <c r="AB2197" s="212"/>
      <c r="AC2197" s="212"/>
      <c r="AD2197" s="212"/>
      <c r="AE2197" s="212"/>
      <c r="AF2197" s="212"/>
      <c r="AG2197" s="212" t="s">
        <v>302</v>
      </c>
      <c r="AH2197" s="212">
        <v>0</v>
      </c>
      <c r="AI2197" s="212"/>
      <c r="AJ2197" s="212"/>
      <c r="AK2197" s="212"/>
      <c r="AL2197" s="212"/>
      <c r="AM2197" s="212"/>
      <c r="AN2197" s="212"/>
      <c r="AO2197" s="212"/>
      <c r="AP2197" s="212"/>
      <c r="AQ2197" s="212"/>
      <c r="AR2197" s="212"/>
      <c r="AS2197" s="212"/>
      <c r="AT2197" s="212"/>
      <c r="AU2197" s="212"/>
      <c r="AV2197" s="212"/>
      <c r="AW2197" s="212"/>
      <c r="AX2197" s="212"/>
      <c r="AY2197" s="212"/>
      <c r="AZ2197" s="212"/>
      <c r="BA2197" s="212"/>
      <c r="BB2197" s="212"/>
      <c r="BC2197" s="212"/>
      <c r="BD2197" s="212"/>
      <c r="BE2197" s="212"/>
      <c r="BF2197" s="212"/>
      <c r="BG2197" s="212"/>
      <c r="BH2197" s="212"/>
    </row>
    <row r="2198" spans="1:60" outlineLevel="3" x14ac:dyDescent="0.2">
      <c r="A2198" s="219"/>
      <c r="B2198" s="220"/>
      <c r="C2198" s="253" t="s">
        <v>473</v>
      </c>
      <c r="D2198" s="223"/>
      <c r="E2198" s="224"/>
      <c r="F2198" s="222"/>
      <c r="G2198" s="222"/>
      <c r="H2198" s="222"/>
      <c r="I2198" s="222"/>
      <c r="J2198" s="222"/>
      <c r="K2198" s="222"/>
      <c r="L2198" s="222"/>
      <c r="M2198" s="222"/>
      <c r="N2198" s="221"/>
      <c r="O2198" s="221"/>
      <c r="P2198" s="221"/>
      <c r="Q2198" s="221"/>
      <c r="R2198" s="222"/>
      <c r="S2198" s="222"/>
      <c r="T2198" s="222"/>
      <c r="U2198" s="222"/>
      <c r="V2198" s="222"/>
      <c r="W2198" s="222"/>
      <c r="X2198" s="222"/>
      <c r="Y2198" s="222"/>
      <c r="Z2198" s="212"/>
      <c r="AA2198" s="212"/>
      <c r="AB2198" s="212"/>
      <c r="AC2198" s="212"/>
      <c r="AD2198" s="212"/>
      <c r="AE2198" s="212"/>
      <c r="AF2198" s="212"/>
      <c r="AG2198" s="212" t="s">
        <v>302</v>
      </c>
      <c r="AH2198" s="212">
        <v>0</v>
      </c>
      <c r="AI2198" s="212"/>
      <c r="AJ2198" s="212"/>
      <c r="AK2198" s="212"/>
      <c r="AL2198" s="212"/>
      <c r="AM2198" s="212"/>
      <c r="AN2198" s="212"/>
      <c r="AO2198" s="212"/>
      <c r="AP2198" s="212"/>
      <c r="AQ2198" s="212"/>
      <c r="AR2198" s="212"/>
      <c r="AS2198" s="212"/>
      <c r="AT2198" s="212"/>
      <c r="AU2198" s="212"/>
      <c r="AV2198" s="212"/>
      <c r="AW2198" s="212"/>
      <c r="AX2198" s="212"/>
      <c r="AY2198" s="212"/>
      <c r="AZ2198" s="212"/>
      <c r="BA2198" s="212"/>
      <c r="BB2198" s="212"/>
      <c r="BC2198" s="212"/>
      <c r="BD2198" s="212"/>
      <c r="BE2198" s="212"/>
      <c r="BF2198" s="212"/>
      <c r="BG2198" s="212"/>
      <c r="BH2198" s="212"/>
    </row>
    <row r="2199" spans="1:60" outlineLevel="3" x14ac:dyDescent="0.2">
      <c r="A2199" s="219"/>
      <c r="B2199" s="220"/>
      <c r="C2199" s="253" t="s">
        <v>584</v>
      </c>
      <c r="D2199" s="223"/>
      <c r="E2199" s="224"/>
      <c r="F2199" s="222"/>
      <c r="G2199" s="222"/>
      <c r="H2199" s="222"/>
      <c r="I2199" s="222"/>
      <c r="J2199" s="222"/>
      <c r="K2199" s="222"/>
      <c r="L2199" s="222"/>
      <c r="M2199" s="222"/>
      <c r="N2199" s="221"/>
      <c r="O2199" s="221"/>
      <c r="P2199" s="221"/>
      <c r="Q2199" s="221"/>
      <c r="R2199" s="222"/>
      <c r="S2199" s="222"/>
      <c r="T2199" s="222"/>
      <c r="U2199" s="222"/>
      <c r="V2199" s="222"/>
      <c r="W2199" s="222"/>
      <c r="X2199" s="222"/>
      <c r="Y2199" s="222"/>
      <c r="Z2199" s="212"/>
      <c r="AA2199" s="212"/>
      <c r="AB2199" s="212"/>
      <c r="AC2199" s="212"/>
      <c r="AD2199" s="212"/>
      <c r="AE2199" s="212"/>
      <c r="AF2199" s="212"/>
      <c r="AG2199" s="212" t="s">
        <v>302</v>
      </c>
      <c r="AH2199" s="212">
        <v>0</v>
      </c>
      <c r="AI2199" s="212"/>
      <c r="AJ2199" s="212"/>
      <c r="AK2199" s="212"/>
      <c r="AL2199" s="212"/>
      <c r="AM2199" s="212"/>
      <c r="AN2199" s="212"/>
      <c r="AO2199" s="212"/>
      <c r="AP2199" s="212"/>
      <c r="AQ2199" s="212"/>
      <c r="AR2199" s="212"/>
      <c r="AS2199" s="212"/>
      <c r="AT2199" s="212"/>
      <c r="AU2199" s="212"/>
      <c r="AV2199" s="212"/>
      <c r="AW2199" s="212"/>
      <c r="AX2199" s="212"/>
      <c r="AY2199" s="212"/>
      <c r="AZ2199" s="212"/>
      <c r="BA2199" s="212"/>
      <c r="BB2199" s="212"/>
      <c r="BC2199" s="212"/>
      <c r="BD2199" s="212"/>
      <c r="BE2199" s="212"/>
      <c r="BF2199" s="212"/>
      <c r="BG2199" s="212"/>
      <c r="BH2199" s="212"/>
    </row>
    <row r="2200" spans="1:60" outlineLevel="3" x14ac:dyDescent="0.2">
      <c r="A2200" s="219"/>
      <c r="B2200" s="220"/>
      <c r="C2200" s="253" t="s">
        <v>991</v>
      </c>
      <c r="D2200" s="223"/>
      <c r="E2200" s="224">
        <v>24.1</v>
      </c>
      <c r="F2200" s="222"/>
      <c r="G2200" s="222"/>
      <c r="H2200" s="222"/>
      <c r="I2200" s="222"/>
      <c r="J2200" s="222"/>
      <c r="K2200" s="222"/>
      <c r="L2200" s="222"/>
      <c r="M2200" s="222"/>
      <c r="N2200" s="221"/>
      <c r="O2200" s="221"/>
      <c r="P2200" s="221"/>
      <c r="Q2200" s="221"/>
      <c r="R2200" s="222"/>
      <c r="S2200" s="222"/>
      <c r="T2200" s="222"/>
      <c r="U2200" s="222"/>
      <c r="V2200" s="222"/>
      <c r="W2200" s="222"/>
      <c r="X2200" s="222"/>
      <c r="Y2200" s="222"/>
      <c r="Z2200" s="212"/>
      <c r="AA2200" s="212"/>
      <c r="AB2200" s="212"/>
      <c r="AC2200" s="212"/>
      <c r="AD2200" s="212"/>
      <c r="AE2200" s="212"/>
      <c r="AF2200" s="212"/>
      <c r="AG2200" s="212" t="s">
        <v>302</v>
      </c>
      <c r="AH2200" s="212">
        <v>0</v>
      </c>
      <c r="AI2200" s="212"/>
      <c r="AJ2200" s="212"/>
      <c r="AK2200" s="212"/>
      <c r="AL2200" s="212"/>
      <c r="AM2200" s="212"/>
      <c r="AN2200" s="212"/>
      <c r="AO2200" s="212"/>
      <c r="AP2200" s="212"/>
      <c r="AQ2200" s="212"/>
      <c r="AR2200" s="212"/>
      <c r="AS2200" s="212"/>
      <c r="AT2200" s="212"/>
      <c r="AU2200" s="212"/>
      <c r="AV2200" s="212"/>
      <c r="AW2200" s="212"/>
      <c r="AX2200" s="212"/>
      <c r="AY2200" s="212"/>
      <c r="AZ2200" s="212"/>
      <c r="BA2200" s="212"/>
      <c r="BB2200" s="212"/>
      <c r="BC2200" s="212"/>
      <c r="BD2200" s="212"/>
      <c r="BE2200" s="212"/>
      <c r="BF2200" s="212"/>
      <c r="BG2200" s="212"/>
      <c r="BH2200" s="212"/>
    </row>
    <row r="2201" spans="1:60" outlineLevel="3" x14ac:dyDescent="0.2">
      <c r="A2201" s="219"/>
      <c r="B2201" s="220"/>
      <c r="C2201" s="253" t="s">
        <v>585</v>
      </c>
      <c r="D2201" s="223"/>
      <c r="E2201" s="224"/>
      <c r="F2201" s="222"/>
      <c r="G2201" s="222"/>
      <c r="H2201" s="222"/>
      <c r="I2201" s="222"/>
      <c r="J2201" s="222"/>
      <c r="K2201" s="222"/>
      <c r="L2201" s="222"/>
      <c r="M2201" s="222"/>
      <c r="N2201" s="221"/>
      <c r="O2201" s="221"/>
      <c r="P2201" s="221"/>
      <c r="Q2201" s="221"/>
      <c r="R2201" s="222"/>
      <c r="S2201" s="222"/>
      <c r="T2201" s="222"/>
      <c r="U2201" s="222"/>
      <c r="V2201" s="222"/>
      <c r="W2201" s="222"/>
      <c r="X2201" s="222"/>
      <c r="Y2201" s="222"/>
      <c r="Z2201" s="212"/>
      <c r="AA2201" s="212"/>
      <c r="AB2201" s="212"/>
      <c r="AC2201" s="212"/>
      <c r="AD2201" s="212"/>
      <c r="AE2201" s="212"/>
      <c r="AF2201" s="212"/>
      <c r="AG2201" s="212" t="s">
        <v>302</v>
      </c>
      <c r="AH2201" s="212">
        <v>0</v>
      </c>
      <c r="AI2201" s="212"/>
      <c r="AJ2201" s="212"/>
      <c r="AK2201" s="212"/>
      <c r="AL2201" s="212"/>
      <c r="AM2201" s="212"/>
      <c r="AN2201" s="212"/>
      <c r="AO2201" s="212"/>
      <c r="AP2201" s="212"/>
      <c r="AQ2201" s="212"/>
      <c r="AR2201" s="212"/>
      <c r="AS2201" s="212"/>
      <c r="AT2201" s="212"/>
      <c r="AU2201" s="212"/>
      <c r="AV2201" s="212"/>
      <c r="AW2201" s="212"/>
      <c r="AX2201" s="212"/>
      <c r="AY2201" s="212"/>
      <c r="AZ2201" s="212"/>
      <c r="BA2201" s="212"/>
      <c r="BB2201" s="212"/>
      <c r="BC2201" s="212"/>
      <c r="BD2201" s="212"/>
      <c r="BE2201" s="212"/>
      <c r="BF2201" s="212"/>
      <c r="BG2201" s="212"/>
      <c r="BH2201" s="212"/>
    </row>
    <row r="2202" spans="1:60" outlineLevel="3" x14ac:dyDescent="0.2">
      <c r="A2202" s="219"/>
      <c r="B2202" s="220"/>
      <c r="C2202" s="253" t="s">
        <v>993</v>
      </c>
      <c r="D2202" s="223"/>
      <c r="E2202" s="224">
        <v>12.2</v>
      </c>
      <c r="F2202" s="222"/>
      <c r="G2202" s="222"/>
      <c r="H2202" s="222"/>
      <c r="I2202" s="222"/>
      <c r="J2202" s="222"/>
      <c r="K2202" s="222"/>
      <c r="L2202" s="222"/>
      <c r="M2202" s="222"/>
      <c r="N2202" s="221"/>
      <c r="O2202" s="221"/>
      <c r="P2202" s="221"/>
      <c r="Q2202" s="221"/>
      <c r="R2202" s="222"/>
      <c r="S2202" s="222"/>
      <c r="T2202" s="222"/>
      <c r="U2202" s="222"/>
      <c r="V2202" s="222"/>
      <c r="W2202" s="222"/>
      <c r="X2202" s="222"/>
      <c r="Y2202" s="222"/>
      <c r="Z2202" s="212"/>
      <c r="AA2202" s="212"/>
      <c r="AB2202" s="212"/>
      <c r="AC2202" s="212"/>
      <c r="AD2202" s="212"/>
      <c r="AE2202" s="212"/>
      <c r="AF2202" s="212"/>
      <c r="AG2202" s="212" t="s">
        <v>302</v>
      </c>
      <c r="AH2202" s="212">
        <v>0</v>
      </c>
      <c r="AI2202" s="212"/>
      <c r="AJ2202" s="212"/>
      <c r="AK2202" s="212"/>
      <c r="AL2202" s="212"/>
      <c r="AM2202" s="212"/>
      <c r="AN2202" s="212"/>
      <c r="AO2202" s="212"/>
      <c r="AP2202" s="212"/>
      <c r="AQ2202" s="212"/>
      <c r="AR2202" s="212"/>
      <c r="AS2202" s="212"/>
      <c r="AT2202" s="212"/>
      <c r="AU2202" s="212"/>
      <c r="AV2202" s="212"/>
      <c r="AW2202" s="212"/>
      <c r="AX2202" s="212"/>
      <c r="AY2202" s="212"/>
      <c r="AZ2202" s="212"/>
      <c r="BA2202" s="212"/>
      <c r="BB2202" s="212"/>
      <c r="BC2202" s="212"/>
      <c r="BD2202" s="212"/>
      <c r="BE2202" s="212"/>
      <c r="BF2202" s="212"/>
      <c r="BG2202" s="212"/>
      <c r="BH2202" s="212"/>
    </row>
    <row r="2203" spans="1:60" outlineLevel="3" x14ac:dyDescent="0.2">
      <c r="A2203" s="219"/>
      <c r="B2203" s="220"/>
      <c r="C2203" s="253" t="s">
        <v>564</v>
      </c>
      <c r="D2203" s="223"/>
      <c r="E2203" s="224"/>
      <c r="F2203" s="222"/>
      <c r="G2203" s="222"/>
      <c r="H2203" s="222"/>
      <c r="I2203" s="222"/>
      <c r="J2203" s="222"/>
      <c r="K2203" s="222"/>
      <c r="L2203" s="222"/>
      <c r="M2203" s="222"/>
      <c r="N2203" s="221"/>
      <c r="O2203" s="221"/>
      <c r="P2203" s="221"/>
      <c r="Q2203" s="221"/>
      <c r="R2203" s="222"/>
      <c r="S2203" s="222"/>
      <c r="T2203" s="222"/>
      <c r="U2203" s="222"/>
      <c r="V2203" s="222"/>
      <c r="W2203" s="222"/>
      <c r="X2203" s="222"/>
      <c r="Y2203" s="222"/>
      <c r="Z2203" s="212"/>
      <c r="AA2203" s="212"/>
      <c r="AB2203" s="212"/>
      <c r="AC2203" s="212"/>
      <c r="AD2203" s="212"/>
      <c r="AE2203" s="212"/>
      <c r="AF2203" s="212"/>
      <c r="AG2203" s="212" t="s">
        <v>302</v>
      </c>
      <c r="AH2203" s="212">
        <v>0</v>
      </c>
      <c r="AI2203" s="212"/>
      <c r="AJ2203" s="212"/>
      <c r="AK2203" s="212"/>
      <c r="AL2203" s="212"/>
      <c r="AM2203" s="212"/>
      <c r="AN2203" s="212"/>
      <c r="AO2203" s="212"/>
      <c r="AP2203" s="212"/>
      <c r="AQ2203" s="212"/>
      <c r="AR2203" s="212"/>
      <c r="AS2203" s="212"/>
      <c r="AT2203" s="212"/>
      <c r="AU2203" s="212"/>
      <c r="AV2203" s="212"/>
      <c r="AW2203" s="212"/>
      <c r="AX2203" s="212"/>
      <c r="AY2203" s="212"/>
      <c r="AZ2203" s="212"/>
      <c r="BA2203" s="212"/>
      <c r="BB2203" s="212"/>
      <c r="BC2203" s="212"/>
      <c r="BD2203" s="212"/>
      <c r="BE2203" s="212"/>
      <c r="BF2203" s="212"/>
      <c r="BG2203" s="212"/>
      <c r="BH2203" s="212"/>
    </row>
    <row r="2204" spans="1:60" outlineLevel="3" x14ac:dyDescent="0.2">
      <c r="A2204" s="219"/>
      <c r="B2204" s="220"/>
      <c r="C2204" s="253" t="s">
        <v>1366</v>
      </c>
      <c r="D2204" s="223"/>
      <c r="E2204" s="224">
        <v>16.3</v>
      </c>
      <c r="F2204" s="222"/>
      <c r="G2204" s="222"/>
      <c r="H2204" s="222"/>
      <c r="I2204" s="222"/>
      <c r="J2204" s="222"/>
      <c r="K2204" s="222"/>
      <c r="L2204" s="222"/>
      <c r="M2204" s="222"/>
      <c r="N2204" s="221"/>
      <c r="O2204" s="221"/>
      <c r="P2204" s="221"/>
      <c r="Q2204" s="221"/>
      <c r="R2204" s="222"/>
      <c r="S2204" s="222"/>
      <c r="T2204" s="222"/>
      <c r="U2204" s="222"/>
      <c r="V2204" s="222"/>
      <c r="W2204" s="222"/>
      <c r="X2204" s="222"/>
      <c r="Y2204" s="222"/>
      <c r="Z2204" s="212"/>
      <c r="AA2204" s="212"/>
      <c r="AB2204" s="212"/>
      <c r="AC2204" s="212"/>
      <c r="AD2204" s="212"/>
      <c r="AE2204" s="212"/>
      <c r="AF2204" s="212"/>
      <c r="AG2204" s="212" t="s">
        <v>302</v>
      </c>
      <c r="AH2204" s="212">
        <v>0</v>
      </c>
      <c r="AI2204" s="212"/>
      <c r="AJ2204" s="212"/>
      <c r="AK2204" s="212"/>
      <c r="AL2204" s="212"/>
      <c r="AM2204" s="212"/>
      <c r="AN2204" s="212"/>
      <c r="AO2204" s="212"/>
      <c r="AP2204" s="212"/>
      <c r="AQ2204" s="212"/>
      <c r="AR2204" s="212"/>
      <c r="AS2204" s="212"/>
      <c r="AT2204" s="212"/>
      <c r="AU2204" s="212"/>
      <c r="AV2204" s="212"/>
      <c r="AW2204" s="212"/>
      <c r="AX2204" s="212"/>
      <c r="AY2204" s="212"/>
      <c r="AZ2204" s="212"/>
      <c r="BA2204" s="212"/>
      <c r="BB2204" s="212"/>
      <c r="BC2204" s="212"/>
      <c r="BD2204" s="212"/>
      <c r="BE2204" s="212"/>
      <c r="BF2204" s="212"/>
      <c r="BG2204" s="212"/>
      <c r="BH2204" s="212"/>
    </row>
    <row r="2205" spans="1:60" outlineLevel="3" x14ac:dyDescent="0.2">
      <c r="A2205" s="219"/>
      <c r="B2205" s="220"/>
      <c r="C2205" s="253" t="s">
        <v>566</v>
      </c>
      <c r="D2205" s="223"/>
      <c r="E2205" s="224"/>
      <c r="F2205" s="222"/>
      <c r="G2205" s="222"/>
      <c r="H2205" s="222"/>
      <c r="I2205" s="222"/>
      <c r="J2205" s="222"/>
      <c r="K2205" s="222"/>
      <c r="L2205" s="222"/>
      <c r="M2205" s="222"/>
      <c r="N2205" s="221"/>
      <c r="O2205" s="221"/>
      <c r="P2205" s="221"/>
      <c r="Q2205" s="221"/>
      <c r="R2205" s="222"/>
      <c r="S2205" s="222"/>
      <c r="T2205" s="222"/>
      <c r="U2205" s="222"/>
      <c r="V2205" s="222"/>
      <c r="W2205" s="222"/>
      <c r="X2205" s="222"/>
      <c r="Y2205" s="222"/>
      <c r="Z2205" s="212"/>
      <c r="AA2205" s="212"/>
      <c r="AB2205" s="212"/>
      <c r="AC2205" s="212"/>
      <c r="AD2205" s="212"/>
      <c r="AE2205" s="212"/>
      <c r="AF2205" s="212"/>
      <c r="AG2205" s="212" t="s">
        <v>302</v>
      </c>
      <c r="AH2205" s="212">
        <v>0</v>
      </c>
      <c r="AI2205" s="212"/>
      <c r="AJ2205" s="212"/>
      <c r="AK2205" s="212"/>
      <c r="AL2205" s="212"/>
      <c r="AM2205" s="212"/>
      <c r="AN2205" s="212"/>
      <c r="AO2205" s="212"/>
      <c r="AP2205" s="212"/>
      <c r="AQ2205" s="212"/>
      <c r="AR2205" s="212"/>
      <c r="AS2205" s="212"/>
      <c r="AT2205" s="212"/>
      <c r="AU2205" s="212"/>
      <c r="AV2205" s="212"/>
      <c r="AW2205" s="212"/>
      <c r="AX2205" s="212"/>
      <c r="AY2205" s="212"/>
      <c r="AZ2205" s="212"/>
      <c r="BA2205" s="212"/>
      <c r="BB2205" s="212"/>
      <c r="BC2205" s="212"/>
      <c r="BD2205" s="212"/>
      <c r="BE2205" s="212"/>
      <c r="BF2205" s="212"/>
      <c r="BG2205" s="212"/>
      <c r="BH2205" s="212"/>
    </row>
    <row r="2206" spans="1:60" outlineLevel="3" x14ac:dyDescent="0.2">
      <c r="A2206" s="219"/>
      <c r="B2206" s="220"/>
      <c r="C2206" s="253" t="s">
        <v>1367</v>
      </c>
      <c r="D2206" s="223"/>
      <c r="E2206" s="224">
        <v>12.3</v>
      </c>
      <c r="F2206" s="222"/>
      <c r="G2206" s="222"/>
      <c r="H2206" s="222"/>
      <c r="I2206" s="222"/>
      <c r="J2206" s="222"/>
      <c r="K2206" s="222"/>
      <c r="L2206" s="222"/>
      <c r="M2206" s="222"/>
      <c r="N2206" s="221"/>
      <c r="O2206" s="221"/>
      <c r="P2206" s="221"/>
      <c r="Q2206" s="221"/>
      <c r="R2206" s="222"/>
      <c r="S2206" s="222"/>
      <c r="T2206" s="222"/>
      <c r="U2206" s="222"/>
      <c r="V2206" s="222"/>
      <c r="W2206" s="222"/>
      <c r="X2206" s="222"/>
      <c r="Y2206" s="222"/>
      <c r="Z2206" s="212"/>
      <c r="AA2206" s="212"/>
      <c r="AB2206" s="212"/>
      <c r="AC2206" s="212"/>
      <c r="AD2206" s="212"/>
      <c r="AE2206" s="212"/>
      <c r="AF2206" s="212"/>
      <c r="AG2206" s="212" t="s">
        <v>302</v>
      </c>
      <c r="AH2206" s="212">
        <v>0</v>
      </c>
      <c r="AI2206" s="212"/>
      <c r="AJ2206" s="212"/>
      <c r="AK2206" s="212"/>
      <c r="AL2206" s="212"/>
      <c r="AM2206" s="212"/>
      <c r="AN2206" s="212"/>
      <c r="AO2206" s="212"/>
      <c r="AP2206" s="212"/>
      <c r="AQ2206" s="212"/>
      <c r="AR2206" s="212"/>
      <c r="AS2206" s="212"/>
      <c r="AT2206" s="212"/>
      <c r="AU2206" s="212"/>
      <c r="AV2206" s="212"/>
      <c r="AW2206" s="212"/>
      <c r="AX2206" s="212"/>
      <c r="AY2206" s="212"/>
      <c r="AZ2206" s="212"/>
      <c r="BA2206" s="212"/>
      <c r="BB2206" s="212"/>
      <c r="BC2206" s="212"/>
      <c r="BD2206" s="212"/>
      <c r="BE2206" s="212"/>
      <c r="BF2206" s="212"/>
      <c r="BG2206" s="212"/>
      <c r="BH2206" s="212"/>
    </row>
    <row r="2207" spans="1:60" outlineLevel="3" x14ac:dyDescent="0.2">
      <c r="A2207" s="219"/>
      <c r="B2207" s="220"/>
      <c r="C2207" s="253" t="s">
        <v>567</v>
      </c>
      <c r="D2207" s="223"/>
      <c r="E2207" s="224"/>
      <c r="F2207" s="222"/>
      <c r="G2207" s="222"/>
      <c r="H2207" s="222"/>
      <c r="I2207" s="222"/>
      <c r="J2207" s="222"/>
      <c r="K2207" s="222"/>
      <c r="L2207" s="222"/>
      <c r="M2207" s="222"/>
      <c r="N2207" s="221"/>
      <c r="O2207" s="221"/>
      <c r="P2207" s="221"/>
      <c r="Q2207" s="221"/>
      <c r="R2207" s="222"/>
      <c r="S2207" s="222"/>
      <c r="T2207" s="222"/>
      <c r="U2207" s="222"/>
      <c r="V2207" s="222"/>
      <c r="W2207" s="222"/>
      <c r="X2207" s="222"/>
      <c r="Y2207" s="222"/>
      <c r="Z2207" s="212"/>
      <c r="AA2207" s="212"/>
      <c r="AB2207" s="212"/>
      <c r="AC2207" s="212"/>
      <c r="AD2207" s="212"/>
      <c r="AE2207" s="212"/>
      <c r="AF2207" s="212"/>
      <c r="AG2207" s="212" t="s">
        <v>302</v>
      </c>
      <c r="AH2207" s="212">
        <v>0</v>
      </c>
      <c r="AI2207" s="212"/>
      <c r="AJ2207" s="212"/>
      <c r="AK2207" s="212"/>
      <c r="AL2207" s="212"/>
      <c r="AM2207" s="212"/>
      <c r="AN2207" s="212"/>
      <c r="AO2207" s="212"/>
      <c r="AP2207" s="212"/>
      <c r="AQ2207" s="212"/>
      <c r="AR2207" s="212"/>
      <c r="AS2207" s="212"/>
      <c r="AT2207" s="212"/>
      <c r="AU2207" s="212"/>
      <c r="AV2207" s="212"/>
      <c r="AW2207" s="212"/>
      <c r="AX2207" s="212"/>
      <c r="AY2207" s="212"/>
      <c r="AZ2207" s="212"/>
      <c r="BA2207" s="212"/>
      <c r="BB2207" s="212"/>
      <c r="BC2207" s="212"/>
      <c r="BD2207" s="212"/>
      <c r="BE2207" s="212"/>
      <c r="BF2207" s="212"/>
      <c r="BG2207" s="212"/>
      <c r="BH2207" s="212"/>
    </row>
    <row r="2208" spans="1:60" outlineLevel="3" x14ac:dyDescent="0.2">
      <c r="A2208" s="219"/>
      <c r="B2208" s="220"/>
      <c r="C2208" s="253" t="s">
        <v>586</v>
      </c>
      <c r="D2208" s="223"/>
      <c r="E2208" s="224"/>
      <c r="F2208" s="222"/>
      <c r="G2208" s="222"/>
      <c r="H2208" s="222"/>
      <c r="I2208" s="222"/>
      <c r="J2208" s="222"/>
      <c r="K2208" s="222"/>
      <c r="L2208" s="222"/>
      <c r="M2208" s="222"/>
      <c r="N2208" s="221"/>
      <c r="O2208" s="221"/>
      <c r="P2208" s="221"/>
      <c r="Q2208" s="221"/>
      <c r="R2208" s="222"/>
      <c r="S2208" s="222"/>
      <c r="T2208" s="222"/>
      <c r="U2208" s="222"/>
      <c r="V2208" s="222"/>
      <c r="W2208" s="222"/>
      <c r="X2208" s="222"/>
      <c r="Y2208" s="222"/>
      <c r="Z2208" s="212"/>
      <c r="AA2208" s="212"/>
      <c r="AB2208" s="212"/>
      <c r="AC2208" s="212"/>
      <c r="AD2208" s="212"/>
      <c r="AE2208" s="212"/>
      <c r="AF2208" s="212"/>
      <c r="AG2208" s="212" t="s">
        <v>302</v>
      </c>
      <c r="AH2208" s="212">
        <v>0</v>
      </c>
      <c r="AI2208" s="212"/>
      <c r="AJ2208" s="212"/>
      <c r="AK2208" s="212"/>
      <c r="AL2208" s="212"/>
      <c r="AM2208" s="212"/>
      <c r="AN2208" s="212"/>
      <c r="AO2208" s="212"/>
      <c r="AP2208" s="212"/>
      <c r="AQ2208" s="212"/>
      <c r="AR2208" s="212"/>
      <c r="AS2208" s="212"/>
      <c r="AT2208" s="212"/>
      <c r="AU2208" s="212"/>
      <c r="AV2208" s="212"/>
      <c r="AW2208" s="212"/>
      <c r="AX2208" s="212"/>
      <c r="AY2208" s="212"/>
      <c r="AZ2208" s="212"/>
      <c r="BA2208" s="212"/>
      <c r="BB2208" s="212"/>
      <c r="BC2208" s="212"/>
      <c r="BD2208" s="212"/>
      <c r="BE2208" s="212"/>
      <c r="BF2208" s="212"/>
      <c r="BG2208" s="212"/>
      <c r="BH2208" s="212"/>
    </row>
    <row r="2209" spans="1:60" outlineLevel="3" x14ac:dyDescent="0.2">
      <c r="A2209" s="219"/>
      <c r="B2209" s="220"/>
      <c r="C2209" s="253" t="s">
        <v>995</v>
      </c>
      <c r="D2209" s="223"/>
      <c r="E2209" s="224">
        <v>7.5</v>
      </c>
      <c r="F2209" s="222"/>
      <c r="G2209" s="222"/>
      <c r="H2209" s="222"/>
      <c r="I2209" s="222"/>
      <c r="J2209" s="222"/>
      <c r="K2209" s="222"/>
      <c r="L2209" s="222"/>
      <c r="M2209" s="222"/>
      <c r="N2209" s="221"/>
      <c r="O2209" s="221"/>
      <c r="P2209" s="221"/>
      <c r="Q2209" s="221"/>
      <c r="R2209" s="222"/>
      <c r="S2209" s="222"/>
      <c r="T2209" s="222"/>
      <c r="U2209" s="222"/>
      <c r="V2209" s="222"/>
      <c r="W2209" s="222"/>
      <c r="X2209" s="222"/>
      <c r="Y2209" s="222"/>
      <c r="Z2209" s="212"/>
      <c r="AA2209" s="212"/>
      <c r="AB2209" s="212"/>
      <c r="AC2209" s="212"/>
      <c r="AD2209" s="212"/>
      <c r="AE2209" s="212"/>
      <c r="AF2209" s="212"/>
      <c r="AG2209" s="212" t="s">
        <v>302</v>
      </c>
      <c r="AH2209" s="212">
        <v>0</v>
      </c>
      <c r="AI2209" s="212"/>
      <c r="AJ2209" s="212"/>
      <c r="AK2209" s="212"/>
      <c r="AL2209" s="212"/>
      <c r="AM2209" s="212"/>
      <c r="AN2209" s="212"/>
      <c r="AO2209" s="212"/>
      <c r="AP2209" s="212"/>
      <c r="AQ2209" s="212"/>
      <c r="AR2209" s="212"/>
      <c r="AS2209" s="212"/>
      <c r="AT2209" s="212"/>
      <c r="AU2209" s="212"/>
      <c r="AV2209" s="212"/>
      <c r="AW2209" s="212"/>
      <c r="AX2209" s="212"/>
      <c r="AY2209" s="212"/>
      <c r="AZ2209" s="212"/>
      <c r="BA2209" s="212"/>
      <c r="BB2209" s="212"/>
      <c r="BC2209" s="212"/>
      <c r="BD2209" s="212"/>
      <c r="BE2209" s="212"/>
      <c r="BF2209" s="212"/>
      <c r="BG2209" s="212"/>
      <c r="BH2209" s="212"/>
    </row>
    <row r="2210" spans="1:60" outlineLevel="3" x14ac:dyDescent="0.2">
      <c r="A2210" s="219"/>
      <c r="B2210" s="220"/>
      <c r="C2210" s="253" t="s">
        <v>588</v>
      </c>
      <c r="D2210" s="223"/>
      <c r="E2210" s="224"/>
      <c r="F2210" s="222"/>
      <c r="G2210" s="222"/>
      <c r="H2210" s="222"/>
      <c r="I2210" s="222"/>
      <c r="J2210" s="222"/>
      <c r="K2210" s="222"/>
      <c r="L2210" s="222"/>
      <c r="M2210" s="222"/>
      <c r="N2210" s="221"/>
      <c r="O2210" s="221"/>
      <c r="P2210" s="221"/>
      <c r="Q2210" s="221"/>
      <c r="R2210" s="222"/>
      <c r="S2210" s="222"/>
      <c r="T2210" s="222"/>
      <c r="U2210" s="222"/>
      <c r="V2210" s="222"/>
      <c r="W2210" s="222"/>
      <c r="X2210" s="222"/>
      <c r="Y2210" s="222"/>
      <c r="Z2210" s="212"/>
      <c r="AA2210" s="212"/>
      <c r="AB2210" s="212"/>
      <c r="AC2210" s="212"/>
      <c r="AD2210" s="212"/>
      <c r="AE2210" s="212"/>
      <c r="AF2210" s="212"/>
      <c r="AG2210" s="212" t="s">
        <v>302</v>
      </c>
      <c r="AH2210" s="212">
        <v>0</v>
      </c>
      <c r="AI2210" s="212"/>
      <c r="AJ2210" s="212"/>
      <c r="AK2210" s="212"/>
      <c r="AL2210" s="212"/>
      <c r="AM2210" s="212"/>
      <c r="AN2210" s="212"/>
      <c r="AO2210" s="212"/>
      <c r="AP2210" s="212"/>
      <c r="AQ2210" s="212"/>
      <c r="AR2210" s="212"/>
      <c r="AS2210" s="212"/>
      <c r="AT2210" s="212"/>
      <c r="AU2210" s="212"/>
      <c r="AV2210" s="212"/>
      <c r="AW2210" s="212"/>
      <c r="AX2210" s="212"/>
      <c r="AY2210" s="212"/>
      <c r="AZ2210" s="212"/>
      <c r="BA2210" s="212"/>
      <c r="BB2210" s="212"/>
      <c r="BC2210" s="212"/>
      <c r="BD2210" s="212"/>
      <c r="BE2210" s="212"/>
      <c r="BF2210" s="212"/>
      <c r="BG2210" s="212"/>
      <c r="BH2210" s="212"/>
    </row>
    <row r="2211" spans="1:60" outlineLevel="3" x14ac:dyDescent="0.2">
      <c r="A2211" s="219"/>
      <c r="B2211" s="220"/>
      <c r="C2211" s="253" t="s">
        <v>996</v>
      </c>
      <c r="D2211" s="223"/>
      <c r="E2211" s="224">
        <v>21.1</v>
      </c>
      <c r="F2211" s="222"/>
      <c r="G2211" s="222"/>
      <c r="H2211" s="222"/>
      <c r="I2211" s="222"/>
      <c r="J2211" s="222"/>
      <c r="K2211" s="222"/>
      <c r="L2211" s="222"/>
      <c r="M2211" s="222"/>
      <c r="N2211" s="221"/>
      <c r="O2211" s="221"/>
      <c r="P2211" s="221"/>
      <c r="Q2211" s="221"/>
      <c r="R2211" s="222"/>
      <c r="S2211" s="222"/>
      <c r="T2211" s="222"/>
      <c r="U2211" s="222"/>
      <c r="V2211" s="222"/>
      <c r="W2211" s="222"/>
      <c r="X2211" s="222"/>
      <c r="Y2211" s="222"/>
      <c r="Z2211" s="212"/>
      <c r="AA2211" s="212"/>
      <c r="AB2211" s="212"/>
      <c r="AC2211" s="212"/>
      <c r="AD2211" s="212"/>
      <c r="AE2211" s="212"/>
      <c r="AF2211" s="212"/>
      <c r="AG2211" s="212" t="s">
        <v>302</v>
      </c>
      <c r="AH2211" s="212">
        <v>0</v>
      </c>
      <c r="AI2211" s="212"/>
      <c r="AJ2211" s="212"/>
      <c r="AK2211" s="212"/>
      <c r="AL2211" s="212"/>
      <c r="AM2211" s="212"/>
      <c r="AN2211" s="212"/>
      <c r="AO2211" s="212"/>
      <c r="AP2211" s="212"/>
      <c r="AQ2211" s="212"/>
      <c r="AR2211" s="212"/>
      <c r="AS2211" s="212"/>
      <c r="AT2211" s="212"/>
      <c r="AU2211" s="212"/>
      <c r="AV2211" s="212"/>
      <c r="AW2211" s="212"/>
      <c r="AX2211" s="212"/>
      <c r="AY2211" s="212"/>
      <c r="AZ2211" s="212"/>
      <c r="BA2211" s="212"/>
      <c r="BB2211" s="212"/>
      <c r="BC2211" s="212"/>
      <c r="BD2211" s="212"/>
      <c r="BE2211" s="212"/>
      <c r="BF2211" s="212"/>
      <c r="BG2211" s="212"/>
      <c r="BH2211" s="212"/>
    </row>
    <row r="2212" spans="1:60" outlineLevel="3" x14ac:dyDescent="0.2">
      <c r="A2212" s="219"/>
      <c r="B2212" s="220"/>
      <c r="C2212" s="253" t="s">
        <v>574</v>
      </c>
      <c r="D2212" s="223"/>
      <c r="E2212" s="224"/>
      <c r="F2212" s="222"/>
      <c r="G2212" s="222"/>
      <c r="H2212" s="222"/>
      <c r="I2212" s="222"/>
      <c r="J2212" s="222"/>
      <c r="K2212" s="222"/>
      <c r="L2212" s="222"/>
      <c r="M2212" s="222"/>
      <c r="N2212" s="221"/>
      <c r="O2212" s="221"/>
      <c r="P2212" s="221"/>
      <c r="Q2212" s="221"/>
      <c r="R2212" s="222"/>
      <c r="S2212" s="222"/>
      <c r="T2212" s="222"/>
      <c r="U2212" s="222"/>
      <c r="V2212" s="222"/>
      <c r="W2212" s="222"/>
      <c r="X2212" s="222"/>
      <c r="Y2212" s="222"/>
      <c r="Z2212" s="212"/>
      <c r="AA2212" s="212"/>
      <c r="AB2212" s="212"/>
      <c r="AC2212" s="212"/>
      <c r="AD2212" s="212"/>
      <c r="AE2212" s="212"/>
      <c r="AF2212" s="212"/>
      <c r="AG2212" s="212" t="s">
        <v>302</v>
      </c>
      <c r="AH2212" s="212">
        <v>0</v>
      </c>
      <c r="AI2212" s="212"/>
      <c r="AJ2212" s="212"/>
      <c r="AK2212" s="212"/>
      <c r="AL2212" s="212"/>
      <c r="AM2212" s="212"/>
      <c r="AN2212" s="212"/>
      <c r="AO2212" s="212"/>
      <c r="AP2212" s="212"/>
      <c r="AQ2212" s="212"/>
      <c r="AR2212" s="212"/>
      <c r="AS2212" s="212"/>
      <c r="AT2212" s="212"/>
      <c r="AU2212" s="212"/>
      <c r="AV2212" s="212"/>
      <c r="AW2212" s="212"/>
      <c r="AX2212" s="212"/>
      <c r="AY2212" s="212"/>
      <c r="AZ2212" s="212"/>
      <c r="BA2212" s="212"/>
      <c r="BB2212" s="212"/>
      <c r="BC2212" s="212"/>
      <c r="BD2212" s="212"/>
      <c r="BE2212" s="212"/>
      <c r="BF2212" s="212"/>
      <c r="BG2212" s="212"/>
      <c r="BH2212" s="212"/>
    </row>
    <row r="2213" spans="1:60" outlineLevel="3" x14ac:dyDescent="0.2">
      <c r="A2213" s="219"/>
      <c r="B2213" s="220"/>
      <c r="C2213" s="253" t="s">
        <v>488</v>
      </c>
      <c r="D2213" s="223"/>
      <c r="E2213" s="224">
        <v>6</v>
      </c>
      <c r="F2213" s="222"/>
      <c r="G2213" s="222"/>
      <c r="H2213" s="222"/>
      <c r="I2213" s="222"/>
      <c r="J2213" s="222"/>
      <c r="K2213" s="222"/>
      <c r="L2213" s="222"/>
      <c r="M2213" s="222"/>
      <c r="N2213" s="221"/>
      <c r="O2213" s="221"/>
      <c r="P2213" s="221"/>
      <c r="Q2213" s="221"/>
      <c r="R2213" s="222"/>
      <c r="S2213" s="222"/>
      <c r="T2213" s="222"/>
      <c r="U2213" s="222"/>
      <c r="V2213" s="222"/>
      <c r="W2213" s="222"/>
      <c r="X2213" s="222"/>
      <c r="Y2213" s="222"/>
      <c r="Z2213" s="212"/>
      <c r="AA2213" s="212"/>
      <c r="AB2213" s="212"/>
      <c r="AC2213" s="212"/>
      <c r="AD2213" s="212"/>
      <c r="AE2213" s="212"/>
      <c r="AF2213" s="212"/>
      <c r="AG2213" s="212" t="s">
        <v>302</v>
      </c>
      <c r="AH2213" s="212">
        <v>0</v>
      </c>
      <c r="AI2213" s="212"/>
      <c r="AJ2213" s="212"/>
      <c r="AK2213" s="212"/>
      <c r="AL2213" s="212"/>
      <c r="AM2213" s="212"/>
      <c r="AN2213" s="212"/>
      <c r="AO2213" s="212"/>
      <c r="AP2213" s="212"/>
      <c r="AQ2213" s="212"/>
      <c r="AR2213" s="212"/>
      <c r="AS2213" s="212"/>
      <c r="AT2213" s="212"/>
      <c r="AU2213" s="212"/>
      <c r="AV2213" s="212"/>
      <c r="AW2213" s="212"/>
      <c r="AX2213" s="212"/>
      <c r="AY2213" s="212"/>
      <c r="AZ2213" s="212"/>
      <c r="BA2213" s="212"/>
      <c r="BB2213" s="212"/>
      <c r="BC2213" s="212"/>
      <c r="BD2213" s="212"/>
      <c r="BE2213" s="212"/>
      <c r="BF2213" s="212"/>
      <c r="BG2213" s="212"/>
      <c r="BH2213" s="212"/>
    </row>
    <row r="2214" spans="1:60" outlineLevel="3" x14ac:dyDescent="0.2">
      <c r="A2214" s="219"/>
      <c r="B2214" s="220"/>
      <c r="C2214" s="253" t="s">
        <v>590</v>
      </c>
      <c r="D2214" s="223"/>
      <c r="E2214" s="224"/>
      <c r="F2214" s="222"/>
      <c r="G2214" s="222"/>
      <c r="H2214" s="222"/>
      <c r="I2214" s="222"/>
      <c r="J2214" s="222"/>
      <c r="K2214" s="222"/>
      <c r="L2214" s="222"/>
      <c r="M2214" s="222"/>
      <c r="N2214" s="221"/>
      <c r="O2214" s="221"/>
      <c r="P2214" s="221"/>
      <c r="Q2214" s="221"/>
      <c r="R2214" s="222"/>
      <c r="S2214" s="222"/>
      <c r="T2214" s="222"/>
      <c r="U2214" s="222"/>
      <c r="V2214" s="222"/>
      <c r="W2214" s="222"/>
      <c r="X2214" s="222"/>
      <c r="Y2214" s="222"/>
      <c r="Z2214" s="212"/>
      <c r="AA2214" s="212"/>
      <c r="AB2214" s="212"/>
      <c r="AC2214" s="212"/>
      <c r="AD2214" s="212"/>
      <c r="AE2214" s="212"/>
      <c r="AF2214" s="212"/>
      <c r="AG2214" s="212" t="s">
        <v>302</v>
      </c>
      <c r="AH2214" s="212">
        <v>0</v>
      </c>
      <c r="AI2214" s="212"/>
      <c r="AJ2214" s="212"/>
      <c r="AK2214" s="212"/>
      <c r="AL2214" s="212"/>
      <c r="AM2214" s="212"/>
      <c r="AN2214" s="212"/>
      <c r="AO2214" s="212"/>
      <c r="AP2214" s="212"/>
      <c r="AQ2214" s="212"/>
      <c r="AR2214" s="212"/>
      <c r="AS2214" s="212"/>
      <c r="AT2214" s="212"/>
      <c r="AU2214" s="212"/>
      <c r="AV2214" s="212"/>
      <c r="AW2214" s="212"/>
      <c r="AX2214" s="212"/>
      <c r="AY2214" s="212"/>
      <c r="AZ2214" s="212"/>
      <c r="BA2214" s="212"/>
      <c r="BB2214" s="212"/>
      <c r="BC2214" s="212"/>
      <c r="BD2214" s="212"/>
      <c r="BE2214" s="212"/>
      <c r="BF2214" s="212"/>
      <c r="BG2214" s="212"/>
      <c r="BH2214" s="212"/>
    </row>
    <row r="2215" spans="1:60" outlineLevel="3" x14ac:dyDescent="0.2">
      <c r="A2215" s="219"/>
      <c r="B2215" s="220"/>
      <c r="C2215" s="253" t="s">
        <v>998</v>
      </c>
      <c r="D2215" s="223"/>
      <c r="E2215" s="224">
        <v>9.3000000000000007</v>
      </c>
      <c r="F2215" s="222"/>
      <c r="G2215" s="222"/>
      <c r="H2215" s="222"/>
      <c r="I2215" s="222"/>
      <c r="J2215" s="222"/>
      <c r="K2215" s="222"/>
      <c r="L2215" s="222"/>
      <c r="M2215" s="222"/>
      <c r="N2215" s="221"/>
      <c r="O2215" s="221"/>
      <c r="P2215" s="221"/>
      <c r="Q2215" s="221"/>
      <c r="R2215" s="222"/>
      <c r="S2215" s="222"/>
      <c r="T2215" s="222"/>
      <c r="U2215" s="222"/>
      <c r="V2215" s="222"/>
      <c r="W2215" s="222"/>
      <c r="X2215" s="222"/>
      <c r="Y2215" s="222"/>
      <c r="Z2215" s="212"/>
      <c r="AA2215" s="212"/>
      <c r="AB2215" s="212"/>
      <c r="AC2215" s="212"/>
      <c r="AD2215" s="212"/>
      <c r="AE2215" s="212"/>
      <c r="AF2215" s="212"/>
      <c r="AG2215" s="212" t="s">
        <v>302</v>
      </c>
      <c r="AH2215" s="212">
        <v>0</v>
      </c>
      <c r="AI2215" s="212"/>
      <c r="AJ2215" s="212"/>
      <c r="AK2215" s="212"/>
      <c r="AL2215" s="212"/>
      <c r="AM2215" s="212"/>
      <c r="AN2215" s="212"/>
      <c r="AO2215" s="212"/>
      <c r="AP2215" s="212"/>
      <c r="AQ2215" s="212"/>
      <c r="AR2215" s="212"/>
      <c r="AS2215" s="212"/>
      <c r="AT2215" s="212"/>
      <c r="AU2215" s="212"/>
      <c r="AV2215" s="212"/>
      <c r="AW2215" s="212"/>
      <c r="AX2215" s="212"/>
      <c r="AY2215" s="212"/>
      <c r="AZ2215" s="212"/>
      <c r="BA2215" s="212"/>
      <c r="BB2215" s="212"/>
      <c r="BC2215" s="212"/>
      <c r="BD2215" s="212"/>
      <c r="BE2215" s="212"/>
      <c r="BF2215" s="212"/>
      <c r="BG2215" s="212"/>
      <c r="BH2215" s="212"/>
    </row>
    <row r="2216" spans="1:60" outlineLevel="3" x14ac:dyDescent="0.2">
      <c r="A2216" s="219"/>
      <c r="B2216" s="220"/>
      <c r="C2216" s="253" t="s">
        <v>592</v>
      </c>
      <c r="D2216" s="223"/>
      <c r="E2216" s="224"/>
      <c r="F2216" s="222"/>
      <c r="G2216" s="222"/>
      <c r="H2216" s="222"/>
      <c r="I2216" s="222"/>
      <c r="J2216" s="222"/>
      <c r="K2216" s="222"/>
      <c r="L2216" s="222"/>
      <c r="M2216" s="222"/>
      <c r="N2216" s="221"/>
      <c r="O2216" s="221"/>
      <c r="P2216" s="221"/>
      <c r="Q2216" s="221"/>
      <c r="R2216" s="222"/>
      <c r="S2216" s="222"/>
      <c r="T2216" s="222"/>
      <c r="U2216" s="222"/>
      <c r="V2216" s="222"/>
      <c r="W2216" s="222"/>
      <c r="X2216" s="222"/>
      <c r="Y2216" s="222"/>
      <c r="Z2216" s="212"/>
      <c r="AA2216" s="212"/>
      <c r="AB2216" s="212"/>
      <c r="AC2216" s="212"/>
      <c r="AD2216" s="212"/>
      <c r="AE2216" s="212"/>
      <c r="AF2216" s="212"/>
      <c r="AG2216" s="212" t="s">
        <v>302</v>
      </c>
      <c r="AH2216" s="212">
        <v>0</v>
      </c>
      <c r="AI2216" s="212"/>
      <c r="AJ2216" s="212"/>
      <c r="AK2216" s="212"/>
      <c r="AL2216" s="212"/>
      <c r="AM2216" s="212"/>
      <c r="AN2216" s="212"/>
      <c r="AO2216" s="212"/>
      <c r="AP2216" s="212"/>
      <c r="AQ2216" s="212"/>
      <c r="AR2216" s="212"/>
      <c r="AS2216" s="212"/>
      <c r="AT2216" s="212"/>
      <c r="AU2216" s="212"/>
      <c r="AV2216" s="212"/>
      <c r="AW2216" s="212"/>
      <c r="AX2216" s="212"/>
      <c r="AY2216" s="212"/>
      <c r="AZ2216" s="212"/>
      <c r="BA2216" s="212"/>
      <c r="BB2216" s="212"/>
      <c r="BC2216" s="212"/>
      <c r="BD2216" s="212"/>
      <c r="BE2216" s="212"/>
      <c r="BF2216" s="212"/>
      <c r="BG2216" s="212"/>
      <c r="BH2216" s="212"/>
    </row>
    <row r="2217" spans="1:60" outlineLevel="3" x14ac:dyDescent="0.2">
      <c r="A2217" s="219"/>
      <c r="B2217" s="220"/>
      <c r="C2217" s="253" t="s">
        <v>918</v>
      </c>
      <c r="D2217" s="223"/>
      <c r="E2217" s="224">
        <v>4</v>
      </c>
      <c r="F2217" s="222"/>
      <c r="G2217" s="222"/>
      <c r="H2217" s="222"/>
      <c r="I2217" s="222"/>
      <c r="J2217" s="222"/>
      <c r="K2217" s="222"/>
      <c r="L2217" s="222"/>
      <c r="M2217" s="222"/>
      <c r="N2217" s="221"/>
      <c r="O2217" s="221"/>
      <c r="P2217" s="221"/>
      <c r="Q2217" s="221"/>
      <c r="R2217" s="222"/>
      <c r="S2217" s="222"/>
      <c r="T2217" s="222"/>
      <c r="U2217" s="222"/>
      <c r="V2217" s="222"/>
      <c r="W2217" s="222"/>
      <c r="X2217" s="222"/>
      <c r="Y2217" s="222"/>
      <c r="Z2217" s="212"/>
      <c r="AA2217" s="212"/>
      <c r="AB2217" s="212"/>
      <c r="AC2217" s="212"/>
      <c r="AD2217" s="212"/>
      <c r="AE2217" s="212"/>
      <c r="AF2217" s="212"/>
      <c r="AG2217" s="212" t="s">
        <v>302</v>
      </c>
      <c r="AH2217" s="212">
        <v>0</v>
      </c>
      <c r="AI2217" s="212"/>
      <c r="AJ2217" s="212"/>
      <c r="AK2217" s="212"/>
      <c r="AL2217" s="212"/>
      <c r="AM2217" s="212"/>
      <c r="AN2217" s="212"/>
      <c r="AO2217" s="212"/>
      <c r="AP2217" s="212"/>
      <c r="AQ2217" s="212"/>
      <c r="AR2217" s="212"/>
      <c r="AS2217" s="212"/>
      <c r="AT2217" s="212"/>
      <c r="AU2217" s="212"/>
      <c r="AV2217" s="212"/>
      <c r="AW2217" s="212"/>
      <c r="AX2217" s="212"/>
      <c r="AY2217" s="212"/>
      <c r="AZ2217" s="212"/>
      <c r="BA2217" s="212"/>
      <c r="BB2217" s="212"/>
      <c r="BC2217" s="212"/>
      <c r="BD2217" s="212"/>
      <c r="BE2217" s="212"/>
      <c r="BF2217" s="212"/>
      <c r="BG2217" s="212"/>
      <c r="BH2217" s="212"/>
    </row>
    <row r="2218" spans="1:60" outlineLevel="1" x14ac:dyDescent="0.2">
      <c r="A2218" s="233">
        <v>202</v>
      </c>
      <c r="B2218" s="234" t="s">
        <v>1368</v>
      </c>
      <c r="C2218" s="250" t="s">
        <v>1369</v>
      </c>
      <c r="D2218" s="235" t="s">
        <v>376</v>
      </c>
      <c r="E2218" s="236">
        <v>108.6</v>
      </c>
      <c r="F2218" s="237"/>
      <c r="G2218" s="238">
        <f>ROUND(E2218*F2218,2)</f>
        <v>0</v>
      </c>
      <c r="H2218" s="237"/>
      <c r="I2218" s="238">
        <f>ROUND(E2218*H2218,2)</f>
        <v>0</v>
      </c>
      <c r="J2218" s="237"/>
      <c r="K2218" s="238">
        <f>ROUND(E2218*J2218,2)</f>
        <v>0</v>
      </c>
      <c r="L2218" s="238">
        <v>21</v>
      </c>
      <c r="M2218" s="238">
        <f>G2218*(1+L2218/100)</f>
        <v>0</v>
      </c>
      <c r="N2218" s="236">
        <v>4.0000000000000002E-4</v>
      </c>
      <c r="O2218" s="236">
        <f>ROUND(E2218*N2218,2)</f>
        <v>0.04</v>
      </c>
      <c r="P2218" s="236">
        <v>0</v>
      </c>
      <c r="Q2218" s="236">
        <f>ROUND(E2218*P2218,2)</f>
        <v>0</v>
      </c>
      <c r="R2218" s="238" t="s">
        <v>1350</v>
      </c>
      <c r="S2218" s="238" t="s">
        <v>285</v>
      </c>
      <c r="T2218" s="239" t="s">
        <v>320</v>
      </c>
      <c r="U2218" s="222">
        <v>0</v>
      </c>
      <c r="V2218" s="222">
        <f>ROUND(E2218*U2218,2)</f>
        <v>0</v>
      </c>
      <c r="W2218" s="222"/>
      <c r="X2218" s="222" t="s">
        <v>321</v>
      </c>
      <c r="Y2218" s="222" t="s">
        <v>279</v>
      </c>
      <c r="Z2218" s="212"/>
      <c r="AA2218" s="212"/>
      <c r="AB2218" s="212"/>
      <c r="AC2218" s="212"/>
      <c r="AD2218" s="212"/>
      <c r="AE2218" s="212"/>
      <c r="AF2218" s="212"/>
      <c r="AG2218" s="212" t="s">
        <v>960</v>
      </c>
      <c r="AH2218" s="212"/>
      <c r="AI2218" s="212"/>
      <c r="AJ2218" s="212"/>
      <c r="AK2218" s="212"/>
      <c r="AL2218" s="212"/>
      <c r="AM2218" s="212"/>
      <c r="AN2218" s="212"/>
      <c r="AO2218" s="212"/>
      <c r="AP2218" s="212"/>
      <c r="AQ2218" s="212"/>
      <c r="AR2218" s="212"/>
      <c r="AS2218" s="212"/>
      <c r="AT2218" s="212"/>
      <c r="AU2218" s="212"/>
      <c r="AV2218" s="212"/>
      <c r="AW2218" s="212"/>
      <c r="AX2218" s="212"/>
      <c r="AY2218" s="212"/>
      <c r="AZ2218" s="212"/>
      <c r="BA2218" s="212"/>
      <c r="BB2218" s="212"/>
      <c r="BC2218" s="212"/>
      <c r="BD2218" s="212"/>
      <c r="BE2218" s="212"/>
      <c r="BF2218" s="212"/>
      <c r="BG2218" s="212"/>
      <c r="BH2218" s="212"/>
    </row>
    <row r="2219" spans="1:60" outlineLevel="2" x14ac:dyDescent="0.2">
      <c r="A2219" s="219"/>
      <c r="B2219" s="220"/>
      <c r="C2219" s="253" t="s">
        <v>1362</v>
      </c>
      <c r="D2219" s="223"/>
      <c r="E2219" s="224"/>
      <c r="F2219" s="222"/>
      <c r="G2219" s="222"/>
      <c r="H2219" s="222"/>
      <c r="I2219" s="222"/>
      <c r="J2219" s="222"/>
      <c r="K2219" s="222"/>
      <c r="L2219" s="222"/>
      <c r="M2219" s="222"/>
      <c r="N2219" s="221"/>
      <c r="O2219" s="221"/>
      <c r="P2219" s="221"/>
      <c r="Q2219" s="221"/>
      <c r="R2219" s="222"/>
      <c r="S2219" s="222"/>
      <c r="T2219" s="222"/>
      <c r="U2219" s="222"/>
      <c r="V2219" s="222"/>
      <c r="W2219" s="222"/>
      <c r="X2219" s="222"/>
      <c r="Y2219" s="222"/>
      <c r="Z2219" s="212"/>
      <c r="AA2219" s="212"/>
      <c r="AB2219" s="212"/>
      <c r="AC2219" s="212"/>
      <c r="AD2219" s="212"/>
      <c r="AE2219" s="212"/>
      <c r="AF2219" s="212"/>
      <c r="AG2219" s="212" t="s">
        <v>302</v>
      </c>
      <c r="AH2219" s="212">
        <v>0</v>
      </c>
      <c r="AI2219" s="212"/>
      <c r="AJ2219" s="212"/>
      <c r="AK2219" s="212"/>
      <c r="AL2219" s="212"/>
      <c r="AM2219" s="212"/>
      <c r="AN2219" s="212"/>
      <c r="AO2219" s="212"/>
      <c r="AP2219" s="212"/>
      <c r="AQ2219" s="212"/>
      <c r="AR2219" s="212"/>
      <c r="AS2219" s="212"/>
      <c r="AT2219" s="212"/>
      <c r="AU2219" s="212"/>
      <c r="AV2219" s="212"/>
      <c r="AW2219" s="212"/>
      <c r="AX2219" s="212"/>
      <c r="AY2219" s="212"/>
      <c r="AZ2219" s="212"/>
      <c r="BA2219" s="212"/>
      <c r="BB2219" s="212"/>
      <c r="BC2219" s="212"/>
      <c r="BD2219" s="212"/>
      <c r="BE2219" s="212"/>
      <c r="BF2219" s="212"/>
      <c r="BG2219" s="212"/>
      <c r="BH2219" s="212"/>
    </row>
    <row r="2220" spans="1:60" outlineLevel="3" x14ac:dyDescent="0.2">
      <c r="A2220" s="219"/>
      <c r="B2220" s="220"/>
      <c r="C2220" s="253" t="s">
        <v>464</v>
      </c>
      <c r="D2220" s="223"/>
      <c r="E2220" s="224"/>
      <c r="F2220" s="222"/>
      <c r="G2220" s="222"/>
      <c r="H2220" s="222"/>
      <c r="I2220" s="222"/>
      <c r="J2220" s="222"/>
      <c r="K2220" s="222"/>
      <c r="L2220" s="222"/>
      <c r="M2220" s="222"/>
      <c r="N2220" s="221"/>
      <c r="O2220" s="221"/>
      <c r="P2220" s="221"/>
      <c r="Q2220" s="221"/>
      <c r="R2220" s="222"/>
      <c r="S2220" s="222"/>
      <c r="T2220" s="222"/>
      <c r="U2220" s="222"/>
      <c r="V2220" s="222"/>
      <c r="W2220" s="222"/>
      <c r="X2220" s="222"/>
      <c r="Y2220" s="222"/>
      <c r="Z2220" s="212"/>
      <c r="AA2220" s="212"/>
      <c r="AB2220" s="212"/>
      <c r="AC2220" s="212"/>
      <c r="AD2220" s="212"/>
      <c r="AE2220" s="212"/>
      <c r="AF2220" s="212"/>
      <c r="AG2220" s="212" t="s">
        <v>302</v>
      </c>
      <c r="AH2220" s="212">
        <v>0</v>
      </c>
      <c r="AI2220" s="212"/>
      <c r="AJ2220" s="212"/>
      <c r="AK2220" s="212"/>
      <c r="AL2220" s="212"/>
      <c r="AM2220" s="212"/>
      <c r="AN2220" s="212"/>
      <c r="AO2220" s="212"/>
      <c r="AP2220" s="212"/>
      <c r="AQ2220" s="212"/>
      <c r="AR2220" s="212"/>
      <c r="AS2220" s="212"/>
      <c r="AT2220" s="212"/>
      <c r="AU2220" s="212"/>
      <c r="AV2220" s="212"/>
      <c r="AW2220" s="212"/>
      <c r="AX2220" s="212"/>
      <c r="AY2220" s="212"/>
      <c r="AZ2220" s="212"/>
      <c r="BA2220" s="212"/>
      <c r="BB2220" s="212"/>
      <c r="BC2220" s="212"/>
      <c r="BD2220" s="212"/>
      <c r="BE2220" s="212"/>
      <c r="BF2220" s="212"/>
      <c r="BG2220" s="212"/>
      <c r="BH2220" s="212"/>
    </row>
    <row r="2221" spans="1:60" outlineLevel="3" x14ac:dyDescent="0.2">
      <c r="A2221" s="219"/>
      <c r="B2221" s="220"/>
      <c r="C2221" s="253" t="s">
        <v>578</v>
      </c>
      <c r="D2221" s="223"/>
      <c r="E2221" s="224"/>
      <c r="F2221" s="222"/>
      <c r="G2221" s="222"/>
      <c r="H2221" s="222"/>
      <c r="I2221" s="222"/>
      <c r="J2221" s="222"/>
      <c r="K2221" s="222"/>
      <c r="L2221" s="222"/>
      <c r="M2221" s="222"/>
      <c r="N2221" s="221"/>
      <c r="O2221" s="221"/>
      <c r="P2221" s="221"/>
      <c r="Q2221" s="221"/>
      <c r="R2221" s="222"/>
      <c r="S2221" s="222"/>
      <c r="T2221" s="222"/>
      <c r="U2221" s="222"/>
      <c r="V2221" s="222"/>
      <c r="W2221" s="222"/>
      <c r="X2221" s="222"/>
      <c r="Y2221" s="222"/>
      <c r="Z2221" s="212"/>
      <c r="AA2221" s="212"/>
      <c r="AB2221" s="212"/>
      <c r="AC2221" s="212"/>
      <c r="AD2221" s="212"/>
      <c r="AE2221" s="212"/>
      <c r="AF2221" s="212"/>
      <c r="AG2221" s="212" t="s">
        <v>302</v>
      </c>
      <c r="AH2221" s="212">
        <v>0</v>
      </c>
      <c r="AI2221" s="212"/>
      <c r="AJ2221" s="212"/>
      <c r="AK2221" s="212"/>
      <c r="AL2221" s="212"/>
      <c r="AM2221" s="212"/>
      <c r="AN2221" s="212"/>
      <c r="AO2221" s="212"/>
      <c r="AP2221" s="212"/>
      <c r="AQ2221" s="212"/>
      <c r="AR2221" s="212"/>
      <c r="AS2221" s="212"/>
      <c r="AT2221" s="212"/>
      <c r="AU2221" s="212"/>
      <c r="AV2221" s="212"/>
      <c r="AW2221" s="212"/>
      <c r="AX2221" s="212"/>
      <c r="AY2221" s="212"/>
      <c r="AZ2221" s="212"/>
      <c r="BA2221" s="212"/>
      <c r="BB2221" s="212"/>
      <c r="BC2221" s="212"/>
      <c r="BD2221" s="212"/>
      <c r="BE2221" s="212"/>
      <c r="BF2221" s="212"/>
      <c r="BG2221" s="212"/>
      <c r="BH2221" s="212"/>
    </row>
    <row r="2222" spans="1:60" outlineLevel="3" x14ac:dyDescent="0.2">
      <c r="A2222" s="219"/>
      <c r="B2222" s="220"/>
      <c r="C2222" s="253" t="s">
        <v>579</v>
      </c>
      <c r="D2222" s="223"/>
      <c r="E2222" s="224">
        <v>16.8</v>
      </c>
      <c r="F2222" s="222"/>
      <c r="G2222" s="222"/>
      <c r="H2222" s="222"/>
      <c r="I2222" s="222"/>
      <c r="J2222" s="222"/>
      <c r="K2222" s="222"/>
      <c r="L2222" s="222"/>
      <c r="M2222" s="222"/>
      <c r="N2222" s="221"/>
      <c r="O2222" s="221"/>
      <c r="P2222" s="221"/>
      <c r="Q2222" s="221"/>
      <c r="R2222" s="222"/>
      <c r="S2222" s="222"/>
      <c r="T2222" s="222"/>
      <c r="U2222" s="222"/>
      <c r="V2222" s="222"/>
      <c r="W2222" s="222"/>
      <c r="X2222" s="222"/>
      <c r="Y2222" s="222"/>
      <c r="Z2222" s="212"/>
      <c r="AA2222" s="212"/>
      <c r="AB2222" s="212"/>
      <c r="AC2222" s="212"/>
      <c r="AD2222" s="212"/>
      <c r="AE2222" s="212"/>
      <c r="AF2222" s="212"/>
      <c r="AG2222" s="212" t="s">
        <v>302</v>
      </c>
      <c r="AH2222" s="212">
        <v>0</v>
      </c>
      <c r="AI2222" s="212"/>
      <c r="AJ2222" s="212"/>
      <c r="AK2222" s="212"/>
      <c r="AL2222" s="212"/>
      <c r="AM2222" s="212"/>
      <c r="AN2222" s="212"/>
      <c r="AO2222" s="212"/>
      <c r="AP2222" s="212"/>
      <c r="AQ2222" s="212"/>
      <c r="AR2222" s="212"/>
      <c r="AS2222" s="212"/>
      <c r="AT2222" s="212"/>
      <c r="AU2222" s="212"/>
      <c r="AV2222" s="212"/>
      <c r="AW2222" s="212"/>
      <c r="AX2222" s="212"/>
      <c r="AY2222" s="212"/>
      <c r="AZ2222" s="212"/>
      <c r="BA2222" s="212"/>
      <c r="BB2222" s="212"/>
      <c r="BC2222" s="212"/>
      <c r="BD2222" s="212"/>
      <c r="BE2222" s="212"/>
      <c r="BF2222" s="212"/>
      <c r="BG2222" s="212"/>
      <c r="BH2222" s="212"/>
    </row>
    <row r="2223" spans="1:60" outlineLevel="3" x14ac:dyDescent="0.2">
      <c r="A2223" s="219"/>
      <c r="B2223" s="220"/>
      <c r="C2223" s="253" t="s">
        <v>580</v>
      </c>
      <c r="D2223" s="223"/>
      <c r="E2223" s="224"/>
      <c r="F2223" s="222"/>
      <c r="G2223" s="222"/>
      <c r="H2223" s="222"/>
      <c r="I2223" s="222"/>
      <c r="J2223" s="222"/>
      <c r="K2223" s="222"/>
      <c r="L2223" s="222"/>
      <c r="M2223" s="222"/>
      <c r="N2223" s="221"/>
      <c r="O2223" s="221"/>
      <c r="P2223" s="221"/>
      <c r="Q2223" s="221"/>
      <c r="R2223" s="222"/>
      <c r="S2223" s="222"/>
      <c r="T2223" s="222"/>
      <c r="U2223" s="222"/>
      <c r="V2223" s="222"/>
      <c r="W2223" s="222"/>
      <c r="X2223" s="222"/>
      <c r="Y2223" s="222"/>
      <c r="Z2223" s="212"/>
      <c r="AA2223" s="212"/>
      <c r="AB2223" s="212"/>
      <c r="AC2223" s="212"/>
      <c r="AD2223" s="212"/>
      <c r="AE2223" s="212"/>
      <c r="AF2223" s="212"/>
      <c r="AG2223" s="212" t="s">
        <v>302</v>
      </c>
      <c r="AH2223" s="212">
        <v>0</v>
      </c>
      <c r="AI2223" s="212"/>
      <c r="AJ2223" s="212"/>
      <c r="AK2223" s="212"/>
      <c r="AL2223" s="212"/>
      <c r="AM2223" s="212"/>
      <c r="AN2223" s="212"/>
      <c r="AO2223" s="212"/>
      <c r="AP2223" s="212"/>
      <c r="AQ2223" s="212"/>
      <c r="AR2223" s="212"/>
      <c r="AS2223" s="212"/>
      <c r="AT2223" s="212"/>
      <c r="AU2223" s="212"/>
      <c r="AV2223" s="212"/>
      <c r="AW2223" s="212"/>
      <c r="AX2223" s="212"/>
      <c r="AY2223" s="212"/>
      <c r="AZ2223" s="212"/>
      <c r="BA2223" s="212"/>
      <c r="BB2223" s="212"/>
      <c r="BC2223" s="212"/>
      <c r="BD2223" s="212"/>
      <c r="BE2223" s="212"/>
      <c r="BF2223" s="212"/>
      <c r="BG2223" s="212"/>
      <c r="BH2223" s="212"/>
    </row>
    <row r="2224" spans="1:60" outlineLevel="3" x14ac:dyDescent="0.2">
      <c r="A2224" s="219"/>
      <c r="B2224" s="220"/>
      <c r="C2224" s="253" t="s">
        <v>581</v>
      </c>
      <c r="D2224" s="223"/>
      <c r="E2224" s="224">
        <v>4.5999999999999996</v>
      </c>
      <c r="F2224" s="222"/>
      <c r="G2224" s="222"/>
      <c r="H2224" s="222"/>
      <c r="I2224" s="222"/>
      <c r="J2224" s="222"/>
      <c r="K2224" s="222"/>
      <c r="L2224" s="222"/>
      <c r="M2224" s="222"/>
      <c r="N2224" s="221"/>
      <c r="O2224" s="221"/>
      <c r="P2224" s="221"/>
      <c r="Q2224" s="221"/>
      <c r="R2224" s="222"/>
      <c r="S2224" s="222"/>
      <c r="T2224" s="222"/>
      <c r="U2224" s="222"/>
      <c r="V2224" s="222"/>
      <c r="W2224" s="222"/>
      <c r="X2224" s="222"/>
      <c r="Y2224" s="222"/>
      <c r="Z2224" s="212"/>
      <c r="AA2224" s="212"/>
      <c r="AB2224" s="212"/>
      <c r="AC2224" s="212"/>
      <c r="AD2224" s="212"/>
      <c r="AE2224" s="212"/>
      <c r="AF2224" s="212"/>
      <c r="AG2224" s="212" t="s">
        <v>302</v>
      </c>
      <c r="AH2224" s="212">
        <v>0</v>
      </c>
      <c r="AI2224" s="212"/>
      <c r="AJ2224" s="212"/>
      <c r="AK2224" s="212"/>
      <c r="AL2224" s="212"/>
      <c r="AM2224" s="212"/>
      <c r="AN2224" s="212"/>
      <c r="AO2224" s="212"/>
      <c r="AP2224" s="212"/>
      <c r="AQ2224" s="212"/>
      <c r="AR2224" s="212"/>
      <c r="AS2224" s="212"/>
      <c r="AT2224" s="212"/>
      <c r="AU2224" s="212"/>
      <c r="AV2224" s="212"/>
      <c r="AW2224" s="212"/>
      <c r="AX2224" s="212"/>
      <c r="AY2224" s="212"/>
      <c r="AZ2224" s="212"/>
      <c r="BA2224" s="212"/>
      <c r="BB2224" s="212"/>
      <c r="BC2224" s="212"/>
      <c r="BD2224" s="212"/>
      <c r="BE2224" s="212"/>
      <c r="BF2224" s="212"/>
      <c r="BG2224" s="212"/>
      <c r="BH2224" s="212"/>
    </row>
    <row r="2225" spans="1:60" outlineLevel="3" x14ac:dyDescent="0.2">
      <c r="A2225" s="219"/>
      <c r="B2225" s="220"/>
      <c r="C2225" s="253" t="s">
        <v>471</v>
      </c>
      <c r="D2225" s="223"/>
      <c r="E2225" s="224"/>
      <c r="F2225" s="222"/>
      <c r="G2225" s="222"/>
      <c r="H2225" s="222"/>
      <c r="I2225" s="222"/>
      <c r="J2225" s="222"/>
      <c r="K2225" s="222"/>
      <c r="L2225" s="222"/>
      <c r="M2225" s="222"/>
      <c r="N2225" s="221"/>
      <c r="O2225" s="221"/>
      <c r="P2225" s="221"/>
      <c r="Q2225" s="221"/>
      <c r="R2225" s="222"/>
      <c r="S2225" s="222"/>
      <c r="T2225" s="222"/>
      <c r="U2225" s="222"/>
      <c r="V2225" s="222"/>
      <c r="W2225" s="222"/>
      <c r="X2225" s="222"/>
      <c r="Y2225" s="222"/>
      <c r="Z2225" s="212"/>
      <c r="AA2225" s="212"/>
      <c r="AB2225" s="212"/>
      <c r="AC2225" s="212"/>
      <c r="AD2225" s="212"/>
      <c r="AE2225" s="212"/>
      <c r="AF2225" s="212"/>
      <c r="AG2225" s="212" t="s">
        <v>302</v>
      </c>
      <c r="AH2225" s="212">
        <v>0</v>
      </c>
      <c r="AI2225" s="212"/>
      <c r="AJ2225" s="212"/>
      <c r="AK2225" s="212"/>
      <c r="AL2225" s="212"/>
      <c r="AM2225" s="212"/>
      <c r="AN2225" s="212"/>
      <c r="AO2225" s="212"/>
      <c r="AP2225" s="212"/>
      <c r="AQ2225" s="212"/>
      <c r="AR2225" s="212"/>
      <c r="AS2225" s="212"/>
      <c r="AT2225" s="212"/>
      <c r="AU2225" s="212"/>
      <c r="AV2225" s="212"/>
      <c r="AW2225" s="212"/>
      <c r="AX2225" s="212"/>
      <c r="AY2225" s="212"/>
      <c r="AZ2225" s="212"/>
      <c r="BA2225" s="212"/>
      <c r="BB2225" s="212"/>
      <c r="BC2225" s="212"/>
      <c r="BD2225" s="212"/>
      <c r="BE2225" s="212"/>
      <c r="BF2225" s="212"/>
      <c r="BG2225" s="212"/>
      <c r="BH2225" s="212"/>
    </row>
    <row r="2226" spans="1:60" outlineLevel="3" x14ac:dyDescent="0.2">
      <c r="A2226" s="219"/>
      <c r="B2226" s="220"/>
      <c r="C2226" s="253" t="s">
        <v>582</v>
      </c>
      <c r="D2226" s="223"/>
      <c r="E2226" s="224"/>
      <c r="F2226" s="222"/>
      <c r="G2226" s="222"/>
      <c r="H2226" s="222"/>
      <c r="I2226" s="222"/>
      <c r="J2226" s="222"/>
      <c r="K2226" s="222"/>
      <c r="L2226" s="222"/>
      <c r="M2226" s="222"/>
      <c r="N2226" s="221"/>
      <c r="O2226" s="221"/>
      <c r="P2226" s="221"/>
      <c r="Q2226" s="221"/>
      <c r="R2226" s="222"/>
      <c r="S2226" s="222"/>
      <c r="T2226" s="222"/>
      <c r="U2226" s="222"/>
      <c r="V2226" s="222"/>
      <c r="W2226" s="222"/>
      <c r="X2226" s="222"/>
      <c r="Y2226" s="222"/>
      <c r="Z2226" s="212"/>
      <c r="AA2226" s="212"/>
      <c r="AB2226" s="212"/>
      <c r="AC2226" s="212"/>
      <c r="AD2226" s="212"/>
      <c r="AE2226" s="212"/>
      <c r="AF2226" s="212"/>
      <c r="AG2226" s="212" t="s">
        <v>302</v>
      </c>
      <c r="AH2226" s="212">
        <v>0</v>
      </c>
      <c r="AI2226" s="212"/>
      <c r="AJ2226" s="212"/>
      <c r="AK2226" s="212"/>
      <c r="AL2226" s="212"/>
      <c r="AM2226" s="212"/>
      <c r="AN2226" s="212"/>
      <c r="AO2226" s="212"/>
      <c r="AP2226" s="212"/>
      <c r="AQ2226" s="212"/>
      <c r="AR2226" s="212"/>
      <c r="AS2226" s="212"/>
      <c r="AT2226" s="212"/>
      <c r="AU2226" s="212"/>
      <c r="AV2226" s="212"/>
      <c r="AW2226" s="212"/>
      <c r="AX2226" s="212"/>
      <c r="AY2226" s="212"/>
      <c r="AZ2226" s="212"/>
      <c r="BA2226" s="212"/>
      <c r="BB2226" s="212"/>
      <c r="BC2226" s="212"/>
      <c r="BD2226" s="212"/>
      <c r="BE2226" s="212"/>
      <c r="BF2226" s="212"/>
      <c r="BG2226" s="212"/>
      <c r="BH2226" s="212"/>
    </row>
    <row r="2227" spans="1:60" outlineLevel="3" x14ac:dyDescent="0.2">
      <c r="A2227" s="219"/>
      <c r="B2227" s="220"/>
      <c r="C2227" s="253" t="s">
        <v>579</v>
      </c>
      <c r="D2227" s="223"/>
      <c r="E2227" s="224">
        <v>16.8</v>
      </c>
      <c r="F2227" s="222"/>
      <c r="G2227" s="222"/>
      <c r="H2227" s="222"/>
      <c r="I2227" s="222"/>
      <c r="J2227" s="222"/>
      <c r="K2227" s="222"/>
      <c r="L2227" s="222"/>
      <c r="M2227" s="222"/>
      <c r="N2227" s="221"/>
      <c r="O2227" s="221"/>
      <c r="P2227" s="221"/>
      <c r="Q2227" s="221"/>
      <c r="R2227" s="222"/>
      <c r="S2227" s="222"/>
      <c r="T2227" s="222"/>
      <c r="U2227" s="222"/>
      <c r="V2227" s="222"/>
      <c r="W2227" s="222"/>
      <c r="X2227" s="222"/>
      <c r="Y2227" s="222"/>
      <c r="Z2227" s="212"/>
      <c r="AA2227" s="212"/>
      <c r="AB2227" s="212"/>
      <c r="AC2227" s="212"/>
      <c r="AD2227" s="212"/>
      <c r="AE2227" s="212"/>
      <c r="AF2227" s="212"/>
      <c r="AG2227" s="212" t="s">
        <v>302</v>
      </c>
      <c r="AH2227" s="212">
        <v>0</v>
      </c>
      <c r="AI2227" s="212"/>
      <c r="AJ2227" s="212"/>
      <c r="AK2227" s="212"/>
      <c r="AL2227" s="212"/>
      <c r="AM2227" s="212"/>
      <c r="AN2227" s="212"/>
      <c r="AO2227" s="212"/>
      <c r="AP2227" s="212"/>
      <c r="AQ2227" s="212"/>
      <c r="AR2227" s="212"/>
      <c r="AS2227" s="212"/>
      <c r="AT2227" s="212"/>
      <c r="AU2227" s="212"/>
      <c r="AV2227" s="212"/>
      <c r="AW2227" s="212"/>
      <c r="AX2227" s="212"/>
      <c r="AY2227" s="212"/>
      <c r="AZ2227" s="212"/>
      <c r="BA2227" s="212"/>
      <c r="BB2227" s="212"/>
      <c r="BC2227" s="212"/>
      <c r="BD2227" s="212"/>
      <c r="BE2227" s="212"/>
      <c r="BF2227" s="212"/>
      <c r="BG2227" s="212"/>
      <c r="BH2227" s="212"/>
    </row>
    <row r="2228" spans="1:60" outlineLevel="3" x14ac:dyDescent="0.2">
      <c r="A2228" s="219"/>
      <c r="B2228" s="220"/>
      <c r="C2228" s="253" t="s">
        <v>583</v>
      </c>
      <c r="D2228" s="223"/>
      <c r="E2228" s="224"/>
      <c r="F2228" s="222"/>
      <c r="G2228" s="222"/>
      <c r="H2228" s="222"/>
      <c r="I2228" s="222"/>
      <c r="J2228" s="222"/>
      <c r="K2228" s="222"/>
      <c r="L2228" s="222"/>
      <c r="M2228" s="222"/>
      <c r="N2228" s="221"/>
      <c r="O2228" s="221"/>
      <c r="P2228" s="221"/>
      <c r="Q2228" s="221"/>
      <c r="R2228" s="222"/>
      <c r="S2228" s="222"/>
      <c r="T2228" s="222"/>
      <c r="U2228" s="222"/>
      <c r="V2228" s="222"/>
      <c r="W2228" s="222"/>
      <c r="X2228" s="222"/>
      <c r="Y2228" s="222"/>
      <c r="Z2228" s="212"/>
      <c r="AA2228" s="212"/>
      <c r="AB2228" s="212"/>
      <c r="AC2228" s="212"/>
      <c r="AD2228" s="212"/>
      <c r="AE2228" s="212"/>
      <c r="AF2228" s="212"/>
      <c r="AG2228" s="212" t="s">
        <v>302</v>
      </c>
      <c r="AH2228" s="212">
        <v>0</v>
      </c>
      <c r="AI2228" s="212"/>
      <c r="AJ2228" s="212"/>
      <c r="AK2228" s="212"/>
      <c r="AL2228" s="212"/>
      <c r="AM2228" s="212"/>
      <c r="AN2228" s="212"/>
      <c r="AO2228" s="212"/>
      <c r="AP2228" s="212"/>
      <c r="AQ2228" s="212"/>
      <c r="AR2228" s="212"/>
      <c r="AS2228" s="212"/>
      <c r="AT2228" s="212"/>
      <c r="AU2228" s="212"/>
      <c r="AV2228" s="212"/>
      <c r="AW2228" s="212"/>
      <c r="AX2228" s="212"/>
      <c r="AY2228" s="212"/>
      <c r="AZ2228" s="212"/>
      <c r="BA2228" s="212"/>
      <c r="BB2228" s="212"/>
      <c r="BC2228" s="212"/>
      <c r="BD2228" s="212"/>
      <c r="BE2228" s="212"/>
      <c r="BF2228" s="212"/>
      <c r="BG2228" s="212"/>
      <c r="BH2228" s="212"/>
    </row>
    <row r="2229" spans="1:60" outlineLevel="3" x14ac:dyDescent="0.2">
      <c r="A2229" s="219"/>
      <c r="B2229" s="220"/>
      <c r="C2229" s="253" t="s">
        <v>581</v>
      </c>
      <c r="D2229" s="223"/>
      <c r="E2229" s="224">
        <v>4.5999999999999996</v>
      </c>
      <c r="F2229" s="222"/>
      <c r="G2229" s="222"/>
      <c r="H2229" s="222"/>
      <c r="I2229" s="222"/>
      <c r="J2229" s="222"/>
      <c r="K2229" s="222"/>
      <c r="L2229" s="222"/>
      <c r="M2229" s="222"/>
      <c r="N2229" s="221"/>
      <c r="O2229" s="221"/>
      <c r="P2229" s="221"/>
      <c r="Q2229" s="221"/>
      <c r="R2229" s="222"/>
      <c r="S2229" s="222"/>
      <c r="T2229" s="222"/>
      <c r="U2229" s="222"/>
      <c r="V2229" s="222"/>
      <c r="W2229" s="222"/>
      <c r="X2229" s="222"/>
      <c r="Y2229" s="222"/>
      <c r="Z2229" s="212"/>
      <c r="AA2229" s="212"/>
      <c r="AB2229" s="212"/>
      <c r="AC2229" s="212"/>
      <c r="AD2229" s="212"/>
      <c r="AE2229" s="212"/>
      <c r="AF2229" s="212"/>
      <c r="AG2229" s="212" t="s">
        <v>302</v>
      </c>
      <c r="AH2229" s="212">
        <v>0</v>
      </c>
      <c r="AI2229" s="212"/>
      <c r="AJ2229" s="212"/>
      <c r="AK2229" s="212"/>
      <c r="AL2229" s="212"/>
      <c r="AM2229" s="212"/>
      <c r="AN2229" s="212"/>
      <c r="AO2229" s="212"/>
      <c r="AP2229" s="212"/>
      <c r="AQ2229" s="212"/>
      <c r="AR2229" s="212"/>
      <c r="AS2229" s="212"/>
      <c r="AT2229" s="212"/>
      <c r="AU2229" s="212"/>
      <c r="AV2229" s="212"/>
      <c r="AW2229" s="212"/>
      <c r="AX2229" s="212"/>
      <c r="AY2229" s="212"/>
      <c r="AZ2229" s="212"/>
      <c r="BA2229" s="212"/>
      <c r="BB2229" s="212"/>
      <c r="BC2229" s="212"/>
      <c r="BD2229" s="212"/>
      <c r="BE2229" s="212"/>
      <c r="BF2229" s="212"/>
      <c r="BG2229" s="212"/>
      <c r="BH2229" s="212"/>
    </row>
    <row r="2230" spans="1:60" outlineLevel="3" x14ac:dyDescent="0.2">
      <c r="A2230" s="219"/>
      <c r="B2230" s="220"/>
      <c r="C2230" s="253" t="s">
        <v>473</v>
      </c>
      <c r="D2230" s="223"/>
      <c r="E2230" s="224"/>
      <c r="F2230" s="222"/>
      <c r="G2230" s="222"/>
      <c r="H2230" s="222"/>
      <c r="I2230" s="222"/>
      <c r="J2230" s="222"/>
      <c r="K2230" s="222"/>
      <c r="L2230" s="222"/>
      <c r="M2230" s="222"/>
      <c r="N2230" s="221"/>
      <c r="O2230" s="221"/>
      <c r="P2230" s="221"/>
      <c r="Q2230" s="221"/>
      <c r="R2230" s="222"/>
      <c r="S2230" s="222"/>
      <c r="T2230" s="222"/>
      <c r="U2230" s="222"/>
      <c r="V2230" s="222"/>
      <c r="W2230" s="222"/>
      <c r="X2230" s="222"/>
      <c r="Y2230" s="222"/>
      <c r="Z2230" s="212"/>
      <c r="AA2230" s="212"/>
      <c r="AB2230" s="212"/>
      <c r="AC2230" s="212"/>
      <c r="AD2230" s="212"/>
      <c r="AE2230" s="212"/>
      <c r="AF2230" s="212"/>
      <c r="AG2230" s="212" t="s">
        <v>302</v>
      </c>
      <c r="AH2230" s="212">
        <v>0</v>
      </c>
      <c r="AI2230" s="212"/>
      <c r="AJ2230" s="212"/>
      <c r="AK2230" s="212"/>
      <c r="AL2230" s="212"/>
      <c r="AM2230" s="212"/>
      <c r="AN2230" s="212"/>
      <c r="AO2230" s="212"/>
      <c r="AP2230" s="212"/>
      <c r="AQ2230" s="212"/>
      <c r="AR2230" s="212"/>
      <c r="AS2230" s="212"/>
      <c r="AT2230" s="212"/>
      <c r="AU2230" s="212"/>
      <c r="AV2230" s="212"/>
      <c r="AW2230" s="212"/>
      <c r="AX2230" s="212"/>
      <c r="AY2230" s="212"/>
      <c r="AZ2230" s="212"/>
      <c r="BA2230" s="212"/>
      <c r="BB2230" s="212"/>
      <c r="BC2230" s="212"/>
      <c r="BD2230" s="212"/>
      <c r="BE2230" s="212"/>
      <c r="BF2230" s="212"/>
      <c r="BG2230" s="212"/>
      <c r="BH2230" s="212"/>
    </row>
    <row r="2231" spans="1:60" outlineLevel="3" x14ac:dyDescent="0.2">
      <c r="A2231" s="219"/>
      <c r="B2231" s="220"/>
      <c r="C2231" s="253" t="s">
        <v>584</v>
      </c>
      <c r="D2231" s="223"/>
      <c r="E2231" s="224"/>
      <c r="F2231" s="222"/>
      <c r="G2231" s="222"/>
      <c r="H2231" s="222"/>
      <c r="I2231" s="222"/>
      <c r="J2231" s="222"/>
      <c r="K2231" s="222"/>
      <c r="L2231" s="222"/>
      <c r="M2231" s="222"/>
      <c r="N2231" s="221"/>
      <c r="O2231" s="221"/>
      <c r="P2231" s="221"/>
      <c r="Q2231" s="221"/>
      <c r="R2231" s="222"/>
      <c r="S2231" s="222"/>
      <c r="T2231" s="222"/>
      <c r="U2231" s="222"/>
      <c r="V2231" s="222"/>
      <c r="W2231" s="222"/>
      <c r="X2231" s="222"/>
      <c r="Y2231" s="222"/>
      <c r="Z2231" s="212"/>
      <c r="AA2231" s="212"/>
      <c r="AB2231" s="212"/>
      <c r="AC2231" s="212"/>
      <c r="AD2231" s="212"/>
      <c r="AE2231" s="212"/>
      <c r="AF2231" s="212"/>
      <c r="AG2231" s="212" t="s">
        <v>302</v>
      </c>
      <c r="AH2231" s="212">
        <v>0</v>
      </c>
      <c r="AI2231" s="212"/>
      <c r="AJ2231" s="212"/>
      <c r="AK2231" s="212"/>
      <c r="AL2231" s="212"/>
      <c r="AM2231" s="212"/>
      <c r="AN2231" s="212"/>
      <c r="AO2231" s="212"/>
      <c r="AP2231" s="212"/>
      <c r="AQ2231" s="212"/>
      <c r="AR2231" s="212"/>
      <c r="AS2231" s="212"/>
      <c r="AT2231" s="212"/>
      <c r="AU2231" s="212"/>
      <c r="AV2231" s="212"/>
      <c r="AW2231" s="212"/>
      <c r="AX2231" s="212"/>
      <c r="AY2231" s="212"/>
      <c r="AZ2231" s="212"/>
      <c r="BA2231" s="212"/>
      <c r="BB2231" s="212"/>
      <c r="BC2231" s="212"/>
      <c r="BD2231" s="212"/>
      <c r="BE2231" s="212"/>
      <c r="BF2231" s="212"/>
      <c r="BG2231" s="212"/>
      <c r="BH2231" s="212"/>
    </row>
    <row r="2232" spans="1:60" outlineLevel="3" x14ac:dyDescent="0.2">
      <c r="A2232" s="219"/>
      <c r="B2232" s="220"/>
      <c r="C2232" s="253" t="s">
        <v>579</v>
      </c>
      <c r="D2232" s="223"/>
      <c r="E2232" s="224">
        <v>16.8</v>
      </c>
      <c r="F2232" s="222"/>
      <c r="G2232" s="222"/>
      <c r="H2232" s="222"/>
      <c r="I2232" s="222"/>
      <c r="J2232" s="222"/>
      <c r="K2232" s="222"/>
      <c r="L2232" s="222"/>
      <c r="M2232" s="222"/>
      <c r="N2232" s="221"/>
      <c r="O2232" s="221"/>
      <c r="P2232" s="221"/>
      <c r="Q2232" s="221"/>
      <c r="R2232" s="222"/>
      <c r="S2232" s="222"/>
      <c r="T2232" s="222"/>
      <c r="U2232" s="222"/>
      <c r="V2232" s="222"/>
      <c r="W2232" s="222"/>
      <c r="X2232" s="222"/>
      <c r="Y2232" s="222"/>
      <c r="Z2232" s="212"/>
      <c r="AA2232" s="212"/>
      <c r="AB2232" s="212"/>
      <c r="AC2232" s="212"/>
      <c r="AD2232" s="212"/>
      <c r="AE2232" s="212"/>
      <c r="AF2232" s="212"/>
      <c r="AG2232" s="212" t="s">
        <v>302</v>
      </c>
      <c r="AH2232" s="212">
        <v>0</v>
      </c>
      <c r="AI2232" s="212"/>
      <c r="AJ2232" s="212"/>
      <c r="AK2232" s="212"/>
      <c r="AL2232" s="212"/>
      <c r="AM2232" s="212"/>
      <c r="AN2232" s="212"/>
      <c r="AO2232" s="212"/>
      <c r="AP2232" s="212"/>
      <c r="AQ2232" s="212"/>
      <c r="AR2232" s="212"/>
      <c r="AS2232" s="212"/>
      <c r="AT2232" s="212"/>
      <c r="AU2232" s="212"/>
      <c r="AV2232" s="212"/>
      <c r="AW2232" s="212"/>
      <c r="AX2232" s="212"/>
      <c r="AY2232" s="212"/>
      <c r="AZ2232" s="212"/>
      <c r="BA2232" s="212"/>
      <c r="BB2232" s="212"/>
      <c r="BC2232" s="212"/>
      <c r="BD2232" s="212"/>
      <c r="BE2232" s="212"/>
      <c r="BF2232" s="212"/>
      <c r="BG2232" s="212"/>
      <c r="BH2232" s="212"/>
    </row>
    <row r="2233" spans="1:60" outlineLevel="3" x14ac:dyDescent="0.2">
      <c r="A2233" s="219"/>
      <c r="B2233" s="220"/>
      <c r="C2233" s="253" t="s">
        <v>585</v>
      </c>
      <c r="D2233" s="223"/>
      <c r="E2233" s="224"/>
      <c r="F2233" s="222"/>
      <c r="G2233" s="222"/>
      <c r="H2233" s="222"/>
      <c r="I2233" s="222"/>
      <c r="J2233" s="222"/>
      <c r="K2233" s="222"/>
      <c r="L2233" s="222"/>
      <c r="M2233" s="222"/>
      <c r="N2233" s="221"/>
      <c r="O2233" s="221"/>
      <c r="P2233" s="221"/>
      <c r="Q2233" s="221"/>
      <c r="R2233" s="222"/>
      <c r="S2233" s="222"/>
      <c r="T2233" s="222"/>
      <c r="U2233" s="222"/>
      <c r="V2233" s="222"/>
      <c r="W2233" s="222"/>
      <c r="X2233" s="222"/>
      <c r="Y2233" s="222"/>
      <c r="Z2233" s="212"/>
      <c r="AA2233" s="212"/>
      <c r="AB2233" s="212"/>
      <c r="AC2233" s="212"/>
      <c r="AD2233" s="212"/>
      <c r="AE2233" s="212"/>
      <c r="AF2233" s="212"/>
      <c r="AG2233" s="212" t="s">
        <v>302</v>
      </c>
      <c r="AH2233" s="212">
        <v>0</v>
      </c>
      <c r="AI2233" s="212"/>
      <c r="AJ2233" s="212"/>
      <c r="AK2233" s="212"/>
      <c r="AL2233" s="212"/>
      <c r="AM2233" s="212"/>
      <c r="AN2233" s="212"/>
      <c r="AO2233" s="212"/>
      <c r="AP2233" s="212"/>
      <c r="AQ2233" s="212"/>
      <c r="AR2233" s="212"/>
      <c r="AS2233" s="212"/>
      <c r="AT2233" s="212"/>
      <c r="AU2233" s="212"/>
      <c r="AV2233" s="212"/>
      <c r="AW2233" s="212"/>
      <c r="AX2233" s="212"/>
      <c r="AY2233" s="212"/>
      <c r="AZ2233" s="212"/>
      <c r="BA2233" s="212"/>
      <c r="BB2233" s="212"/>
      <c r="BC2233" s="212"/>
      <c r="BD2233" s="212"/>
      <c r="BE2233" s="212"/>
      <c r="BF2233" s="212"/>
      <c r="BG2233" s="212"/>
      <c r="BH2233" s="212"/>
    </row>
    <row r="2234" spans="1:60" outlineLevel="3" x14ac:dyDescent="0.2">
      <c r="A2234" s="219"/>
      <c r="B2234" s="220"/>
      <c r="C2234" s="253" t="s">
        <v>581</v>
      </c>
      <c r="D2234" s="223"/>
      <c r="E2234" s="224">
        <v>4.5999999999999996</v>
      </c>
      <c r="F2234" s="222"/>
      <c r="G2234" s="222"/>
      <c r="H2234" s="222"/>
      <c r="I2234" s="222"/>
      <c r="J2234" s="222"/>
      <c r="K2234" s="222"/>
      <c r="L2234" s="222"/>
      <c r="M2234" s="222"/>
      <c r="N2234" s="221"/>
      <c r="O2234" s="221"/>
      <c r="P2234" s="221"/>
      <c r="Q2234" s="221"/>
      <c r="R2234" s="222"/>
      <c r="S2234" s="222"/>
      <c r="T2234" s="222"/>
      <c r="U2234" s="222"/>
      <c r="V2234" s="222"/>
      <c r="W2234" s="222"/>
      <c r="X2234" s="222"/>
      <c r="Y2234" s="222"/>
      <c r="Z2234" s="212"/>
      <c r="AA2234" s="212"/>
      <c r="AB2234" s="212"/>
      <c r="AC2234" s="212"/>
      <c r="AD2234" s="212"/>
      <c r="AE2234" s="212"/>
      <c r="AF2234" s="212"/>
      <c r="AG2234" s="212" t="s">
        <v>302</v>
      </c>
      <c r="AH2234" s="212">
        <v>0</v>
      </c>
      <c r="AI2234" s="212"/>
      <c r="AJ2234" s="212"/>
      <c r="AK2234" s="212"/>
      <c r="AL2234" s="212"/>
      <c r="AM2234" s="212"/>
      <c r="AN2234" s="212"/>
      <c r="AO2234" s="212"/>
      <c r="AP2234" s="212"/>
      <c r="AQ2234" s="212"/>
      <c r="AR2234" s="212"/>
      <c r="AS2234" s="212"/>
      <c r="AT2234" s="212"/>
      <c r="AU2234" s="212"/>
      <c r="AV2234" s="212"/>
      <c r="AW2234" s="212"/>
      <c r="AX2234" s="212"/>
      <c r="AY2234" s="212"/>
      <c r="AZ2234" s="212"/>
      <c r="BA2234" s="212"/>
      <c r="BB2234" s="212"/>
      <c r="BC2234" s="212"/>
      <c r="BD2234" s="212"/>
      <c r="BE2234" s="212"/>
      <c r="BF2234" s="212"/>
      <c r="BG2234" s="212"/>
      <c r="BH2234" s="212"/>
    </row>
    <row r="2235" spans="1:60" outlineLevel="3" x14ac:dyDescent="0.2">
      <c r="A2235" s="219"/>
      <c r="B2235" s="220"/>
      <c r="C2235" s="253" t="s">
        <v>564</v>
      </c>
      <c r="D2235" s="223"/>
      <c r="E2235" s="224"/>
      <c r="F2235" s="222"/>
      <c r="G2235" s="222"/>
      <c r="H2235" s="222"/>
      <c r="I2235" s="222"/>
      <c r="J2235" s="222"/>
      <c r="K2235" s="222"/>
      <c r="L2235" s="222"/>
      <c r="M2235" s="222"/>
      <c r="N2235" s="221"/>
      <c r="O2235" s="221"/>
      <c r="P2235" s="221"/>
      <c r="Q2235" s="221"/>
      <c r="R2235" s="222"/>
      <c r="S2235" s="222"/>
      <c r="T2235" s="222"/>
      <c r="U2235" s="222"/>
      <c r="V2235" s="222"/>
      <c r="W2235" s="222"/>
      <c r="X2235" s="222"/>
      <c r="Y2235" s="222"/>
      <c r="Z2235" s="212"/>
      <c r="AA2235" s="212"/>
      <c r="AB2235" s="212"/>
      <c r="AC2235" s="212"/>
      <c r="AD2235" s="212"/>
      <c r="AE2235" s="212"/>
      <c r="AF2235" s="212"/>
      <c r="AG2235" s="212" t="s">
        <v>302</v>
      </c>
      <c r="AH2235" s="212">
        <v>0</v>
      </c>
      <c r="AI2235" s="212"/>
      <c r="AJ2235" s="212"/>
      <c r="AK2235" s="212"/>
      <c r="AL2235" s="212"/>
      <c r="AM2235" s="212"/>
      <c r="AN2235" s="212"/>
      <c r="AO2235" s="212"/>
      <c r="AP2235" s="212"/>
      <c r="AQ2235" s="212"/>
      <c r="AR2235" s="212"/>
      <c r="AS2235" s="212"/>
      <c r="AT2235" s="212"/>
      <c r="AU2235" s="212"/>
      <c r="AV2235" s="212"/>
      <c r="AW2235" s="212"/>
      <c r="AX2235" s="212"/>
      <c r="AY2235" s="212"/>
      <c r="AZ2235" s="212"/>
      <c r="BA2235" s="212"/>
      <c r="BB2235" s="212"/>
      <c r="BC2235" s="212"/>
      <c r="BD2235" s="212"/>
      <c r="BE2235" s="212"/>
      <c r="BF2235" s="212"/>
      <c r="BG2235" s="212"/>
      <c r="BH2235" s="212"/>
    </row>
    <row r="2236" spans="1:60" outlineLevel="3" x14ac:dyDescent="0.2">
      <c r="A2236" s="219"/>
      <c r="B2236" s="220"/>
      <c r="C2236" s="253" t="s">
        <v>565</v>
      </c>
      <c r="D2236" s="223"/>
      <c r="E2236" s="224">
        <v>9.9</v>
      </c>
      <c r="F2236" s="222"/>
      <c r="G2236" s="222"/>
      <c r="H2236" s="222"/>
      <c r="I2236" s="222"/>
      <c r="J2236" s="222"/>
      <c r="K2236" s="222"/>
      <c r="L2236" s="222"/>
      <c r="M2236" s="222"/>
      <c r="N2236" s="221"/>
      <c r="O2236" s="221"/>
      <c r="P2236" s="221"/>
      <c r="Q2236" s="221"/>
      <c r="R2236" s="222"/>
      <c r="S2236" s="222"/>
      <c r="T2236" s="222"/>
      <c r="U2236" s="222"/>
      <c r="V2236" s="222"/>
      <c r="W2236" s="222"/>
      <c r="X2236" s="222"/>
      <c r="Y2236" s="222"/>
      <c r="Z2236" s="212"/>
      <c r="AA2236" s="212"/>
      <c r="AB2236" s="212"/>
      <c r="AC2236" s="212"/>
      <c r="AD2236" s="212"/>
      <c r="AE2236" s="212"/>
      <c r="AF2236" s="212"/>
      <c r="AG2236" s="212" t="s">
        <v>302</v>
      </c>
      <c r="AH2236" s="212">
        <v>0</v>
      </c>
      <c r="AI2236" s="212"/>
      <c r="AJ2236" s="212"/>
      <c r="AK2236" s="212"/>
      <c r="AL2236" s="212"/>
      <c r="AM2236" s="212"/>
      <c r="AN2236" s="212"/>
      <c r="AO2236" s="212"/>
      <c r="AP2236" s="212"/>
      <c r="AQ2236" s="212"/>
      <c r="AR2236" s="212"/>
      <c r="AS2236" s="212"/>
      <c r="AT2236" s="212"/>
      <c r="AU2236" s="212"/>
      <c r="AV2236" s="212"/>
      <c r="AW2236" s="212"/>
      <c r="AX2236" s="212"/>
      <c r="AY2236" s="212"/>
      <c r="AZ2236" s="212"/>
      <c r="BA2236" s="212"/>
      <c r="BB2236" s="212"/>
      <c r="BC2236" s="212"/>
      <c r="BD2236" s="212"/>
      <c r="BE2236" s="212"/>
      <c r="BF2236" s="212"/>
      <c r="BG2236" s="212"/>
      <c r="BH2236" s="212"/>
    </row>
    <row r="2237" spans="1:60" outlineLevel="3" x14ac:dyDescent="0.2">
      <c r="A2237" s="219"/>
      <c r="B2237" s="220"/>
      <c r="C2237" s="253" t="s">
        <v>566</v>
      </c>
      <c r="D2237" s="223"/>
      <c r="E2237" s="224"/>
      <c r="F2237" s="222"/>
      <c r="G2237" s="222"/>
      <c r="H2237" s="222"/>
      <c r="I2237" s="222"/>
      <c r="J2237" s="222"/>
      <c r="K2237" s="222"/>
      <c r="L2237" s="222"/>
      <c r="M2237" s="222"/>
      <c r="N2237" s="221"/>
      <c r="O2237" s="221"/>
      <c r="P2237" s="221"/>
      <c r="Q2237" s="221"/>
      <c r="R2237" s="222"/>
      <c r="S2237" s="222"/>
      <c r="T2237" s="222"/>
      <c r="U2237" s="222"/>
      <c r="V2237" s="222"/>
      <c r="W2237" s="222"/>
      <c r="X2237" s="222"/>
      <c r="Y2237" s="222"/>
      <c r="Z2237" s="212"/>
      <c r="AA2237" s="212"/>
      <c r="AB2237" s="212"/>
      <c r="AC2237" s="212"/>
      <c r="AD2237" s="212"/>
      <c r="AE2237" s="212"/>
      <c r="AF2237" s="212"/>
      <c r="AG2237" s="212" t="s">
        <v>302</v>
      </c>
      <c r="AH2237" s="212">
        <v>0</v>
      </c>
      <c r="AI2237" s="212"/>
      <c r="AJ2237" s="212"/>
      <c r="AK2237" s="212"/>
      <c r="AL2237" s="212"/>
      <c r="AM2237" s="212"/>
      <c r="AN2237" s="212"/>
      <c r="AO2237" s="212"/>
      <c r="AP2237" s="212"/>
      <c r="AQ2237" s="212"/>
      <c r="AR2237" s="212"/>
      <c r="AS2237" s="212"/>
      <c r="AT2237" s="212"/>
      <c r="AU2237" s="212"/>
      <c r="AV2237" s="212"/>
      <c r="AW2237" s="212"/>
      <c r="AX2237" s="212"/>
      <c r="AY2237" s="212"/>
      <c r="AZ2237" s="212"/>
      <c r="BA2237" s="212"/>
      <c r="BB2237" s="212"/>
      <c r="BC2237" s="212"/>
      <c r="BD2237" s="212"/>
      <c r="BE2237" s="212"/>
      <c r="BF2237" s="212"/>
      <c r="BG2237" s="212"/>
      <c r="BH2237" s="212"/>
    </row>
    <row r="2238" spans="1:60" outlineLevel="3" x14ac:dyDescent="0.2">
      <c r="A2238" s="219"/>
      <c r="B2238" s="220"/>
      <c r="C2238" s="253" t="s">
        <v>563</v>
      </c>
      <c r="D2238" s="223"/>
      <c r="E2238" s="224">
        <v>6.9</v>
      </c>
      <c r="F2238" s="222"/>
      <c r="G2238" s="222"/>
      <c r="H2238" s="222"/>
      <c r="I2238" s="222"/>
      <c r="J2238" s="222"/>
      <c r="K2238" s="222"/>
      <c r="L2238" s="222"/>
      <c r="M2238" s="222"/>
      <c r="N2238" s="221"/>
      <c r="O2238" s="221"/>
      <c r="P2238" s="221"/>
      <c r="Q2238" s="221"/>
      <c r="R2238" s="222"/>
      <c r="S2238" s="222"/>
      <c r="T2238" s="222"/>
      <c r="U2238" s="222"/>
      <c r="V2238" s="222"/>
      <c r="W2238" s="222"/>
      <c r="X2238" s="222"/>
      <c r="Y2238" s="222"/>
      <c r="Z2238" s="212"/>
      <c r="AA2238" s="212"/>
      <c r="AB2238" s="212"/>
      <c r="AC2238" s="212"/>
      <c r="AD2238" s="212"/>
      <c r="AE2238" s="212"/>
      <c r="AF2238" s="212"/>
      <c r="AG2238" s="212" t="s">
        <v>302</v>
      </c>
      <c r="AH2238" s="212">
        <v>0</v>
      </c>
      <c r="AI2238" s="212"/>
      <c r="AJ2238" s="212"/>
      <c r="AK2238" s="212"/>
      <c r="AL2238" s="212"/>
      <c r="AM2238" s="212"/>
      <c r="AN2238" s="212"/>
      <c r="AO2238" s="212"/>
      <c r="AP2238" s="212"/>
      <c r="AQ2238" s="212"/>
      <c r="AR2238" s="212"/>
      <c r="AS2238" s="212"/>
      <c r="AT2238" s="212"/>
      <c r="AU2238" s="212"/>
      <c r="AV2238" s="212"/>
      <c r="AW2238" s="212"/>
      <c r="AX2238" s="212"/>
      <c r="AY2238" s="212"/>
      <c r="AZ2238" s="212"/>
      <c r="BA2238" s="212"/>
      <c r="BB2238" s="212"/>
      <c r="BC2238" s="212"/>
      <c r="BD2238" s="212"/>
      <c r="BE2238" s="212"/>
      <c r="BF2238" s="212"/>
      <c r="BG2238" s="212"/>
      <c r="BH2238" s="212"/>
    </row>
    <row r="2239" spans="1:60" outlineLevel="3" x14ac:dyDescent="0.2">
      <c r="A2239" s="219"/>
      <c r="B2239" s="220"/>
      <c r="C2239" s="253" t="s">
        <v>567</v>
      </c>
      <c r="D2239" s="223"/>
      <c r="E2239" s="224"/>
      <c r="F2239" s="222"/>
      <c r="G2239" s="222"/>
      <c r="H2239" s="222"/>
      <c r="I2239" s="222"/>
      <c r="J2239" s="222"/>
      <c r="K2239" s="222"/>
      <c r="L2239" s="222"/>
      <c r="M2239" s="222"/>
      <c r="N2239" s="221"/>
      <c r="O2239" s="221"/>
      <c r="P2239" s="221"/>
      <c r="Q2239" s="221"/>
      <c r="R2239" s="222"/>
      <c r="S2239" s="222"/>
      <c r="T2239" s="222"/>
      <c r="U2239" s="222"/>
      <c r="V2239" s="222"/>
      <c r="W2239" s="222"/>
      <c r="X2239" s="222"/>
      <c r="Y2239" s="222"/>
      <c r="Z2239" s="212"/>
      <c r="AA2239" s="212"/>
      <c r="AB2239" s="212"/>
      <c r="AC2239" s="212"/>
      <c r="AD2239" s="212"/>
      <c r="AE2239" s="212"/>
      <c r="AF2239" s="212"/>
      <c r="AG2239" s="212" t="s">
        <v>302</v>
      </c>
      <c r="AH2239" s="212">
        <v>0</v>
      </c>
      <c r="AI2239" s="212"/>
      <c r="AJ2239" s="212"/>
      <c r="AK2239" s="212"/>
      <c r="AL2239" s="212"/>
      <c r="AM2239" s="212"/>
      <c r="AN2239" s="212"/>
      <c r="AO2239" s="212"/>
      <c r="AP2239" s="212"/>
      <c r="AQ2239" s="212"/>
      <c r="AR2239" s="212"/>
      <c r="AS2239" s="212"/>
      <c r="AT2239" s="212"/>
      <c r="AU2239" s="212"/>
      <c r="AV2239" s="212"/>
      <c r="AW2239" s="212"/>
      <c r="AX2239" s="212"/>
      <c r="AY2239" s="212"/>
      <c r="AZ2239" s="212"/>
      <c r="BA2239" s="212"/>
      <c r="BB2239" s="212"/>
      <c r="BC2239" s="212"/>
      <c r="BD2239" s="212"/>
      <c r="BE2239" s="212"/>
      <c r="BF2239" s="212"/>
      <c r="BG2239" s="212"/>
      <c r="BH2239" s="212"/>
    </row>
    <row r="2240" spans="1:60" outlineLevel="3" x14ac:dyDescent="0.2">
      <c r="A2240" s="219"/>
      <c r="B2240" s="220"/>
      <c r="C2240" s="253" t="s">
        <v>586</v>
      </c>
      <c r="D2240" s="223"/>
      <c r="E2240" s="224"/>
      <c r="F2240" s="222"/>
      <c r="G2240" s="222"/>
      <c r="H2240" s="222"/>
      <c r="I2240" s="222"/>
      <c r="J2240" s="222"/>
      <c r="K2240" s="222"/>
      <c r="L2240" s="222"/>
      <c r="M2240" s="222"/>
      <c r="N2240" s="221"/>
      <c r="O2240" s="221"/>
      <c r="P2240" s="221"/>
      <c r="Q2240" s="221"/>
      <c r="R2240" s="222"/>
      <c r="S2240" s="222"/>
      <c r="T2240" s="222"/>
      <c r="U2240" s="222"/>
      <c r="V2240" s="222"/>
      <c r="W2240" s="222"/>
      <c r="X2240" s="222"/>
      <c r="Y2240" s="222"/>
      <c r="Z2240" s="212"/>
      <c r="AA2240" s="212"/>
      <c r="AB2240" s="212"/>
      <c r="AC2240" s="212"/>
      <c r="AD2240" s="212"/>
      <c r="AE2240" s="212"/>
      <c r="AF2240" s="212"/>
      <c r="AG2240" s="212" t="s">
        <v>302</v>
      </c>
      <c r="AH2240" s="212">
        <v>0</v>
      </c>
      <c r="AI2240" s="212"/>
      <c r="AJ2240" s="212"/>
      <c r="AK2240" s="212"/>
      <c r="AL2240" s="212"/>
      <c r="AM2240" s="212"/>
      <c r="AN2240" s="212"/>
      <c r="AO2240" s="212"/>
      <c r="AP2240" s="212"/>
      <c r="AQ2240" s="212"/>
      <c r="AR2240" s="212"/>
      <c r="AS2240" s="212"/>
      <c r="AT2240" s="212"/>
      <c r="AU2240" s="212"/>
      <c r="AV2240" s="212"/>
      <c r="AW2240" s="212"/>
      <c r="AX2240" s="212"/>
      <c r="AY2240" s="212"/>
      <c r="AZ2240" s="212"/>
      <c r="BA2240" s="212"/>
      <c r="BB2240" s="212"/>
      <c r="BC2240" s="212"/>
      <c r="BD2240" s="212"/>
      <c r="BE2240" s="212"/>
      <c r="BF2240" s="212"/>
      <c r="BG2240" s="212"/>
      <c r="BH2240" s="212"/>
    </row>
    <row r="2241" spans="1:60" outlineLevel="3" x14ac:dyDescent="0.2">
      <c r="A2241" s="219"/>
      <c r="B2241" s="220"/>
      <c r="C2241" s="253" t="s">
        <v>587</v>
      </c>
      <c r="D2241" s="223"/>
      <c r="E2241" s="224">
        <v>2.8</v>
      </c>
      <c r="F2241" s="222"/>
      <c r="G2241" s="222"/>
      <c r="H2241" s="222"/>
      <c r="I2241" s="222"/>
      <c r="J2241" s="222"/>
      <c r="K2241" s="222"/>
      <c r="L2241" s="222"/>
      <c r="M2241" s="222"/>
      <c r="N2241" s="221"/>
      <c r="O2241" s="221"/>
      <c r="P2241" s="221"/>
      <c r="Q2241" s="221"/>
      <c r="R2241" s="222"/>
      <c r="S2241" s="222"/>
      <c r="T2241" s="222"/>
      <c r="U2241" s="222"/>
      <c r="V2241" s="222"/>
      <c r="W2241" s="222"/>
      <c r="X2241" s="222"/>
      <c r="Y2241" s="222"/>
      <c r="Z2241" s="212"/>
      <c r="AA2241" s="212"/>
      <c r="AB2241" s="212"/>
      <c r="AC2241" s="212"/>
      <c r="AD2241" s="212"/>
      <c r="AE2241" s="212"/>
      <c r="AF2241" s="212"/>
      <c r="AG2241" s="212" t="s">
        <v>302</v>
      </c>
      <c r="AH2241" s="212">
        <v>0</v>
      </c>
      <c r="AI2241" s="212"/>
      <c r="AJ2241" s="212"/>
      <c r="AK2241" s="212"/>
      <c r="AL2241" s="212"/>
      <c r="AM2241" s="212"/>
      <c r="AN2241" s="212"/>
      <c r="AO2241" s="212"/>
      <c r="AP2241" s="212"/>
      <c r="AQ2241" s="212"/>
      <c r="AR2241" s="212"/>
      <c r="AS2241" s="212"/>
      <c r="AT2241" s="212"/>
      <c r="AU2241" s="212"/>
      <c r="AV2241" s="212"/>
      <c r="AW2241" s="212"/>
      <c r="AX2241" s="212"/>
      <c r="AY2241" s="212"/>
      <c r="AZ2241" s="212"/>
      <c r="BA2241" s="212"/>
      <c r="BB2241" s="212"/>
      <c r="BC2241" s="212"/>
      <c r="BD2241" s="212"/>
      <c r="BE2241" s="212"/>
      <c r="BF2241" s="212"/>
      <c r="BG2241" s="212"/>
      <c r="BH2241" s="212"/>
    </row>
    <row r="2242" spans="1:60" outlineLevel="3" x14ac:dyDescent="0.2">
      <c r="A2242" s="219"/>
      <c r="B2242" s="220"/>
      <c r="C2242" s="253" t="s">
        <v>588</v>
      </c>
      <c r="D2242" s="223"/>
      <c r="E2242" s="224"/>
      <c r="F2242" s="222"/>
      <c r="G2242" s="222"/>
      <c r="H2242" s="222"/>
      <c r="I2242" s="222"/>
      <c r="J2242" s="222"/>
      <c r="K2242" s="222"/>
      <c r="L2242" s="222"/>
      <c r="M2242" s="222"/>
      <c r="N2242" s="221"/>
      <c r="O2242" s="221"/>
      <c r="P2242" s="221"/>
      <c r="Q2242" s="221"/>
      <c r="R2242" s="222"/>
      <c r="S2242" s="222"/>
      <c r="T2242" s="222"/>
      <c r="U2242" s="222"/>
      <c r="V2242" s="222"/>
      <c r="W2242" s="222"/>
      <c r="X2242" s="222"/>
      <c r="Y2242" s="222"/>
      <c r="Z2242" s="212"/>
      <c r="AA2242" s="212"/>
      <c r="AB2242" s="212"/>
      <c r="AC2242" s="212"/>
      <c r="AD2242" s="212"/>
      <c r="AE2242" s="212"/>
      <c r="AF2242" s="212"/>
      <c r="AG2242" s="212" t="s">
        <v>302</v>
      </c>
      <c r="AH2242" s="212">
        <v>0</v>
      </c>
      <c r="AI2242" s="212"/>
      <c r="AJ2242" s="212"/>
      <c r="AK2242" s="212"/>
      <c r="AL2242" s="212"/>
      <c r="AM2242" s="212"/>
      <c r="AN2242" s="212"/>
      <c r="AO2242" s="212"/>
      <c r="AP2242" s="212"/>
      <c r="AQ2242" s="212"/>
      <c r="AR2242" s="212"/>
      <c r="AS2242" s="212"/>
      <c r="AT2242" s="212"/>
      <c r="AU2242" s="212"/>
      <c r="AV2242" s="212"/>
      <c r="AW2242" s="212"/>
      <c r="AX2242" s="212"/>
      <c r="AY2242" s="212"/>
      <c r="AZ2242" s="212"/>
      <c r="BA2242" s="212"/>
      <c r="BB2242" s="212"/>
      <c r="BC2242" s="212"/>
      <c r="BD2242" s="212"/>
      <c r="BE2242" s="212"/>
      <c r="BF2242" s="212"/>
      <c r="BG2242" s="212"/>
      <c r="BH2242" s="212"/>
    </row>
    <row r="2243" spans="1:60" outlineLevel="3" x14ac:dyDescent="0.2">
      <c r="A2243" s="219"/>
      <c r="B2243" s="220"/>
      <c r="C2243" s="253" t="s">
        <v>589</v>
      </c>
      <c r="D2243" s="223"/>
      <c r="E2243" s="224">
        <v>18.5</v>
      </c>
      <c r="F2243" s="222"/>
      <c r="G2243" s="222"/>
      <c r="H2243" s="222"/>
      <c r="I2243" s="222"/>
      <c r="J2243" s="222"/>
      <c r="K2243" s="222"/>
      <c r="L2243" s="222"/>
      <c r="M2243" s="222"/>
      <c r="N2243" s="221"/>
      <c r="O2243" s="221"/>
      <c r="P2243" s="221"/>
      <c r="Q2243" s="221"/>
      <c r="R2243" s="222"/>
      <c r="S2243" s="222"/>
      <c r="T2243" s="222"/>
      <c r="U2243" s="222"/>
      <c r="V2243" s="222"/>
      <c r="W2243" s="222"/>
      <c r="X2243" s="222"/>
      <c r="Y2243" s="222"/>
      <c r="Z2243" s="212"/>
      <c r="AA2243" s="212"/>
      <c r="AB2243" s="212"/>
      <c r="AC2243" s="212"/>
      <c r="AD2243" s="212"/>
      <c r="AE2243" s="212"/>
      <c r="AF2243" s="212"/>
      <c r="AG2243" s="212" t="s">
        <v>302</v>
      </c>
      <c r="AH2243" s="212">
        <v>0</v>
      </c>
      <c r="AI2243" s="212"/>
      <c r="AJ2243" s="212"/>
      <c r="AK2243" s="212"/>
      <c r="AL2243" s="212"/>
      <c r="AM2243" s="212"/>
      <c r="AN2243" s="212"/>
      <c r="AO2243" s="212"/>
      <c r="AP2243" s="212"/>
      <c r="AQ2243" s="212"/>
      <c r="AR2243" s="212"/>
      <c r="AS2243" s="212"/>
      <c r="AT2243" s="212"/>
      <c r="AU2243" s="212"/>
      <c r="AV2243" s="212"/>
      <c r="AW2243" s="212"/>
      <c r="AX2243" s="212"/>
      <c r="AY2243" s="212"/>
      <c r="AZ2243" s="212"/>
      <c r="BA2243" s="212"/>
      <c r="BB2243" s="212"/>
      <c r="BC2243" s="212"/>
      <c r="BD2243" s="212"/>
      <c r="BE2243" s="212"/>
      <c r="BF2243" s="212"/>
      <c r="BG2243" s="212"/>
      <c r="BH2243" s="212"/>
    </row>
    <row r="2244" spans="1:60" outlineLevel="3" x14ac:dyDescent="0.2">
      <c r="A2244" s="219"/>
      <c r="B2244" s="220"/>
      <c r="C2244" s="253" t="s">
        <v>574</v>
      </c>
      <c r="D2244" s="223"/>
      <c r="E2244" s="224"/>
      <c r="F2244" s="222"/>
      <c r="G2244" s="222"/>
      <c r="H2244" s="222"/>
      <c r="I2244" s="222"/>
      <c r="J2244" s="222"/>
      <c r="K2244" s="222"/>
      <c r="L2244" s="222"/>
      <c r="M2244" s="222"/>
      <c r="N2244" s="221"/>
      <c r="O2244" s="221"/>
      <c r="P2244" s="221"/>
      <c r="Q2244" s="221"/>
      <c r="R2244" s="222"/>
      <c r="S2244" s="222"/>
      <c r="T2244" s="222"/>
      <c r="U2244" s="222"/>
      <c r="V2244" s="222"/>
      <c r="W2244" s="222"/>
      <c r="X2244" s="222"/>
      <c r="Y2244" s="222"/>
      <c r="Z2244" s="212"/>
      <c r="AA2244" s="212"/>
      <c r="AB2244" s="212"/>
      <c r="AC2244" s="212"/>
      <c r="AD2244" s="212"/>
      <c r="AE2244" s="212"/>
      <c r="AF2244" s="212"/>
      <c r="AG2244" s="212" t="s">
        <v>302</v>
      </c>
      <c r="AH2244" s="212">
        <v>0</v>
      </c>
      <c r="AI2244" s="212"/>
      <c r="AJ2244" s="212"/>
      <c r="AK2244" s="212"/>
      <c r="AL2244" s="212"/>
      <c r="AM2244" s="212"/>
      <c r="AN2244" s="212"/>
      <c r="AO2244" s="212"/>
      <c r="AP2244" s="212"/>
      <c r="AQ2244" s="212"/>
      <c r="AR2244" s="212"/>
      <c r="AS2244" s="212"/>
      <c r="AT2244" s="212"/>
      <c r="AU2244" s="212"/>
      <c r="AV2244" s="212"/>
      <c r="AW2244" s="212"/>
      <c r="AX2244" s="212"/>
      <c r="AY2244" s="212"/>
      <c r="AZ2244" s="212"/>
      <c r="BA2244" s="212"/>
      <c r="BB2244" s="212"/>
      <c r="BC2244" s="212"/>
      <c r="BD2244" s="212"/>
      <c r="BE2244" s="212"/>
      <c r="BF2244" s="212"/>
      <c r="BG2244" s="212"/>
      <c r="BH2244" s="212"/>
    </row>
    <row r="2245" spans="1:60" outlineLevel="3" x14ac:dyDescent="0.2">
      <c r="A2245" s="219"/>
      <c r="B2245" s="220"/>
      <c r="C2245" s="253" t="s">
        <v>575</v>
      </c>
      <c r="D2245" s="223"/>
      <c r="E2245" s="224">
        <v>2.1</v>
      </c>
      <c r="F2245" s="222"/>
      <c r="G2245" s="222"/>
      <c r="H2245" s="222"/>
      <c r="I2245" s="222"/>
      <c r="J2245" s="222"/>
      <c r="K2245" s="222"/>
      <c r="L2245" s="222"/>
      <c r="M2245" s="222"/>
      <c r="N2245" s="221"/>
      <c r="O2245" s="221"/>
      <c r="P2245" s="221"/>
      <c r="Q2245" s="221"/>
      <c r="R2245" s="222"/>
      <c r="S2245" s="222"/>
      <c r="T2245" s="222"/>
      <c r="U2245" s="222"/>
      <c r="V2245" s="222"/>
      <c r="W2245" s="222"/>
      <c r="X2245" s="222"/>
      <c r="Y2245" s="222"/>
      <c r="Z2245" s="212"/>
      <c r="AA2245" s="212"/>
      <c r="AB2245" s="212"/>
      <c r="AC2245" s="212"/>
      <c r="AD2245" s="212"/>
      <c r="AE2245" s="212"/>
      <c r="AF2245" s="212"/>
      <c r="AG2245" s="212" t="s">
        <v>302</v>
      </c>
      <c r="AH2245" s="212">
        <v>0</v>
      </c>
      <c r="AI2245" s="212"/>
      <c r="AJ2245" s="212"/>
      <c r="AK2245" s="212"/>
      <c r="AL2245" s="212"/>
      <c r="AM2245" s="212"/>
      <c r="AN2245" s="212"/>
      <c r="AO2245" s="212"/>
      <c r="AP2245" s="212"/>
      <c r="AQ2245" s="212"/>
      <c r="AR2245" s="212"/>
      <c r="AS2245" s="212"/>
      <c r="AT2245" s="212"/>
      <c r="AU2245" s="212"/>
      <c r="AV2245" s="212"/>
      <c r="AW2245" s="212"/>
      <c r="AX2245" s="212"/>
      <c r="AY2245" s="212"/>
      <c r="AZ2245" s="212"/>
      <c r="BA2245" s="212"/>
      <c r="BB2245" s="212"/>
      <c r="BC2245" s="212"/>
      <c r="BD2245" s="212"/>
      <c r="BE2245" s="212"/>
      <c r="BF2245" s="212"/>
      <c r="BG2245" s="212"/>
      <c r="BH2245" s="212"/>
    </row>
    <row r="2246" spans="1:60" outlineLevel="3" x14ac:dyDescent="0.2">
      <c r="A2246" s="219"/>
      <c r="B2246" s="220"/>
      <c r="C2246" s="253" t="s">
        <v>590</v>
      </c>
      <c r="D2246" s="223"/>
      <c r="E2246" s="224"/>
      <c r="F2246" s="222"/>
      <c r="G2246" s="222"/>
      <c r="H2246" s="222"/>
      <c r="I2246" s="222"/>
      <c r="J2246" s="222"/>
      <c r="K2246" s="222"/>
      <c r="L2246" s="222"/>
      <c r="M2246" s="222"/>
      <c r="N2246" s="221"/>
      <c r="O2246" s="221"/>
      <c r="P2246" s="221"/>
      <c r="Q2246" s="221"/>
      <c r="R2246" s="222"/>
      <c r="S2246" s="222"/>
      <c r="T2246" s="222"/>
      <c r="U2246" s="222"/>
      <c r="V2246" s="222"/>
      <c r="W2246" s="222"/>
      <c r="X2246" s="222"/>
      <c r="Y2246" s="222"/>
      <c r="Z2246" s="212"/>
      <c r="AA2246" s="212"/>
      <c r="AB2246" s="212"/>
      <c r="AC2246" s="212"/>
      <c r="AD2246" s="212"/>
      <c r="AE2246" s="212"/>
      <c r="AF2246" s="212"/>
      <c r="AG2246" s="212" t="s">
        <v>302</v>
      </c>
      <c r="AH2246" s="212">
        <v>0</v>
      </c>
      <c r="AI2246" s="212"/>
      <c r="AJ2246" s="212"/>
      <c r="AK2246" s="212"/>
      <c r="AL2246" s="212"/>
      <c r="AM2246" s="212"/>
      <c r="AN2246" s="212"/>
      <c r="AO2246" s="212"/>
      <c r="AP2246" s="212"/>
      <c r="AQ2246" s="212"/>
      <c r="AR2246" s="212"/>
      <c r="AS2246" s="212"/>
      <c r="AT2246" s="212"/>
      <c r="AU2246" s="212"/>
      <c r="AV2246" s="212"/>
      <c r="AW2246" s="212"/>
      <c r="AX2246" s="212"/>
      <c r="AY2246" s="212"/>
      <c r="AZ2246" s="212"/>
      <c r="BA2246" s="212"/>
      <c r="BB2246" s="212"/>
      <c r="BC2246" s="212"/>
      <c r="BD2246" s="212"/>
      <c r="BE2246" s="212"/>
      <c r="BF2246" s="212"/>
      <c r="BG2246" s="212"/>
      <c r="BH2246" s="212"/>
    </row>
    <row r="2247" spans="1:60" outlineLevel="3" x14ac:dyDescent="0.2">
      <c r="A2247" s="219"/>
      <c r="B2247" s="220"/>
      <c r="C2247" s="253" t="s">
        <v>591</v>
      </c>
      <c r="D2247" s="223"/>
      <c r="E2247" s="224">
        <v>3.2</v>
      </c>
      <c r="F2247" s="222"/>
      <c r="G2247" s="222"/>
      <c r="H2247" s="222"/>
      <c r="I2247" s="222"/>
      <c r="J2247" s="222"/>
      <c r="K2247" s="222"/>
      <c r="L2247" s="222"/>
      <c r="M2247" s="222"/>
      <c r="N2247" s="221"/>
      <c r="O2247" s="221"/>
      <c r="P2247" s="221"/>
      <c r="Q2247" s="221"/>
      <c r="R2247" s="222"/>
      <c r="S2247" s="222"/>
      <c r="T2247" s="222"/>
      <c r="U2247" s="222"/>
      <c r="V2247" s="222"/>
      <c r="W2247" s="222"/>
      <c r="X2247" s="222"/>
      <c r="Y2247" s="222"/>
      <c r="Z2247" s="212"/>
      <c r="AA2247" s="212"/>
      <c r="AB2247" s="212"/>
      <c r="AC2247" s="212"/>
      <c r="AD2247" s="212"/>
      <c r="AE2247" s="212"/>
      <c r="AF2247" s="212"/>
      <c r="AG2247" s="212" t="s">
        <v>302</v>
      </c>
      <c r="AH2247" s="212">
        <v>0</v>
      </c>
      <c r="AI2247" s="212"/>
      <c r="AJ2247" s="212"/>
      <c r="AK2247" s="212"/>
      <c r="AL2247" s="212"/>
      <c r="AM2247" s="212"/>
      <c r="AN2247" s="212"/>
      <c r="AO2247" s="212"/>
      <c r="AP2247" s="212"/>
      <c r="AQ2247" s="212"/>
      <c r="AR2247" s="212"/>
      <c r="AS2247" s="212"/>
      <c r="AT2247" s="212"/>
      <c r="AU2247" s="212"/>
      <c r="AV2247" s="212"/>
      <c r="AW2247" s="212"/>
      <c r="AX2247" s="212"/>
      <c r="AY2247" s="212"/>
      <c r="AZ2247" s="212"/>
      <c r="BA2247" s="212"/>
      <c r="BB2247" s="212"/>
      <c r="BC2247" s="212"/>
      <c r="BD2247" s="212"/>
      <c r="BE2247" s="212"/>
      <c r="BF2247" s="212"/>
      <c r="BG2247" s="212"/>
      <c r="BH2247" s="212"/>
    </row>
    <row r="2248" spans="1:60" outlineLevel="3" x14ac:dyDescent="0.2">
      <c r="A2248" s="219"/>
      <c r="B2248" s="220"/>
      <c r="C2248" s="253" t="s">
        <v>592</v>
      </c>
      <c r="D2248" s="223"/>
      <c r="E2248" s="224"/>
      <c r="F2248" s="222"/>
      <c r="G2248" s="222"/>
      <c r="H2248" s="222"/>
      <c r="I2248" s="222"/>
      <c r="J2248" s="222"/>
      <c r="K2248" s="222"/>
      <c r="L2248" s="222"/>
      <c r="M2248" s="222"/>
      <c r="N2248" s="221"/>
      <c r="O2248" s="221"/>
      <c r="P2248" s="221"/>
      <c r="Q2248" s="221"/>
      <c r="R2248" s="222"/>
      <c r="S2248" s="222"/>
      <c r="T2248" s="222"/>
      <c r="U2248" s="222"/>
      <c r="V2248" s="222"/>
      <c r="W2248" s="222"/>
      <c r="X2248" s="222"/>
      <c r="Y2248" s="222"/>
      <c r="Z2248" s="212"/>
      <c r="AA2248" s="212"/>
      <c r="AB2248" s="212"/>
      <c r="AC2248" s="212"/>
      <c r="AD2248" s="212"/>
      <c r="AE2248" s="212"/>
      <c r="AF2248" s="212"/>
      <c r="AG2248" s="212" t="s">
        <v>302</v>
      </c>
      <c r="AH2248" s="212">
        <v>0</v>
      </c>
      <c r="AI2248" s="212"/>
      <c r="AJ2248" s="212"/>
      <c r="AK2248" s="212"/>
      <c r="AL2248" s="212"/>
      <c r="AM2248" s="212"/>
      <c r="AN2248" s="212"/>
      <c r="AO2248" s="212"/>
      <c r="AP2248" s="212"/>
      <c r="AQ2248" s="212"/>
      <c r="AR2248" s="212"/>
      <c r="AS2248" s="212"/>
      <c r="AT2248" s="212"/>
      <c r="AU2248" s="212"/>
      <c r="AV2248" s="212"/>
      <c r="AW2248" s="212"/>
      <c r="AX2248" s="212"/>
      <c r="AY2248" s="212"/>
      <c r="AZ2248" s="212"/>
      <c r="BA2248" s="212"/>
      <c r="BB2248" s="212"/>
      <c r="BC2248" s="212"/>
      <c r="BD2248" s="212"/>
      <c r="BE2248" s="212"/>
      <c r="BF2248" s="212"/>
      <c r="BG2248" s="212"/>
      <c r="BH2248" s="212"/>
    </row>
    <row r="2249" spans="1:60" outlineLevel="3" x14ac:dyDescent="0.2">
      <c r="A2249" s="219"/>
      <c r="B2249" s="220"/>
      <c r="C2249" s="253" t="s">
        <v>303</v>
      </c>
      <c r="D2249" s="223"/>
      <c r="E2249" s="224">
        <v>1</v>
      </c>
      <c r="F2249" s="222"/>
      <c r="G2249" s="222"/>
      <c r="H2249" s="222"/>
      <c r="I2249" s="222"/>
      <c r="J2249" s="222"/>
      <c r="K2249" s="222"/>
      <c r="L2249" s="222"/>
      <c r="M2249" s="222"/>
      <c r="N2249" s="221"/>
      <c r="O2249" s="221"/>
      <c r="P2249" s="221"/>
      <c r="Q2249" s="221"/>
      <c r="R2249" s="222"/>
      <c r="S2249" s="222"/>
      <c r="T2249" s="222"/>
      <c r="U2249" s="222"/>
      <c r="V2249" s="222"/>
      <c r="W2249" s="222"/>
      <c r="X2249" s="222"/>
      <c r="Y2249" s="222"/>
      <c r="Z2249" s="212"/>
      <c r="AA2249" s="212"/>
      <c r="AB2249" s="212"/>
      <c r="AC2249" s="212"/>
      <c r="AD2249" s="212"/>
      <c r="AE2249" s="212"/>
      <c r="AF2249" s="212"/>
      <c r="AG2249" s="212" t="s">
        <v>302</v>
      </c>
      <c r="AH2249" s="212">
        <v>0</v>
      </c>
      <c r="AI2249" s="212"/>
      <c r="AJ2249" s="212"/>
      <c r="AK2249" s="212"/>
      <c r="AL2249" s="212"/>
      <c r="AM2249" s="212"/>
      <c r="AN2249" s="212"/>
      <c r="AO2249" s="212"/>
      <c r="AP2249" s="212"/>
      <c r="AQ2249" s="212"/>
      <c r="AR2249" s="212"/>
      <c r="AS2249" s="212"/>
      <c r="AT2249" s="212"/>
      <c r="AU2249" s="212"/>
      <c r="AV2249" s="212"/>
      <c r="AW2249" s="212"/>
      <c r="AX2249" s="212"/>
      <c r="AY2249" s="212"/>
      <c r="AZ2249" s="212"/>
      <c r="BA2249" s="212"/>
      <c r="BB2249" s="212"/>
      <c r="BC2249" s="212"/>
      <c r="BD2249" s="212"/>
      <c r="BE2249" s="212"/>
      <c r="BF2249" s="212"/>
      <c r="BG2249" s="212"/>
      <c r="BH2249" s="212"/>
    </row>
    <row r="2250" spans="1:60" outlineLevel="1" x14ac:dyDescent="0.2">
      <c r="A2250" s="233">
        <v>203</v>
      </c>
      <c r="B2250" s="234" t="s">
        <v>1370</v>
      </c>
      <c r="C2250" s="250" t="s">
        <v>1371</v>
      </c>
      <c r="D2250" s="235" t="s">
        <v>435</v>
      </c>
      <c r="E2250" s="236">
        <v>30.9</v>
      </c>
      <c r="F2250" s="237"/>
      <c r="G2250" s="238">
        <f>ROUND(E2250*F2250,2)</f>
        <v>0</v>
      </c>
      <c r="H2250" s="237"/>
      <c r="I2250" s="238">
        <f>ROUND(E2250*H2250,2)</f>
        <v>0</v>
      </c>
      <c r="J2250" s="237"/>
      <c r="K2250" s="238">
        <f>ROUND(E2250*J2250,2)</f>
        <v>0</v>
      </c>
      <c r="L2250" s="238">
        <v>21</v>
      </c>
      <c r="M2250" s="238">
        <f>G2250*(1+L2250/100)</f>
        <v>0</v>
      </c>
      <c r="N2250" s="236">
        <v>0</v>
      </c>
      <c r="O2250" s="236">
        <f>ROUND(E2250*N2250,2)</f>
        <v>0</v>
      </c>
      <c r="P2250" s="236">
        <v>0</v>
      </c>
      <c r="Q2250" s="236">
        <f>ROUND(E2250*P2250,2)</f>
        <v>0</v>
      </c>
      <c r="R2250" s="238"/>
      <c r="S2250" s="238" t="s">
        <v>276</v>
      </c>
      <c r="T2250" s="239" t="s">
        <v>277</v>
      </c>
      <c r="U2250" s="222">
        <v>0</v>
      </c>
      <c r="V2250" s="222">
        <f>ROUND(E2250*U2250,2)</f>
        <v>0</v>
      </c>
      <c r="W2250" s="222"/>
      <c r="X2250" s="222" t="s">
        <v>321</v>
      </c>
      <c r="Y2250" s="222" t="s">
        <v>279</v>
      </c>
      <c r="Z2250" s="212"/>
      <c r="AA2250" s="212"/>
      <c r="AB2250" s="212"/>
      <c r="AC2250" s="212"/>
      <c r="AD2250" s="212"/>
      <c r="AE2250" s="212"/>
      <c r="AF2250" s="212"/>
      <c r="AG2250" s="212" t="s">
        <v>322</v>
      </c>
      <c r="AH2250" s="212"/>
      <c r="AI2250" s="212"/>
      <c r="AJ2250" s="212"/>
      <c r="AK2250" s="212"/>
      <c r="AL2250" s="212"/>
      <c r="AM2250" s="212"/>
      <c r="AN2250" s="212"/>
      <c r="AO2250" s="212"/>
      <c r="AP2250" s="212"/>
      <c r="AQ2250" s="212"/>
      <c r="AR2250" s="212"/>
      <c r="AS2250" s="212"/>
      <c r="AT2250" s="212"/>
      <c r="AU2250" s="212"/>
      <c r="AV2250" s="212"/>
      <c r="AW2250" s="212"/>
      <c r="AX2250" s="212"/>
      <c r="AY2250" s="212"/>
      <c r="AZ2250" s="212"/>
      <c r="BA2250" s="212"/>
      <c r="BB2250" s="212"/>
      <c r="BC2250" s="212"/>
      <c r="BD2250" s="212"/>
      <c r="BE2250" s="212"/>
      <c r="BF2250" s="212"/>
      <c r="BG2250" s="212"/>
      <c r="BH2250" s="212"/>
    </row>
    <row r="2251" spans="1:60" outlineLevel="2" x14ac:dyDescent="0.2">
      <c r="A2251" s="219"/>
      <c r="B2251" s="220"/>
      <c r="C2251" s="253" t="s">
        <v>1354</v>
      </c>
      <c r="D2251" s="223"/>
      <c r="E2251" s="224"/>
      <c r="F2251" s="222"/>
      <c r="G2251" s="222"/>
      <c r="H2251" s="222"/>
      <c r="I2251" s="222"/>
      <c r="J2251" s="222"/>
      <c r="K2251" s="222"/>
      <c r="L2251" s="222"/>
      <c r="M2251" s="222"/>
      <c r="N2251" s="221"/>
      <c r="O2251" s="221"/>
      <c r="P2251" s="221"/>
      <c r="Q2251" s="221"/>
      <c r="R2251" s="222"/>
      <c r="S2251" s="222"/>
      <c r="T2251" s="222"/>
      <c r="U2251" s="222"/>
      <c r="V2251" s="222"/>
      <c r="W2251" s="222"/>
      <c r="X2251" s="222"/>
      <c r="Y2251" s="222"/>
      <c r="Z2251" s="212"/>
      <c r="AA2251" s="212"/>
      <c r="AB2251" s="212"/>
      <c r="AC2251" s="212"/>
      <c r="AD2251" s="212"/>
      <c r="AE2251" s="212"/>
      <c r="AF2251" s="212"/>
      <c r="AG2251" s="212" t="s">
        <v>302</v>
      </c>
      <c r="AH2251" s="212">
        <v>0</v>
      </c>
      <c r="AI2251" s="212"/>
      <c r="AJ2251" s="212"/>
      <c r="AK2251" s="212"/>
      <c r="AL2251" s="212"/>
      <c r="AM2251" s="212"/>
      <c r="AN2251" s="212"/>
      <c r="AO2251" s="212"/>
      <c r="AP2251" s="212"/>
      <c r="AQ2251" s="212"/>
      <c r="AR2251" s="212"/>
      <c r="AS2251" s="212"/>
      <c r="AT2251" s="212"/>
      <c r="AU2251" s="212"/>
      <c r="AV2251" s="212"/>
      <c r="AW2251" s="212"/>
      <c r="AX2251" s="212"/>
      <c r="AY2251" s="212"/>
      <c r="AZ2251" s="212"/>
      <c r="BA2251" s="212"/>
      <c r="BB2251" s="212"/>
      <c r="BC2251" s="212"/>
      <c r="BD2251" s="212"/>
      <c r="BE2251" s="212"/>
      <c r="BF2251" s="212"/>
      <c r="BG2251" s="212"/>
      <c r="BH2251" s="212"/>
    </row>
    <row r="2252" spans="1:60" outlineLevel="3" x14ac:dyDescent="0.2">
      <c r="A2252" s="219"/>
      <c r="B2252" s="220"/>
      <c r="C2252" s="253" t="s">
        <v>473</v>
      </c>
      <c r="D2252" s="223"/>
      <c r="E2252" s="224"/>
      <c r="F2252" s="222"/>
      <c r="G2252" s="222"/>
      <c r="H2252" s="222"/>
      <c r="I2252" s="222"/>
      <c r="J2252" s="222"/>
      <c r="K2252" s="222"/>
      <c r="L2252" s="222"/>
      <c r="M2252" s="222"/>
      <c r="N2252" s="221"/>
      <c r="O2252" s="221"/>
      <c r="P2252" s="221"/>
      <c r="Q2252" s="221"/>
      <c r="R2252" s="222"/>
      <c r="S2252" s="222"/>
      <c r="T2252" s="222"/>
      <c r="U2252" s="222"/>
      <c r="V2252" s="222"/>
      <c r="W2252" s="222"/>
      <c r="X2252" s="222"/>
      <c r="Y2252" s="222"/>
      <c r="Z2252" s="212"/>
      <c r="AA2252" s="212"/>
      <c r="AB2252" s="212"/>
      <c r="AC2252" s="212"/>
      <c r="AD2252" s="212"/>
      <c r="AE2252" s="212"/>
      <c r="AF2252" s="212"/>
      <c r="AG2252" s="212" t="s">
        <v>302</v>
      </c>
      <c r="AH2252" s="212">
        <v>0</v>
      </c>
      <c r="AI2252" s="212"/>
      <c r="AJ2252" s="212"/>
      <c r="AK2252" s="212"/>
      <c r="AL2252" s="212"/>
      <c r="AM2252" s="212"/>
      <c r="AN2252" s="212"/>
      <c r="AO2252" s="212"/>
      <c r="AP2252" s="212"/>
      <c r="AQ2252" s="212"/>
      <c r="AR2252" s="212"/>
      <c r="AS2252" s="212"/>
      <c r="AT2252" s="212"/>
      <c r="AU2252" s="212"/>
      <c r="AV2252" s="212"/>
      <c r="AW2252" s="212"/>
      <c r="AX2252" s="212"/>
      <c r="AY2252" s="212"/>
      <c r="AZ2252" s="212"/>
      <c r="BA2252" s="212"/>
      <c r="BB2252" s="212"/>
      <c r="BC2252" s="212"/>
      <c r="BD2252" s="212"/>
      <c r="BE2252" s="212"/>
      <c r="BF2252" s="212"/>
      <c r="BG2252" s="212"/>
      <c r="BH2252" s="212"/>
    </row>
    <row r="2253" spans="1:60" outlineLevel="3" x14ac:dyDescent="0.2">
      <c r="A2253" s="219"/>
      <c r="B2253" s="220"/>
      <c r="C2253" s="253" t="s">
        <v>564</v>
      </c>
      <c r="D2253" s="223"/>
      <c r="E2253" s="224"/>
      <c r="F2253" s="222"/>
      <c r="G2253" s="222"/>
      <c r="H2253" s="222"/>
      <c r="I2253" s="222"/>
      <c r="J2253" s="222"/>
      <c r="K2253" s="222"/>
      <c r="L2253" s="222"/>
      <c r="M2253" s="222"/>
      <c r="N2253" s="221"/>
      <c r="O2253" s="221"/>
      <c r="P2253" s="221"/>
      <c r="Q2253" s="221"/>
      <c r="R2253" s="222"/>
      <c r="S2253" s="222"/>
      <c r="T2253" s="222"/>
      <c r="U2253" s="222"/>
      <c r="V2253" s="222"/>
      <c r="W2253" s="222"/>
      <c r="X2253" s="222"/>
      <c r="Y2253" s="222"/>
      <c r="Z2253" s="212"/>
      <c r="AA2253" s="212"/>
      <c r="AB2253" s="212"/>
      <c r="AC2253" s="212"/>
      <c r="AD2253" s="212"/>
      <c r="AE2253" s="212"/>
      <c r="AF2253" s="212"/>
      <c r="AG2253" s="212" t="s">
        <v>302</v>
      </c>
      <c r="AH2253" s="212">
        <v>0</v>
      </c>
      <c r="AI2253" s="212"/>
      <c r="AJ2253" s="212"/>
      <c r="AK2253" s="212"/>
      <c r="AL2253" s="212"/>
      <c r="AM2253" s="212"/>
      <c r="AN2253" s="212"/>
      <c r="AO2253" s="212"/>
      <c r="AP2253" s="212"/>
      <c r="AQ2253" s="212"/>
      <c r="AR2253" s="212"/>
      <c r="AS2253" s="212"/>
      <c r="AT2253" s="212"/>
      <c r="AU2253" s="212"/>
      <c r="AV2253" s="212"/>
      <c r="AW2253" s="212"/>
      <c r="AX2253" s="212"/>
      <c r="AY2253" s="212"/>
      <c r="AZ2253" s="212"/>
      <c r="BA2253" s="212"/>
      <c r="BB2253" s="212"/>
      <c r="BC2253" s="212"/>
      <c r="BD2253" s="212"/>
      <c r="BE2253" s="212"/>
      <c r="BF2253" s="212"/>
      <c r="BG2253" s="212"/>
      <c r="BH2253" s="212"/>
    </row>
    <row r="2254" spans="1:60" outlineLevel="3" x14ac:dyDescent="0.2">
      <c r="A2254" s="219"/>
      <c r="B2254" s="220"/>
      <c r="C2254" s="253" t="s">
        <v>1355</v>
      </c>
      <c r="D2254" s="223"/>
      <c r="E2254" s="224">
        <v>16.25</v>
      </c>
      <c r="F2254" s="222"/>
      <c r="G2254" s="222"/>
      <c r="H2254" s="222"/>
      <c r="I2254" s="222"/>
      <c r="J2254" s="222"/>
      <c r="K2254" s="222"/>
      <c r="L2254" s="222"/>
      <c r="M2254" s="222"/>
      <c r="N2254" s="221"/>
      <c r="O2254" s="221"/>
      <c r="P2254" s="221"/>
      <c r="Q2254" s="221"/>
      <c r="R2254" s="222"/>
      <c r="S2254" s="222"/>
      <c r="T2254" s="222"/>
      <c r="U2254" s="222"/>
      <c r="V2254" s="222"/>
      <c r="W2254" s="222"/>
      <c r="X2254" s="222"/>
      <c r="Y2254" s="222"/>
      <c r="Z2254" s="212"/>
      <c r="AA2254" s="212"/>
      <c r="AB2254" s="212"/>
      <c r="AC2254" s="212"/>
      <c r="AD2254" s="212"/>
      <c r="AE2254" s="212"/>
      <c r="AF2254" s="212"/>
      <c r="AG2254" s="212" t="s">
        <v>302</v>
      </c>
      <c r="AH2254" s="212">
        <v>0</v>
      </c>
      <c r="AI2254" s="212"/>
      <c r="AJ2254" s="212"/>
      <c r="AK2254" s="212"/>
      <c r="AL2254" s="212"/>
      <c r="AM2254" s="212"/>
      <c r="AN2254" s="212"/>
      <c r="AO2254" s="212"/>
      <c r="AP2254" s="212"/>
      <c r="AQ2254" s="212"/>
      <c r="AR2254" s="212"/>
      <c r="AS2254" s="212"/>
      <c r="AT2254" s="212"/>
      <c r="AU2254" s="212"/>
      <c r="AV2254" s="212"/>
      <c r="AW2254" s="212"/>
      <c r="AX2254" s="212"/>
      <c r="AY2254" s="212"/>
      <c r="AZ2254" s="212"/>
      <c r="BA2254" s="212"/>
      <c r="BB2254" s="212"/>
      <c r="BC2254" s="212"/>
      <c r="BD2254" s="212"/>
      <c r="BE2254" s="212"/>
      <c r="BF2254" s="212"/>
      <c r="BG2254" s="212"/>
      <c r="BH2254" s="212"/>
    </row>
    <row r="2255" spans="1:60" outlineLevel="3" x14ac:dyDescent="0.2">
      <c r="A2255" s="219"/>
      <c r="B2255" s="220"/>
      <c r="C2255" s="253" t="s">
        <v>566</v>
      </c>
      <c r="D2255" s="223"/>
      <c r="E2255" s="224"/>
      <c r="F2255" s="222"/>
      <c r="G2255" s="222"/>
      <c r="H2255" s="222"/>
      <c r="I2255" s="222"/>
      <c r="J2255" s="222"/>
      <c r="K2255" s="222"/>
      <c r="L2255" s="222"/>
      <c r="M2255" s="222"/>
      <c r="N2255" s="221"/>
      <c r="O2255" s="221"/>
      <c r="P2255" s="221"/>
      <c r="Q2255" s="221"/>
      <c r="R2255" s="222"/>
      <c r="S2255" s="222"/>
      <c r="T2255" s="222"/>
      <c r="U2255" s="222"/>
      <c r="V2255" s="222"/>
      <c r="W2255" s="222"/>
      <c r="X2255" s="222"/>
      <c r="Y2255" s="222"/>
      <c r="Z2255" s="212"/>
      <c r="AA2255" s="212"/>
      <c r="AB2255" s="212"/>
      <c r="AC2255" s="212"/>
      <c r="AD2255" s="212"/>
      <c r="AE2255" s="212"/>
      <c r="AF2255" s="212"/>
      <c r="AG2255" s="212" t="s">
        <v>302</v>
      </c>
      <c r="AH2255" s="212">
        <v>0</v>
      </c>
      <c r="AI2255" s="212"/>
      <c r="AJ2255" s="212"/>
      <c r="AK2255" s="212"/>
      <c r="AL2255" s="212"/>
      <c r="AM2255" s="212"/>
      <c r="AN2255" s="212"/>
      <c r="AO2255" s="212"/>
      <c r="AP2255" s="212"/>
      <c r="AQ2255" s="212"/>
      <c r="AR2255" s="212"/>
      <c r="AS2255" s="212"/>
      <c r="AT2255" s="212"/>
      <c r="AU2255" s="212"/>
      <c r="AV2255" s="212"/>
      <c r="AW2255" s="212"/>
      <c r="AX2255" s="212"/>
      <c r="AY2255" s="212"/>
      <c r="AZ2255" s="212"/>
      <c r="BA2255" s="212"/>
      <c r="BB2255" s="212"/>
      <c r="BC2255" s="212"/>
      <c r="BD2255" s="212"/>
      <c r="BE2255" s="212"/>
      <c r="BF2255" s="212"/>
      <c r="BG2255" s="212"/>
      <c r="BH2255" s="212"/>
    </row>
    <row r="2256" spans="1:60" outlineLevel="3" x14ac:dyDescent="0.2">
      <c r="A2256" s="219"/>
      <c r="B2256" s="220"/>
      <c r="C2256" s="253" t="s">
        <v>1356</v>
      </c>
      <c r="D2256" s="223"/>
      <c r="E2256" s="224">
        <v>12.25</v>
      </c>
      <c r="F2256" s="222"/>
      <c r="G2256" s="222"/>
      <c r="H2256" s="222"/>
      <c r="I2256" s="222"/>
      <c r="J2256" s="222"/>
      <c r="K2256" s="222"/>
      <c r="L2256" s="222"/>
      <c r="M2256" s="222"/>
      <c r="N2256" s="221"/>
      <c r="O2256" s="221"/>
      <c r="P2256" s="221"/>
      <c r="Q2256" s="221"/>
      <c r="R2256" s="222"/>
      <c r="S2256" s="222"/>
      <c r="T2256" s="222"/>
      <c r="U2256" s="222"/>
      <c r="V2256" s="222"/>
      <c r="W2256" s="222"/>
      <c r="X2256" s="222"/>
      <c r="Y2256" s="222"/>
      <c r="Z2256" s="212"/>
      <c r="AA2256" s="212"/>
      <c r="AB2256" s="212"/>
      <c r="AC2256" s="212"/>
      <c r="AD2256" s="212"/>
      <c r="AE2256" s="212"/>
      <c r="AF2256" s="212"/>
      <c r="AG2256" s="212" t="s">
        <v>302</v>
      </c>
      <c r="AH2256" s="212">
        <v>0</v>
      </c>
      <c r="AI2256" s="212"/>
      <c r="AJ2256" s="212"/>
      <c r="AK2256" s="212"/>
      <c r="AL2256" s="212"/>
      <c r="AM2256" s="212"/>
      <c r="AN2256" s="212"/>
      <c r="AO2256" s="212"/>
      <c r="AP2256" s="212"/>
      <c r="AQ2256" s="212"/>
      <c r="AR2256" s="212"/>
      <c r="AS2256" s="212"/>
      <c r="AT2256" s="212"/>
      <c r="AU2256" s="212"/>
      <c r="AV2256" s="212"/>
      <c r="AW2256" s="212"/>
      <c r="AX2256" s="212"/>
      <c r="AY2256" s="212"/>
      <c r="AZ2256" s="212"/>
      <c r="BA2256" s="212"/>
      <c r="BB2256" s="212"/>
      <c r="BC2256" s="212"/>
      <c r="BD2256" s="212"/>
      <c r="BE2256" s="212"/>
      <c r="BF2256" s="212"/>
      <c r="BG2256" s="212"/>
      <c r="BH2256" s="212"/>
    </row>
    <row r="2257" spans="1:60" outlineLevel="3" x14ac:dyDescent="0.2">
      <c r="A2257" s="219"/>
      <c r="B2257" s="220"/>
      <c r="C2257" s="253" t="s">
        <v>567</v>
      </c>
      <c r="D2257" s="223"/>
      <c r="E2257" s="224"/>
      <c r="F2257" s="222"/>
      <c r="G2257" s="222"/>
      <c r="H2257" s="222"/>
      <c r="I2257" s="222"/>
      <c r="J2257" s="222"/>
      <c r="K2257" s="222"/>
      <c r="L2257" s="222"/>
      <c r="M2257" s="222"/>
      <c r="N2257" s="221"/>
      <c r="O2257" s="221"/>
      <c r="P2257" s="221"/>
      <c r="Q2257" s="221"/>
      <c r="R2257" s="222"/>
      <c r="S2257" s="222"/>
      <c r="T2257" s="222"/>
      <c r="U2257" s="222"/>
      <c r="V2257" s="222"/>
      <c r="W2257" s="222"/>
      <c r="X2257" s="222"/>
      <c r="Y2257" s="222"/>
      <c r="Z2257" s="212"/>
      <c r="AA2257" s="212"/>
      <c r="AB2257" s="212"/>
      <c r="AC2257" s="212"/>
      <c r="AD2257" s="212"/>
      <c r="AE2257" s="212"/>
      <c r="AF2257" s="212"/>
      <c r="AG2257" s="212" t="s">
        <v>302</v>
      </c>
      <c r="AH2257" s="212">
        <v>0</v>
      </c>
      <c r="AI2257" s="212"/>
      <c r="AJ2257" s="212"/>
      <c r="AK2257" s="212"/>
      <c r="AL2257" s="212"/>
      <c r="AM2257" s="212"/>
      <c r="AN2257" s="212"/>
      <c r="AO2257" s="212"/>
      <c r="AP2257" s="212"/>
      <c r="AQ2257" s="212"/>
      <c r="AR2257" s="212"/>
      <c r="AS2257" s="212"/>
      <c r="AT2257" s="212"/>
      <c r="AU2257" s="212"/>
      <c r="AV2257" s="212"/>
      <c r="AW2257" s="212"/>
      <c r="AX2257" s="212"/>
      <c r="AY2257" s="212"/>
      <c r="AZ2257" s="212"/>
      <c r="BA2257" s="212"/>
      <c r="BB2257" s="212"/>
      <c r="BC2257" s="212"/>
      <c r="BD2257" s="212"/>
      <c r="BE2257" s="212"/>
      <c r="BF2257" s="212"/>
      <c r="BG2257" s="212"/>
      <c r="BH2257" s="212"/>
    </row>
    <row r="2258" spans="1:60" outlineLevel="3" x14ac:dyDescent="0.2">
      <c r="A2258" s="219"/>
      <c r="B2258" s="220"/>
      <c r="C2258" s="253" t="s">
        <v>574</v>
      </c>
      <c r="D2258" s="223"/>
      <c r="E2258" s="224"/>
      <c r="F2258" s="222"/>
      <c r="G2258" s="222"/>
      <c r="H2258" s="222"/>
      <c r="I2258" s="222"/>
      <c r="J2258" s="222"/>
      <c r="K2258" s="222"/>
      <c r="L2258" s="222"/>
      <c r="M2258" s="222"/>
      <c r="N2258" s="221"/>
      <c r="O2258" s="221"/>
      <c r="P2258" s="221"/>
      <c r="Q2258" s="221"/>
      <c r="R2258" s="222"/>
      <c r="S2258" s="222"/>
      <c r="T2258" s="222"/>
      <c r="U2258" s="222"/>
      <c r="V2258" s="222"/>
      <c r="W2258" s="222"/>
      <c r="X2258" s="222"/>
      <c r="Y2258" s="222"/>
      <c r="Z2258" s="212"/>
      <c r="AA2258" s="212"/>
      <c r="AB2258" s="212"/>
      <c r="AC2258" s="212"/>
      <c r="AD2258" s="212"/>
      <c r="AE2258" s="212"/>
      <c r="AF2258" s="212"/>
      <c r="AG2258" s="212" t="s">
        <v>302</v>
      </c>
      <c r="AH2258" s="212">
        <v>0</v>
      </c>
      <c r="AI2258" s="212"/>
      <c r="AJ2258" s="212"/>
      <c r="AK2258" s="212"/>
      <c r="AL2258" s="212"/>
      <c r="AM2258" s="212"/>
      <c r="AN2258" s="212"/>
      <c r="AO2258" s="212"/>
      <c r="AP2258" s="212"/>
      <c r="AQ2258" s="212"/>
      <c r="AR2258" s="212"/>
      <c r="AS2258" s="212"/>
      <c r="AT2258" s="212"/>
      <c r="AU2258" s="212"/>
      <c r="AV2258" s="212"/>
      <c r="AW2258" s="212"/>
      <c r="AX2258" s="212"/>
      <c r="AY2258" s="212"/>
      <c r="AZ2258" s="212"/>
      <c r="BA2258" s="212"/>
      <c r="BB2258" s="212"/>
      <c r="BC2258" s="212"/>
      <c r="BD2258" s="212"/>
      <c r="BE2258" s="212"/>
      <c r="BF2258" s="212"/>
      <c r="BG2258" s="212"/>
      <c r="BH2258" s="212"/>
    </row>
    <row r="2259" spans="1:60" outlineLevel="3" x14ac:dyDescent="0.2">
      <c r="A2259" s="219"/>
      <c r="B2259" s="220"/>
      <c r="C2259" s="253" t="s">
        <v>1357</v>
      </c>
      <c r="D2259" s="223"/>
      <c r="E2259" s="224">
        <v>2.4</v>
      </c>
      <c r="F2259" s="222"/>
      <c r="G2259" s="222"/>
      <c r="H2259" s="222"/>
      <c r="I2259" s="222"/>
      <c r="J2259" s="222"/>
      <c r="K2259" s="222"/>
      <c r="L2259" s="222"/>
      <c r="M2259" s="222"/>
      <c r="N2259" s="221"/>
      <c r="O2259" s="221"/>
      <c r="P2259" s="221"/>
      <c r="Q2259" s="221"/>
      <c r="R2259" s="222"/>
      <c r="S2259" s="222"/>
      <c r="T2259" s="222"/>
      <c r="U2259" s="222"/>
      <c r="V2259" s="222"/>
      <c r="W2259" s="222"/>
      <c r="X2259" s="222"/>
      <c r="Y2259" s="222"/>
      <c r="Z2259" s="212"/>
      <c r="AA2259" s="212"/>
      <c r="AB2259" s="212"/>
      <c r="AC2259" s="212"/>
      <c r="AD2259" s="212"/>
      <c r="AE2259" s="212"/>
      <c r="AF2259" s="212"/>
      <c r="AG2259" s="212" t="s">
        <v>302</v>
      </c>
      <c r="AH2259" s="212">
        <v>0</v>
      </c>
      <c r="AI2259" s="212"/>
      <c r="AJ2259" s="212"/>
      <c r="AK2259" s="212"/>
      <c r="AL2259" s="212"/>
      <c r="AM2259" s="212"/>
      <c r="AN2259" s="212"/>
      <c r="AO2259" s="212"/>
      <c r="AP2259" s="212"/>
      <c r="AQ2259" s="212"/>
      <c r="AR2259" s="212"/>
      <c r="AS2259" s="212"/>
      <c r="AT2259" s="212"/>
      <c r="AU2259" s="212"/>
      <c r="AV2259" s="212"/>
      <c r="AW2259" s="212"/>
      <c r="AX2259" s="212"/>
      <c r="AY2259" s="212"/>
      <c r="AZ2259" s="212"/>
      <c r="BA2259" s="212"/>
      <c r="BB2259" s="212"/>
      <c r="BC2259" s="212"/>
      <c r="BD2259" s="212"/>
      <c r="BE2259" s="212"/>
      <c r="BF2259" s="212"/>
      <c r="BG2259" s="212"/>
      <c r="BH2259" s="212"/>
    </row>
    <row r="2260" spans="1:60" ht="22.5" outlineLevel="1" x14ac:dyDescent="0.2">
      <c r="A2260" s="233">
        <v>204</v>
      </c>
      <c r="B2260" s="234" t="s">
        <v>1372</v>
      </c>
      <c r="C2260" s="250" t="s">
        <v>1373</v>
      </c>
      <c r="D2260" s="235" t="s">
        <v>376</v>
      </c>
      <c r="E2260" s="236">
        <v>122.85899999999999</v>
      </c>
      <c r="F2260" s="237"/>
      <c r="G2260" s="238">
        <f>ROUND(E2260*F2260,2)</f>
        <v>0</v>
      </c>
      <c r="H2260" s="237"/>
      <c r="I2260" s="238">
        <f>ROUND(E2260*H2260,2)</f>
        <v>0</v>
      </c>
      <c r="J2260" s="237"/>
      <c r="K2260" s="238">
        <f>ROUND(E2260*J2260,2)</f>
        <v>0</v>
      </c>
      <c r="L2260" s="238">
        <v>21</v>
      </c>
      <c r="M2260" s="238">
        <f>G2260*(1+L2260/100)</f>
        <v>0</v>
      </c>
      <c r="N2260" s="236">
        <v>1.9199999999999998E-2</v>
      </c>
      <c r="O2260" s="236">
        <f>ROUND(E2260*N2260,2)</f>
        <v>2.36</v>
      </c>
      <c r="P2260" s="236">
        <v>0</v>
      </c>
      <c r="Q2260" s="236">
        <f>ROUND(E2260*P2260,2)</f>
        <v>0</v>
      </c>
      <c r="R2260" s="238" t="s">
        <v>450</v>
      </c>
      <c r="S2260" s="238" t="s">
        <v>285</v>
      </c>
      <c r="T2260" s="239" t="s">
        <v>320</v>
      </c>
      <c r="U2260" s="222">
        <v>0</v>
      </c>
      <c r="V2260" s="222">
        <f>ROUND(E2260*U2260,2)</f>
        <v>0</v>
      </c>
      <c r="W2260" s="222"/>
      <c r="X2260" s="222" t="s">
        <v>451</v>
      </c>
      <c r="Y2260" s="222" t="s">
        <v>279</v>
      </c>
      <c r="Z2260" s="212"/>
      <c r="AA2260" s="212"/>
      <c r="AB2260" s="212"/>
      <c r="AC2260" s="212"/>
      <c r="AD2260" s="212"/>
      <c r="AE2260" s="212"/>
      <c r="AF2260" s="212"/>
      <c r="AG2260" s="212" t="s">
        <v>1008</v>
      </c>
      <c r="AH2260" s="212"/>
      <c r="AI2260" s="212"/>
      <c r="AJ2260" s="212"/>
      <c r="AK2260" s="212"/>
      <c r="AL2260" s="212"/>
      <c r="AM2260" s="212"/>
      <c r="AN2260" s="212"/>
      <c r="AO2260" s="212"/>
      <c r="AP2260" s="212"/>
      <c r="AQ2260" s="212"/>
      <c r="AR2260" s="212"/>
      <c r="AS2260" s="212"/>
      <c r="AT2260" s="212"/>
      <c r="AU2260" s="212"/>
      <c r="AV2260" s="212"/>
      <c r="AW2260" s="212"/>
      <c r="AX2260" s="212"/>
      <c r="AY2260" s="212"/>
      <c r="AZ2260" s="212"/>
      <c r="BA2260" s="212"/>
      <c r="BB2260" s="212"/>
      <c r="BC2260" s="212"/>
      <c r="BD2260" s="212"/>
      <c r="BE2260" s="212"/>
      <c r="BF2260" s="212"/>
      <c r="BG2260" s="212"/>
      <c r="BH2260" s="212"/>
    </row>
    <row r="2261" spans="1:60" outlineLevel="2" x14ac:dyDescent="0.2">
      <c r="A2261" s="219"/>
      <c r="B2261" s="220"/>
      <c r="C2261" s="253" t="s">
        <v>1354</v>
      </c>
      <c r="D2261" s="223"/>
      <c r="E2261" s="224"/>
      <c r="F2261" s="222"/>
      <c r="G2261" s="222"/>
      <c r="H2261" s="222"/>
      <c r="I2261" s="222"/>
      <c r="J2261" s="222"/>
      <c r="K2261" s="222"/>
      <c r="L2261" s="222"/>
      <c r="M2261" s="222"/>
      <c r="N2261" s="221"/>
      <c r="O2261" s="221"/>
      <c r="P2261" s="221"/>
      <c r="Q2261" s="221"/>
      <c r="R2261" s="222"/>
      <c r="S2261" s="222"/>
      <c r="T2261" s="222"/>
      <c r="U2261" s="222"/>
      <c r="V2261" s="222"/>
      <c r="W2261" s="222"/>
      <c r="X2261" s="222"/>
      <c r="Y2261" s="222"/>
      <c r="Z2261" s="212"/>
      <c r="AA2261" s="212"/>
      <c r="AB2261" s="212"/>
      <c r="AC2261" s="212"/>
      <c r="AD2261" s="212"/>
      <c r="AE2261" s="212"/>
      <c r="AF2261" s="212"/>
      <c r="AG2261" s="212" t="s">
        <v>302</v>
      </c>
      <c r="AH2261" s="212">
        <v>0</v>
      </c>
      <c r="AI2261" s="212"/>
      <c r="AJ2261" s="212"/>
      <c r="AK2261" s="212"/>
      <c r="AL2261" s="212"/>
      <c r="AM2261" s="212"/>
      <c r="AN2261" s="212"/>
      <c r="AO2261" s="212"/>
      <c r="AP2261" s="212"/>
      <c r="AQ2261" s="212"/>
      <c r="AR2261" s="212"/>
      <c r="AS2261" s="212"/>
      <c r="AT2261" s="212"/>
      <c r="AU2261" s="212"/>
      <c r="AV2261" s="212"/>
      <c r="AW2261" s="212"/>
      <c r="AX2261" s="212"/>
      <c r="AY2261" s="212"/>
      <c r="AZ2261" s="212"/>
      <c r="BA2261" s="212"/>
      <c r="BB2261" s="212"/>
      <c r="BC2261" s="212"/>
      <c r="BD2261" s="212"/>
      <c r="BE2261" s="212"/>
      <c r="BF2261" s="212"/>
      <c r="BG2261" s="212"/>
      <c r="BH2261" s="212"/>
    </row>
    <row r="2262" spans="1:60" outlineLevel="3" x14ac:dyDescent="0.2">
      <c r="A2262" s="219"/>
      <c r="B2262" s="220"/>
      <c r="C2262" s="263" t="s">
        <v>429</v>
      </c>
      <c r="D2262" s="257"/>
      <c r="E2262" s="258"/>
      <c r="F2262" s="222"/>
      <c r="G2262" s="222"/>
      <c r="H2262" s="222"/>
      <c r="I2262" s="222"/>
      <c r="J2262" s="222"/>
      <c r="K2262" s="222"/>
      <c r="L2262" s="222"/>
      <c r="M2262" s="222"/>
      <c r="N2262" s="221"/>
      <c r="O2262" s="221"/>
      <c r="P2262" s="221"/>
      <c r="Q2262" s="221"/>
      <c r="R2262" s="222"/>
      <c r="S2262" s="222"/>
      <c r="T2262" s="222"/>
      <c r="U2262" s="222"/>
      <c r="V2262" s="222"/>
      <c r="W2262" s="222"/>
      <c r="X2262" s="222"/>
      <c r="Y2262" s="222"/>
      <c r="Z2262" s="212"/>
      <c r="AA2262" s="212"/>
      <c r="AB2262" s="212"/>
      <c r="AC2262" s="212"/>
      <c r="AD2262" s="212"/>
      <c r="AE2262" s="212"/>
      <c r="AF2262" s="212"/>
      <c r="AG2262" s="212" t="s">
        <v>302</v>
      </c>
      <c r="AH2262" s="212"/>
      <c r="AI2262" s="212"/>
      <c r="AJ2262" s="212"/>
      <c r="AK2262" s="212"/>
      <c r="AL2262" s="212"/>
      <c r="AM2262" s="212"/>
      <c r="AN2262" s="212"/>
      <c r="AO2262" s="212"/>
      <c r="AP2262" s="212"/>
      <c r="AQ2262" s="212"/>
      <c r="AR2262" s="212"/>
      <c r="AS2262" s="212"/>
      <c r="AT2262" s="212"/>
      <c r="AU2262" s="212"/>
      <c r="AV2262" s="212"/>
      <c r="AW2262" s="212"/>
      <c r="AX2262" s="212"/>
      <c r="AY2262" s="212"/>
      <c r="AZ2262" s="212"/>
      <c r="BA2262" s="212"/>
      <c r="BB2262" s="212"/>
      <c r="BC2262" s="212"/>
      <c r="BD2262" s="212"/>
      <c r="BE2262" s="212"/>
      <c r="BF2262" s="212"/>
      <c r="BG2262" s="212"/>
      <c r="BH2262" s="212"/>
    </row>
    <row r="2263" spans="1:60" outlineLevel="3" x14ac:dyDescent="0.2">
      <c r="A2263" s="219"/>
      <c r="B2263" s="220"/>
      <c r="C2263" s="264" t="s">
        <v>667</v>
      </c>
      <c r="D2263" s="257"/>
      <c r="E2263" s="258"/>
      <c r="F2263" s="222"/>
      <c r="G2263" s="222"/>
      <c r="H2263" s="222"/>
      <c r="I2263" s="222"/>
      <c r="J2263" s="222"/>
      <c r="K2263" s="222"/>
      <c r="L2263" s="222"/>
      <c r="M2263" s="222"/>
      <c r="N2263" s="221"/>
      <c r="O2263" s="221"/>
      <c r="P2263" s="221"/>
      <c r="Q2263" s="221"/>
      <c r="R2263" s="222"/>
      <c r="S2263" s="222"/>
      <c r="T2263" s="222"/>
      <c r="U2263" s="222"/>
      <c r="V2263" s="222"/>
      <c r="W2263" s="222"/>
      <c r="X2263" s="222"/>
      <c r="Y2263" s="222"/>
      <c r="Z2263" s="212"/>
      <c r="AA2263" s="212"/>
      <c r="AB2263" s="212"/>
      <c r="AC2263" s="212"/>
      <c r="AD2263" s="212"/>
      <c r="AE2263" s="212"/>
      <c r="AF2263" s="212"/>
      <c r="AG2263" s="212" t="s">
        <v>302</v>
      </c>
      <c r="AH2263" s="212">
        <v>2</v>
      </c>
      <c r="AI2263" s="212"/>
      <c r="AJ2263" s="212"/>
      <c r="AK2263" s="212"/>
      <c r="AL2263" s="212"/>
      <c r="AM2263" s="212"/>
      <c r="AN2263" s="212"/>
      <c r="AO2263" s="212"/>
      <c r="AP2263" s="212"/>
      <c r="AQ2263" s="212"/>
      <c r="AR2263" s="212"/>
      <c r="AS2263" s="212"/>
      <c r="AT2263" s="212"/>
      <c r="AU2263" s="212"/>
      <c r="AV2263" s="212"/>
      <c r="AW2263" s="212"/>
      <c r="AX2263" s="212"/>
      <c r="AY2263" s="212"/>
      <c r="AZ2263" s="212"/>
      <c r="BA2263" s="212"/>
      <c r="BB2263" s="212"/>
      <c r="BC2263" s="212"/>
      <c r="BD2263" s="212"/>
      <c r="BE2263" s="212"/>
      <c r="BF2263" s="212"/>
      <c r="BG2263" s="212"/>
      <c r="BH2263" s="212"/>
    </row>
    <row r="2264" spans="1:60" outlineLevel="3" x14ac:dyDescent="0.2">
      <c r="A2264" s="219"/>
      <c r="B2264" s="220"/>
      <c r="C2264" s="264" t="s">
        <v>1374</v>
      </c>
      <c r="D2264" s="257"/>
      <c r="E2264" s="258"/>
      <c r="F2264" s="222"/>
      <c r="G2264" s="222"/>
      <c r="H2264" s="222"/>
      <c r="I2264" s="222"/>
      <c r="J2264" s="222"/>
      <c r="K2264" s="222"/>
      <c r="L2264" s="222"/>
      <c r="M2264" s="222"/>
      <c r="N2264" s="221"/>
      <c r="O2264" s="221"/>
      <c r="P2264" s="221"/>
      <c r="Q2264" s="221"/>
      <c r="R2264" s="222"/>
      <c r="S2264" s="222"/>
      <c r="T2264" s="222"/>
      <c r="U2264" s="222"/>
      <c r="V2264" s="222"/>
      <c r="W2264" s="222"/>
      <c r="X2264" s="222"/>
      <c r="Y2264" s="222"/>
      <c r="Z2264" s="212"/>
      <c r="AA2264" s="212"/>
      <c r="AB2264" s="212"/>
      <c r="AC2264" s="212"/>
      <c r="AD2264" s="212"/>
      <c r="AE2264" s="212"/>
      <c r="AF2264" s="212"/>
      <c r="AG2264" s="212" t="s">
        <v>302</v>
      </c>
      <c r="AH2264" s="212">
        <v>2</v>
      </c>
      <c r="AI2264" s="212"/>
      <c r="AJ2264" s="212"/>
      <c r="AK2264" s="212"/>
      <c r="AL2264" s="212"/>
      <c r="AM2264" s="212"/>
      <c r="AN2264" s="212"/>
      <c r="AO2264" s="212"/>
      <c r="AP2264" s="212"/>
      <c r="AQ2264" s="212"/>
      <c r="AR2264" s="212"/>
      <c r="AS2264" s="212"/>
      <c r="AT2264" s="212"/>
      <c r="AU2264" s="212"/>
      <c r="AV2264" s="212"/>
      <c r="AW2264" s="212"/>
      <c r="AX2264" s="212"/>
      <c r="AY2264" s="212"/>
      <c r="AZ2264" s="212"/>
      <c r="BA2264" s="212"/>
      <c r="BB2264" s="212"/>
      <c r="BC2264" s="212"/>
      <c r="BD2264" s="212"/>
      <c r="BE2264" s="212"/>
      <c r="BF2264" s="212"/>
      <c r="BG2264" s="212"/>
      <c r="BH2264" s="212"/>
    </row>
    <row r="2265" spans="1:60" outlineLevel="3" x14ac:dyDescent="0.2">
      <c r="A2265" s="219"/>
      <c r="B2265" s="220"/>
      <c r="C2265" s="264" t="s">
        <v>1375</v>
      </c>
      <c r="D2265" s="257"/>
      <c r="E2265" s="258">
        <v>16.25</v>
      </c>
      <c r="F2265" s="222"/>
      <c r="G2265" s="222"/>
      <c r="H2265" s="222"/>
      <c r="I2265" s="222"/>
      <c r="J2265" s="222"/>
      <c r="K2265" s="222"/>
      <c r="L2265" s="222"/>
      <c r="M2265" s="222"/>
      <c r="N2265" s="221"/>
      <c r="O2265" s="221"/>
      <c r="P2265" s="221"/>
      <c r="Q2265" s="221"/>
      <c r="R2265" s="222"/>
      <c r="S2265" s="222"/>
      <c r="T2265" s="222"/>
      <c r="U2265" s="222"/>
      <c r="V2265" s="222"/>
      <c r="W2265" s="222"/>
      <c r="X2265" s="222"/>
      <c r="Y2265" s="222"/>
      <c r="Z2265" s="212"/>
      <c r="AA2265" s="212"/>
      <c r="AB2265" s="212"/>
      <c r="AC2265" s="212"/>
      <c r="AD2265" s="212"/>
      <c r="AE2265" s="212"/>
      <c r="AF2265" s="212"/>
      <c r="AG2265" s="212" t="s">
        <v>302</v>
      </c>
      <c r="AH2265" s="212">
        <v>2</v>
      </c>
      <c r="AI2265" s="212"/>
      <c r="AJ2265" s="212"/>
      <c r="AK2265" s="212"/>
      <c r="AL2265" s="212"/>
      <c r="AM2265" s="212"/>
      <c r="AN2265" s="212"/>
      <c r="AO2265" s="212"/>
      <c r="AP2265" s="212"/>
      <c r="AQ2265" s="212"/>
      <c r="AR2265" s="212"/>
      <c r="AS2265" s="212"/>
      <c r="AT2265" s="212"/>
      <c r="AU2265" s="212"/>
      <c r="AV2265" s="212"/>
      <c r="AW2265" s="212"/>
      <c r="AX2265" s="212"/>
      <c r="AY2265" s="212"/>
      <c r="AZ2265" s="212"/>
      <c r="BA2265" s="212"/>
      <c r="BB2265" s="212"/>
      <c r="BC2265" s="212"/>
      <c r="BD2265" s="212"/>
      <c r="BE2265" s="212"/>
      <c r="BF2265" s="212"/>
      <c r="BG2265" s="212"/>
      <c r="BH2265" s="212"/>
    </row>
    <row r="2266" spans="1:60" outlineLevel="3" x14ac:dyDescent="0.2">
      <c r="A2266" s="219"/>
      <c r="B2266" s="220"/>
      <c r="C2266" s="264" t="s">
        <v>1376</v>
      </c>
      <c r="D2266" s="257"/>
      <c r="E2266" s="258"/>
      <c r="F2266" s="222"/>
      <c r="G2266" s="222"/>
      <c r="H2266" s="222"/>
      <c r="I2266" s="222"/>
      <c r="J2266" s="222"/>
      <c r="K2266" s="222"/>
      <c r="L2266" s="222"/>
      <c r="M2266" s="222"/>
      <c r="N2266" s="221"/>
      <c r="O2266" s="221"/>
      <c r="P2266" s="221"/>
      <c r="Q2266" s="221"/>
      <c r="R2266" s="222"/>
      <c r="S2266" s="222"/>
      <c r="T2266" s="222"/>
      <c r="U2266" s="222"/>
      <c r="V2266" s="222"/>
      <c r="W2266" s="222"/>
      <c r="X2266" s="222"/>
      <c r="Y2266" s="222"/>
      <c r="Z2266" s="212"/>
      <c r="AA2266" s="212"/>
      <c r="AB2266" s="212"/>
      <c r="AC2266" s="212"/>
      <c r="AD2266" s="212"/>
      <c r="AE2266" s="212"/>
      <c r="AF2266" s="212"/>
      <c r="AG2266" s="212" t="s">
        <v>302</v>
      </c>
      <c r="AH2266" s="212">
        <v>2</v>
      </c>
      <c r="AI2266" s="212"/>
      <c r="AJ2266" s="212"/>
      <c r="AK2266" s="212"/>
      <c r="AL2266" s="212"/>
      <c r="AM2266" s="212"/>
      <c r="AN2266" s="212"/>
      <c r="AO2266" s="212"/>
      <c r="AP2266" s="212"/>
      <c r="AQ2266" s="212"/>
      <c r="AR2266" s="212"/>
      <c r="AS2266" s="212"/>
      <c r="AT2266" s="212"/>
      <c r="AU2266" s="212"/>
      <c r="AV2266" s="212"/>
      <c r="AW2266" s="212"/>
      <c r="AX2266" s="212"/>
      <c r="AY2266" s="212"/>
      <c r="AZ2266" s="212"/>
      <c r="BA2266" s="212"/>
      <c r="BB2266" s="212"/>
      <c r="BC2266" s="212"/>
      <c r="BD2266" s="212"/>
      <c r="BE2266" s="212"/>
      <c r="BF2266" s="212"/>
      <c r="BG2266" s="212"/>
      <c r="BH2266" s="212"/>
    </row>
    <row r="2267" spans="1:60" outlineLevel="3" x14ac:dyDescent="0.2">
      <c r="A2267" s="219"/>
      <c r="B2267" s="220"/>
      <c r="C2267" s="264" t="s">
        <v>1377</v>
      </c>
      <c r="D2267" s="257"/>
      <c r="E2267" s="258">
        <v>12.25</v>
      </c>
      <c r="F2267" s="222"/>
      <c r="G2267" s="222"/>
      <c r="H2267" s="222"/>
      <c r="I2267" s="222"/>
      <c r="J2267" s="222"/>
      <c r="K2267" s="222"/>
      <c r="L2267" s="222"/>
      <c r="M2267" s="222"/>
      <c r="N2267" s="221"/>
      <c r="O2267" s="221"/>
      <c r="P2267" s="221"/>
      <c r="Q2267" s="221"/>
      <c r="R2267" s="222"/>
      <c r="S2267" s="222"/>
      <c r="T2267" s="222"/>
      <c r="U2267" s="222"/>
      <c r="V2267" s="222"/>
      <c r="W2267" s="222"/>
      <c r="X2267" s="222"/>
      <c r="Y2267" s="222"/>
      <c r="Z2267" s="212"/>
      <c r="AA2267" s="212"/>
      <c r="AB2267" s="212"/>
      <c r="AC2267" s="212"/>
      <c r="AD2267" s="212"/>
      <c r="AE2267" s="212"/>
      <c r="AF2267" s="212"/>
      <c r="AG2267" s="212" t="s">
        <v>302</v>
      </c>
      <c r="AH2267" s="212">
        <v>2</v>
      </c>
      <c r="AI2267" s="212"/>
      <c r="AJ2267" s="212"/>
      <c r="AK2267" s="212"/>
      <c r="AL2267" s="212"/>
      <c r="AM2267" s="212"/>
      <c r="AN2267" s="212"/>
      <c r="AO2267" s="212"/>
      <c r="AP2267" s="212"/>
      <c r="AQ2267" s="212"/>
      <c r="AR2267" s="212"/>
      <c r="AS2267" s="212"/>
      <c r="AT2267" s="212"/>
      <c r="AU2267" s="212"/>
      <c r="AV2267" s="212"/>
      <c r="AW2267" s="212"/>
      <c r="AX2267" s="212"/>
      <c r="AY2267" s="212"/>
      <c r="AZ2267" s="212"/>
      <c r="BA2267" s="212"/>
      <c r="BB2267" s="212"/>
      <c r="BC2267" s="212"/>
      <c r="BD2267" s="212"/>
      <c r="BE2267" s="212"/>
      <c r="BF2267" s="212"/>
      <c r="BG2267" s="212"/>
      <c r="BH2267" s="212"/>
    </row>
    <row r="2268" spans="1:60" outlineLevel="3" x14ac:dyDescent="0.2">
      <c r="A2268" s="219"/>
      <c r="B2268" s="220"/>
      <c r="C2268" s="264" t="s">
        <v>669</v>
      </c>
      <c r="D2268" s="257"/>
      <c r="E2268" s="258"/>
      <c r="F2268" s="222"/>
      <c r="G2268" s="222"/>
      <c r="H2268" s="222"/>
      <c r="I2268" s="222"/>
      <c r="J2268" s="222"/>
      <c r="K2268" s="222"/>
      <c r="L2268" s="222"/>
      <c r="M2268" s="222"/>
      <c r="N2268" s="221"/>
      <c r="O2268" s="221"/>
      <c r="P2268" s="221"/>
      <c r="Q2268" s="221"/>
      <c r="R2268" s="222"/>
      <c r="S2268" s="222"/>
      <c r="T2268" s="222"/>
      <c r="U2268" s="222"/>
      <c r="V2268" s="222"/>
      <c r="W2268" s="222"/>
      <c r="X2268" s="222"/>
      <c r="Y2268" s="222"/>
      <c r="Z2268" s="212"/>
      <c r="AA2268" s="212"/>
      <c r="AB2268" s="212"/>
      <c r="AC2268" s="212"/>
      <c r="AD2268" s="212"/>
      <c r="AE2268" s="212"/>
      <c r="AF2268" s="212"/>
      <c r="AG2268" s="212" t="s">
        <v>302</v>
      </c>
      <c r="AH2268" s="212">
        <v>2</v>
      </c>
      <c r="AI2268" s="212"/>
      <c r="AJ2268" s="212"/>
      <c r="AK2268" s="212"/>
      <c r="AL2268" s="212"/>
      <c r="AM2268" s="212"/>
      <c r="AN2268" s="212"/>
      <c r="AO2268" s="212"/>
      <c r="AP2268" s="212"/>
      <c r="AQ2268" s="212"/>
      <c r="AR2268" s="212"/>
      <c r="AS2268" s="212"/>
      <c r="AT2268" s="212"/>
      <c r="AU2268" s="212"/>
      <c r="AV2268" s="212"/>
      <c r="AW2268" s="212"/>
      <c r="AX2268" s="212"/>
      <c r="AY2268" s="212"/>
      <c r="AZ2268" s="212"/>
      <c r="BA2268" s="212"/>
      <c r="BB2268" s="212"/>
      <c r="BC2268" s="212"/>
      <c r="BD2268" s="212"/>
      <c r="BE2268" s="212"/>
      <c r="BF2268" s="212"/>
      <c r="BG2268" s="212"/>
      <c r="BH2268" s="212"/>
    </row>
    <row r="2269" spans="1:60" outlineLevel="3" x14ac:dyDescent="0.2">
      <c r="A2269" s="219"/>
      <c r="B2269" s="220"/>
      <c r="C2269" s="264" t="s">
        <v>1378</v>
      </c>
      <c r="D2269" s="257"/>
      <c r="E2269" s="258"/>
      <c r="F2269" s="222"/>
      <c r="G2269" s="222"/>
      <c r="H2269" s="222"/>
      <c r="I2269" s="222"/>
      <c r="J2269" s="222"/>
      <c r="K2269" s="222"/>
      <c r="L2269" s="222"/>
      <c r="M2269" s="222"/>
      <c r="N2269" s="221"/>
      <c r="O2269" s="221"/>
      <c r="P2269" s="221"/>
      <c r="Q2269" s="221"/>
      <c r="R2269" s="222"/>
      <c r="S2269" s="222"/>
      <c r="T2269" s="222"/>
      <c r="U2269" s="222"/>
      <c r="V2269" s="222"/>
      <c r="W2269" s="222"/>
      <c r="X2269" s="222"/>
      <c r="Y2269" s="222"/>
      <c r="Z2269" s="212"/>
      <c r="AA2269" s="212"/>
      <c r="AB2269" s="212"/>
      <c r="AC2269" s="212"/>
      <c r="AD2269" s="212"/>
      <c r="AE2269" s="212"/>
      <c r="AF2269" s="212"/>
      <c r="AG2269" s="212" t="s">
        <v>302</v>
      </c>
      <c r="AH2269" s="212">
        <v>2</v>
      </c>
      <c r="AI2269" s="212"/>
      <c r="AJ2269" s="212"/>
      <c r="AK2269" s="212"/>
      <c r="AL2269" s="212"/>
      <c r="AM2269" s="212"/>
      <c r="AN2269" s="212"/>
      <c r="AO2269" s="212"/>
      <c r="AP2269" s="212"/>
      <c r="AQ2269" s="212"/>
      <c r="AR2269" s="212"/>
      <c r="AS2269" s="212"/>
      <c r="AT2269" s="212"/>
      <c r="AU2269" s="212"/>
      <c r="AV2269" s="212"/>
      <c r="AW2269" s="212"/>
      <c r="AX2269" s="212"/>
      <c r="AY2269" s="212"/>
      <c r="AZ2269" s="212"/>
      <c r="BA2269" s="212"/>
      <c r="BB2269" s="212"/>
      <c r="BC2269" s="212"/>
      <c r="BD2269" s="212"/>
      <c r="BE2269" s="212"/>
      <c r="BF2269" s="212"/>
      <c r="BG2269" s="212"/>
      <c r="BH2269" s="212"/>
    </row>
    <row r="2270" spans="1:60" outlineLevel="3" x14ac:dyDescent="0.2">
      <c r="A2270" s="219"/>
      <c r="B2270" s="220"/>
      <c r="C2270" s="264" t="s">
        <v>1379</v>
      </c>
      <c r="D2270" s="257"/>
      <c r="E2270" s="258">
        <v>2.4</v>
      </c>
      <c r="F2270" s="222"/>
      <c r="G2270" s="222"/>
      <c r="H2270" s="222"/>
      <c r="I2270" s="222"/>
      <c r="J2270" s="222"/>
      <c r="K2270" s="222"/>
      <c r="L2270" s="222"/>
      <c r="M2270" s="222"/>
      <c r="N2270" s="221"/>
      <c r="O2270" s="221"/>
      <c r="P2270" s="221"/>
      <c r="Q2270" s="221"/>
      <c r="R2270" s="222"/>
      <c r="S2270" s="222"/>
      <c r="T2270" s="222"/>
      <c r="U2270" s="222"/>
      <c r="V2270" s="222"/>
      <c r="W2270" s="222"/>
      <c r="X2270" s="222"/>
      <c r="Y2270" s="222"/>
      <c r="Z2270" s="212"/>
      <c r="AA2270" s="212"/>
      <c r="AB2270" s="212"/>
      <c r="AC2270" s="212"/>
      <c r="AD2270" s="212"/>
      <c r="AE2270" s="212"/>
      <c r="AF2270" s="212"/>
      <c r="AG2270" s="212" t="s">
        <v>302</v>
      </c>
      <c r="AH2270" s="212">
        <v>2</v>
      </c>
      <c r="AI2270" s="212"/>
      <c r="AJ2270" s="212"/>
      <c r="AK2270" s="212"/>
      <c r="AL2270" s="212"/>
      <c r="AM2270" s="212"/>
      <c r="AN2270" s="212"/>
      <c r="AO2270" s="212"/>
      <c r="AP2270" s="212"/>
      <c r="AQ2270" s="212"/>
      <c r="AR2270" s="212"/>
      <c r="AS2270" s="212"/>
      <c r="AT2270" s="212"/>
      <c r="AU2270" s="212"/>
      <c r="AV2270" s="212"/>
      <c r="AW2270" s="212"/>
      <c r="AX2270" s="212"/>
      <c r="AY2270" s="212"/>
      <c r="AZ2270" s="212"/>
      <c r="BA2270" s="212"/>
      <c r="BB2270" s="212"/>
      <c r="BC2270" s="212"/>
      <c r="BD2270" s="212"/>
      <c r="BE2270" s="212"/>
      <c r="BF2270" s="212"/>
      <c r="BG2270" s="212"/>
      <c r="BH2270" s="212"/>
    </row>
    <row r="2271" spans="1:60" outlineLevel="3" x14ac:dyDescent="0.2">
      <c r="A2271" s="219"/>
      <c r="B2271" s="220"/>
      <c r="C2271" s="263" t="s">
        <v>431</v>
      </c>
      <c r="D2271" s="257"/>
      <c r="E2271" s="258"/>
      <c r="F2271" s="222"/>
      <c r="G2271" s="222"/>
      <c r="H2271" s="222"/>
      <c r="I2271" s="222"/>
      <c r="J2271" s="222"/>
      <c r="K2271" s="222"/>
      <c r="L2271" s="222"/>
      <c r="M2271" s="222"/>
      <c r="N2271" s="221"/>
      <c r="O2271" s="221"/>
      <c r="P2271" s="221"/>
      <c r="Q2271" s="221"/>
      <c r="R2271" s="222"/>
      <c r="S2271" s="222"/>
      <c r="T2271" s="222"/>
      <c r="U2271" s="222"/>
      <c r="V2271" s="222"/>
      <c r="W2271" s="222"/>
      <c r="X2271" s="222"/>
      <c r="Y2271" s="222"/>
      <c r="Z2271" s="212"/>
      <c r="AA2271" s="212"/>
      <c r="AB2271" s="212"/>
      <c r="AC2271" s="212"/>
      <c r="AD2271" s="212"/>
      <c r="AE2271" s="212"/>
      <c r="AF2271" s="212"/>
      <c r="AG2271" s="212" t="s">
        <v>302</v>
      </c>
      <c r="AH2271" s="212"/>
      <c r="AI2271" s="212"/>
      <c r="AJ2271" s="212"/>
      <c r="AK2271" s="212"/>
      <c r="AL2271" s="212"/>
      <c r="AM2271" s="212"/>
      <c r="AN2271" s="212"/>
      <c r="AO2271" s="212"/>
      <c r="AP2271" s="212"/>
      <c r="AQ2271" s="212"/>
      <c r="AR2271" s="212"/>
      <c r="AS2271" s="212"/>
      <c r="AT2271" s="212"/>
      <c r="AU2271" s="212"/>
      <c r="AV2271" s="212"/>
      <c r="AW2271" s="212"/>
      <c r="AX2271" s="212"/>
      <c r="AY2271" s="212"/>
      <c r="AZ2271" s="212"/>
      <c r="BA2271" s="212"/>
      <c r="BB2271" s="212"/>
      <c r="BC2271" s="212"/>
      <c r="BD2271" s="212"/>
      <c r="BE2271" s="212"/>
      <c r="BF2271" s="212"/>
      <c r="BG2271" s="212"/>
      <c r="BH2271" s="212"/>
    </row>
    <row r="2272" spans="1:60" outlineLevel="3" x14ac:dyDescent="0.2">
      <c r="A2272" s="219"/>
      <c r="B2272" s="220"/>
      <c r="C2272" s="253" t="s">
        <v>1380</v>
      </c>
      <c r="D2272" s="223"/>
      <c r="E2272" s="224">
        <v>3.4</v>
      </c>
      <c r="F2272" s="222"/>
      <c r="G2272" s="222"/>
      <c r="H2272" s="222"/>
      <c r="I2272" s="222"/>
      <c r="J2272" s="222"/>
      <c r="K2272" s="222"/>
      <c r="L2272" s="222"/>
      <c r="M2272" s="222"/>
      <c r="N2272" s="221"/>
      <c r="O2272" s="221"/>
      <c r="P2272" s="221"/>
      <c r="Q2272" s="221"/>
      <c r="R2272" s="222"/>
      <c r="S2272" s="222"/>
      <c r="T2272" s="222"/>
      <c r="U2272" s="222"/>
      <c r="V2272" s="222"/>
      <c r="W2272" s="222"/>
      <c r="X2272" s="222"/>
      <c r="Y2272" s="222"/>
      <c r="Z2272" s="212"/>
      <c r="AA2272" s="212"/>
      <c r="AB2272" s="212"/>
      <c r="AC2272" s="212"/>
      <c r="AD2272" s="212"/>
      <c r="AE2272" s="212"/>
      <c r="AF2272" s="212"/>
      <c r="AG2272" s="212" t="s">
        <v>302</v>
      </c>
      <c r="AH2272" s="212">
        <v>0</v>
      </c>
      <c r="AI2272" s="212"/>
      <c r="AJ2272" s="212"/>
      <c r="AK2272" s="212"/>
      <c r="AL2272" s="212"/>
      <c r="AM2272" s="212"/>
      <c r="AN2272" s="212"/>
      <c r="AO2272" s="212"/>
      <c r="AP2272" s="212"/>
      <c r="AQ2272" s="212"/>
      <c r="AR2272" s="212"/>
      <c r="AS2272" s="212"/>
      <c r="AT2272" s="212"/>
      <c r="AU2272" s="212"/>
      <c r="AV2272" s="212"/>
      <c r="AW2272" s="212"/>
      <c r="AX2272" s="212"/>
      <c r="AY2272" s="212"/>
      <c r="AZ2272" s="212"/>
      <c r="BA2272" s="212"/>
      <c r="BB2272" s="212"/>
      <c r="BC2272" s="212"/>
      <c r="BD2272" s="212"/>
      <c r="BE2272" s="212"/>
      <c r="BF2272" s="212"/>
      <c r="BG2272" s="212"/>
      <c r="BH2272" s="212"/>
    </row>
    <row r="2273" spans="1:60" outlineLevel="3" x14ac:dyDescent="0.2">
      <c r="A2273" s="219"/>
      <c r="B2273" s="220"/>
      <c r="C2273" s="253" t="s">
        <v>1362</v>
      </c>
      <c r="D2273" s="223"/>
      <c r="E2273" s="224"/>
      <c r="F2273" s="222"/>
      <c r="G2273" s="222"/>
      <c r="H2273" s="222"/>
      <c r="I2273" s="222"/>
      <c r="J2273" s="222"/>
      <c r="K2273" s="222"/>
      <c r="L2273" s="222"/>
      <c r="M2273" s="222"/>
      <c r="N2273" s="221"/>
      <c r="O2273" s="221"/>
      <c r="P2273" s="221"/>
      <c r="Q2273" s="221"/>
      <c r="R2273" s="222"/>
      <c r="S2273" s="222"/>
      <c r="T2273" s="222"/>
      <c r="U2273" s="222"/>
      <c r="V2273" s="222"/>
      <c r="W2273" s="222"/>
      <c r="X2273" s="222"/>
      <c r="Y2273" s="222"/>
      <c r="Z2273" s="212"/>
      <c r="AA2273" s="212"/>
      <c r="AB2273" s="212"/>
      <c r="AC2273" s="212"/>
      <c r="AD2273" s="212"/>
      <c r="AE2273" s="212"/>
      <c r="AF2273" s="212"/>
      <c r="AG2273" s="212" t="s">
        <v>302</v>
      </c>
      <c r="AH2273" s="212">
        <v>0</v>
      </c>
      <c r="AI2273" s="212"/>
      <c r="AJ2273" s="212"/>
      <c r="AK2273" s="212"/>
      <c r="AL2273" s="212"/>
      <c r="AM2273" s="212"/>
      <c r="AN2273" s="212"/>
      <c r="AO2273" s="212"/>
      <c r="AP2273" s="212"/>
      <c r="AQ2273" s="212"/>
      <c r="AR2273" s="212"/>
      <c r="AS2273" s="212"/>
      <c r="AT2273" s="212"/>
      <c r="AU2273" s="212"/>
      <c r="AV2273" s="212"/>
      <c r="AW2273" s="212"/>
      <c r="AX2273" s="212"/>
      <c r="AY2273" s="212"/>
      <c r="AZ2273" s="212"/>
      <c r="BA2273" s="212"/>
      <c r="BB2273" s="212"/>
      <c r="BC2273" s="212"/>
      <c r="BD2273" s="212"/>
      <c r="BE2273" s="212"/>
      <c r="BF2273" s="212"/>
      <c r="BG2273" s="212"/>
      <c r="BH2273" s="212"/>
    </row>
    <row r="2274" spans="1:60" outlineLevel="3" x14ac:dyDescent="0.2">
      <c r="A2274" s="219"/>
      <c r="B2274" s="220"/>
      <c r="C2274" s="263" t="s">
        <v>429</v>
      </c>
      <c r="D2274" s="257"/>
      <c r="E2274" s="258"/>
      <c r="F2274" s="222"/>
      <c r="G2274" s="222"/>
      <c r="H2274" s="222"/>
      <c r="I2274" s="222"/>
      <c r="J2274" s="222"/>
      <c r="K2274" s="222"/>
      <c r="L2274" s="222"/>
      <c r="M2274" s="222"/>
      <c r="N2274" s="221"/>
      <c r="O2274" s="221"/>
      <c r="P2274" s="221"/>
      <c r="Q2274" s="221"/>
      <c r="R2274" s="222"/>
      <c r="S2274" s="222"/>
      <c r="T2274" s="222"/>
      <c r="U2274" s="222"/>
      <c r="V2274" s="222"/>
      <c r="W2274" s="222"/>
      <c r="X2274" s="222"/>
      <c r="Y2274" s="222"/>
      <c r="Z2274" s="212"/>
      <c r="AA2274" s="212"/>
      <c r="AB2274" s="212"/>
      <c r="AC2274" s="212"/>
      <c r="AD2274" s="212"/>
      <c r="AE2274" s="212"/>
      <c r="AF2274" s="212"/>
      <c r="AG2274" s="212" t="s">
        <v>302</v>
      </c>
      <c r="AH2274" s="212"/>
      <c r="AI2274" s="212"/>
      <c r="AJ2274" s="212"/>
      <c r="AK2274" s="212"/>
      <c r="AL2274" s="212"/>
      <c r="AM2274" s="212"/>
      <c r="AN2274" s="212"/>
      <c r="AO2274" s="212"/>
      <c r="AP2274" s="212"/>
      <c r="AQ2274" s="212"/>
      <c r="AR2274" s="212"/>
      <c r="AS2274" s="212"/>
      <c r="AT2274" s="212"/>
      <c r="AU2274" s="212"/>
      <c r="AV2274" s="212"/>
      <c r="AW2274" s="212"/>
      <c r="AX2274" s="212"/>
      <c r="AY2274" s="212"/>
      <c r="AZ2274" s="212"/>
      <c r="BA2274" s="212"/>
      <c r="BB2274" s="212"/>
      <c r="BC2274" s="212"/>
      <c r="BD2274" s="212"/>
      <c r="BE2274" s="212"/>
      <c r="BF2274" s="212"/>
      <c r="BG2274" s="212"/>
      <c r="BH2274" s="212"/>
    </row>
    <row r="2275" spans="1:60" outlineLevel="3" x14ac:dyDescent="0.2">
      <c r="A2275" s="219"/>
      <c r="B2275" s="220"/>
      <c r="C2275" s="264" t="s">
        <v>664</v>
      </c>
      <c r="D2275" s="257"/>
      <c r="E2275" s="258"/>
      <c r="F2275" s="222"/>
      <c r="G2275" s="222"/>
      <c r="H2275" s="222"/>
      <c r="I2275" s="222"/>
      <c r="J2275" s="222"/>
      <c r="K2275" s="222"/>
      <c r="L2275" s="222"/>
      <c r="M2275" s="222"/>
      <c r="N2275" s="221"/>
      <c r="O2275" s="221"/>
      <c r="P2275" s="221"/>
      <c r="Q2275" s="221"/>
      <c r="R2275" s="222"/>
      <c r="S2275" s="222"/>
      <c r="T2275" s="222"/>
      <c r="U2275" s="222"/>
      <c r="V2275" s="222"/>
      <c r="W2275" s="222"/>
      <c r="X2275" s="222"/>
      <c r="Y2275" s="222"/>
      <c r="Z2275" s="212"/>
      <c r="AA2275" s="212"/>
      <c r="AB2275" s="212"/>
      <c r="AC2275" s="212"/>
      <c r="AD2275" s="212"/>
      <c r="AE2275" s="212"/>
      <c r="AF2275" s="212"/>
      <c r="AG2275" s="212" t="s">
        <v>302</v>
      </c>
      <c r="AH2275" s="212">
        <v>2</v>
      </c>
      <c r="AI2275" s="212"/>
      <c r="AJ2275" s="212"/>
      <c r="AK2275" s="212"/>
      <c r="AL2275" s="212"/>
      <c r="AM2275" s="212"/>
      <c r="AN2275" s="212"/>
      <c r="AO2275" s="212"/>
      <c r="AP2275" s="212"/>
      <c r="AQ2275" s="212"/>
      <c r="AR2275" s="212"/>
      <c r="AS2275" s="212"/>
      <c r="AT2275" s="212"/>
      <c r="AU2275" s="212"/>
      <c r="AV2275" s="212"/>
      <c r="AW2275" s="212"/>
      <c r="AX2275" s="212"/>
      <c r="AY2275" s="212"/>
      <c r="AZ2275" s="212"/>
      <c r="BA2275" s="212"/>
      <c r="BB2275" s="212"/>
      <c r="BC2275" s="212"/>
      <c r="BD2275" s="212"/>
      <c r="BE2275" s="212"/>
      <c r="BF2275" s="212"/>
      <c r="BG2275" s="212"/>
      <c r="BH2275" s="212"/>
    </row>
    <row r="2276" spans="1:60" outlineLevel="3" x14ac:dyDescent="0.2">
      <c r="A2276" s="219"/>
      <c r="B2276" s="220"/>
      <c r="C2276" s="264" t="s">
        <v>765</v>
      </c>
      <c r="D2276" s="257"/>
      <c r="E2276" s="258"/>
      <c r="F2276" s="222"/>
      <c r="G2276" s="222"/>
      <c r="H2276" s="222"/>
      <c r="I2276" s="222"/>
      <c r="J2276" s="222"/>
      <c r="K2276" s="222"/>
      <c r="L2276" s="222"/>
      <c r="M2276" s="222"/>
      <c r="N2276" s="221"/>
      <c r="O2276" s="221"/>
      <c r="P2276" s="221"/>
      <c r="Q2276" s="221"/>
      <c r="R2276" s="222"/>
      <c r="S2276" s="222"/>
      <c r="T2276" s="222"/>
      <c r="U2276" s="222"/>
      <c r="V2276" s="222"/>
      <c r="W2276" s="222"/>
      <c r="X2276" s="222"/>
      <c r="Y2276" s="222"/>
      <c r="Z2276" s="212"/>
      <c r="AA2276" s="212"/>
      <c r="AB2276" s="212"/>
      <c r="AC2276" s="212"/>
      <c r="AD2276" s="212"/>
      <c r="AE2276" s="212"/>
      <c r="AF2276" s="212"/>
      <c r="AG2276" s="212" t="s">
        <v>302</v>
      </c>
      <c r="AH2276" s="212">
        <v>2</v>
      </c>
      <c r="AI2276" s="212"/>
      <c r="AJ2276" s="212"/>
      <c r="AK2276" s="212"/>
      <c r="AL2276" s="212"/>
      <c r="AM2276" s="212"/>
      <c r="AN2276" s="212"/>
      <c r="AO2276" s="212"/>
      <c r="AP2276" s="212"/>
      <c r="AQ2276" s="212"/>
      <c r="AR2276" s="212"/>
      <c r="AS2276" s="212"/>
      <c r="AT2276" s="212"/>
      <c r="AU2276" s="212"/>
      <c r="AV2276" s="212"/>
      <c r="AW2276" s="212"/>
      <c r="AX2276" s="212"/>
      <c r="AY2276" s="212"/>
      <c r="AZ2276" s="212"/>
      <c r="BA2276" s="212"/>
      <c r="BB2276" s="212"/>
      <c r="BC2276" s="212"/>
      <c r="BD2276" s="212"/>
      <c r="BE2276" s="212"/>
      <c r="BF2276" s="212"/>
      <c r="BG2276" s="212"/>
      <c r="BH2276" s="212"/>
    </row>
    <row r="2277" spans="1:60" outlineLevel="3" x14ac:dyDescent="0.2">
      <c r="A2277" s="219"/>
      <c r="B2277" s="220"/>
      <c r="C2277" s="264" t="s">
        <v>1381</v>
      </c>
      <c r="D2277" s="257"/>
      <c r="E2277" s="258">
        <v>16.8</v>
      </c>
      <c r="F2277" s="222"/>
      <c r="G2277" s="222"/>
      <c r="H2277" s="222"/>
      <c r="I2277" s="222"/>
      <c r="J2277" s="222"/>
      <c r="K2277" s="222"/>
      <c r="L2277" s="222"/>
      <c r="M2277" s="222"/>
      <c r="N2277" s="221"/>
      <c r="O2277" s="221"/>
      <c r="P2277" s="221"/>
      <c r="Q2277" s="221"/>
      <c r="R2277" s="222"/>
      <c r="S2277" s="222"/>
      <c r="T2277" s="222"/>
      <c r="U2277" s="222"/>
      <c r="V2277" s="222"/>
      <c r="W2277" s="222"/>
      <c r="X2277" s="222"/>
      <c r="Y2277" s="222"/>
      <c r="Z2277" s="212"/>
      <c r="AA2277" s="212"/>
      <c r="AB2277" s="212"/>
      <c r="AC2277" s="212"/>
      <c r="AD2277" s="212"/>
      <c r="AE2277" s="212"/>
      <c r="AF2277" s="212"/>
      <c r="AG2277" s="212" t="s">
        <v>302</v>
      </c>
      <c r="AH2277" s="212">
        <v>2</v>
      </c>
      <c r="AI2277" s="212"/>
      <c r="AJ2277" s="212"/>
      <c r="AK2277" s="212"/>
      <c r="AL2277" s="212"/>
      <c r="AM2277" s="212"/>
      <c r="AN2277" s="212"/>
      <c r="AO2277" s="212"/>
      <c r="AP2277" s="212"/>
      <c r="AQ2277" s="212"/>
      <c r="AR2277" s="212"/>
      <c r="AS2277" s="212"/>
      <c r="AT2277" s="212"/>
      <c r="AU2277" s="212"/>
      <c r="AV2277" s="212"/>
      <c r="AW2277" s="212"/>
      <c r="AX2277" s="212"/>
      <c r="AY2277" s="212"/>
      <c r="AZ2277" s="212"/>
      <c r="BA2277" s="212"/>
      <c r="BB2277" s="212"/>
      <c r="BC2277" s="212"/>
      <c r="BD2277" s="212"/>
      <c r="BE2277" s="212"/>
      <c r="BF2277" s="212"/>
      <c r="BG2277" s="212"/>
      <c r="BH2277" s="212"/>
    </row>
    <row r="2278" spans="1:60" outlineLevel="3" x14ac:dyDescent="0.2">
      <c r="A2278" s="219"/>
      <c r="B2278" s="220"/>
      <c r="C2278" s="264" t="s">
        <v>772</v>
      </c>
      <c r="D2278" s="257"/>
      <c r="E2278" s="258"/>
      <c r="F2278" s="222"/>
      <c r="G2278" s="222"/>
      <c r="H2278" s="222"/>
      <c r="I2278" s="222"/>
      <c r="J2278" s="222"/>
      <c r="K2278" s="222"/>
      <c r="L2278" s="222"/>
      <c r="M2278" s="222"/>
      <c r="N2278" s="221"/>
      <c r="O2278" s="221"/>
      <c r="P2278" s="221"/>
      <c r="Q2278" s="221"/>
      <c r="R2278" s="222"/>
      <c r="S2278" s="222"/>
      <c r="T2278" s="222"/>
      <c r="U2278" s="222"/>
      <c r="V2278" s="222"/>
      <c r="W2278" s="222"/>
      <c r="X2278" s="222"/>
      <c r="Y2278" s="222"/>
      <c r="Z2278" s="212"/>
      <c r="AA2278" s="212"/>
      <c r="AB2278" s="212"/>
      <c r="AC2278" s="212"/>
      <c r="AD2278" s="212"/>
      <c r="AE2278" s="212"/>
      <c r="AF2278" s="212"/>
      <c r="AG2278" s="212" t="s">
        <v>302</v>
      </c>
      <c r="AH2278" s="212">
        <v>2</v>
      </c>
      <c r="AI2278" s="212"/>
      <c r="AJ2278" s="212"/>
      <c r="AK2278" s="212"/>
      <c r="AL2278" s="212"/>
      <c r="AM2278" s="212"/>
      <c r="AN2278" s="212"/>
      <c r="AO2278" s="212"/>
      <c r="AP2278" s="212"/>
      <c r="AQ2278" s="212"/>
      <c r="AR2278" s="212"/>
      <c r="AS2278" s="212"/>
      <c r="AT2278" s="212"/>
      <c r="AU2278" s="212"/>
      <c r="AV2278" s="212"/>
      <c r="AW2278" s="212"/>
      <c r="AX2278" s="212"/>
      <c r="AY2278" s="212"/>
      <c r="AZ2278" s="212"/>
      <c r="BA2278" s="212"/>
      <c r="BB2278" s="212"/>
      <c r="BC2278" s="212"/>
      <c r="BD2278" s="212"/>
      <c r="BE2278" s="212"/>
      <c r="BF2278" s="212"/>
      <c r="BG2278" s="212"/>
      <c r="BH2278" s="212"/>
    </row>
    <row r="2279" spans="1:60" outlineLevel="3" x14ac:dyDescent="0.2">
      <c r="A2279" s="219"/>
      <c r="B2279" s="220"/>
      <c r="C2279" s="264" t="s">
        <v>1382</v>
      </c>
      <c r="D2279" s="257"/>
      <c r="E2279" s="258">
        <v>4.5999999999999996</v>
      </c>
      <c r="F2279" s="222"/>
      <c r="G2279" s="222"/>
      <c r="H2279" s="222"/>
      <c r="I2279" s="222"/>
      <c r="J2279" s="222"/>
      <c r="K2279" s="222"/>
      <c r="L2279" s="222"/>
      <c r="M2279" s="222"/>
      <c r="N2279" s="221"/>
      <c r="O2279" s="221"/>
      <c r="P2279" s="221"/>
      <c r="Q2279" s="221"/>
      <c r="R2279" s="222"/>
      <c r="S2279" s="222"/>
      <c r="T2279" s="222"/>
      <c r="U2279" s="222"/>
      <c r="V2279" s="222"/>
      <c r="W2279" s="222"/>
      <c r="X2279" s="222"/>
      <c r="Y2279" s="222"/>
      <c r="Z2279" s="212"/>
      <c r="AA2279" s="212"/>
      <c r="AB2279" s="212"/>
      <c r="AC2279" s="212"/>
      <c r="AD2279" s="212"/>
      <c r="AE2279" s="212"/>
      <c r="AF2279" s="212"/>
      <c r="AG2279" s="212" t="s">
        <v>302</v>
      </c>
      <c r="AH2279" s="212">
        <v>2</v>
      </c>
      <c r="AI2279" s="212"/>
      <c r="AJ2279" s="212"/>
      <c r="AK2279" s="212"/>
      <c r="AL2279" s="212"/>
      <c r="AM2279" s="212"/>
      <c r="AN2279" s="212"/>
      <c r="AO2279" s="212"/>
      <c r="AP2279" s="212"/>
      <c r="AQ2279" s="212"/>
      <c r="AR2279" s="212"/>
      <c r="AS2279" s="212"/>
      <c r="AT2279" s="212"/>
      <c r="AU2279" s="212"/>
      <c r="AV2279" s="212"/>
      <c r="AW2279" s="212"/>
      <c r="AX2279" s="212"/>
      <c r="AY2279" s="212"/>
      <c r="AZ2279" s="212"/>
      <c r="BA2279" s="212"/>
      <c r="BB2279" s="212"/>
      <c r="BC2279" s="212"/>
      <c r="BD2279" s="212"/>
      <c r="BE2279" s="212"/>
      <c r="BF2279" s="212"/>
      <c r="BG2279" s="212"/>
      <c r="BH2279" s="212"/>
    </row>
    <row r="2280" spans="1:60" outlineLevel="3" x14ac:dyDescent="0.2">
      <c r="A2280" s="219"/>
      <c r="B2280" s="220"/>
      <c r="C2280" s="264" t="s">
        <v>666</v>
      </c>
      <c r="D2280" s="257"/>
      <c r="E2280" s="258"/>
      <c r="F2280" s="222"/>
      <c r="G2280" s="222"/>
      <c r="H2280" s="222"/>
      <c r="I2280" s="222"/>
      <c r="J2280" s="222"/>
      <c r="K2280" s="222"/>
      <c r="L2280" s="222"/>
      <c r="M2280" s="222"/>
      <c r="N2280" s="221"/>
      <c r="O2280" s="221"/>
      <c r="P2280" s="221"/>
      <c r="Q2280" s="221"/>
      <c r="R2280" s="222"/>
      <c r="S2280" s="222"/>
      <c r="T2280" s="222"/>
      <c r="U2280" s="222"/>
      <c r="V2280" s="222"/>
      <c r="W2280" s="222"/>
      <c r="X2280" s="222"/>
      <c r="Y2280" s="222"/>
      <c r="Z2280" s="212"/>
      <c r="AA2280" s="212"/>
      <c r="AB2280" s="212"/>
      <c r="AC2280" s="212"/>
      <c r="AD2280" s="212"/>
      <c r="AE2280" s="212"/>
      <c r="AF2280" s="212"/>
      <c r="AG2280" s="212" t="s">
        <v>302</v>
      </c>
      <c r="AH2280" s="212">
        <v>2</v>
      </c>
      <c r="AI2280" s="212"/>
      <c r="AJ2280" s="212"/>
      <c r="AK2280" s="212"/>
      <c r="AL2280" s="212"/>
      <c r="AM2280" s="212"/>
      <c r="AN2280" s="212"/>
      <c r="AO2280" s="212"/>
      <c r="AP2280" s="212"/>
      <c r="AQ2280" s="212"/>
      <c r="AR2280" s="212"/>
      <c r="AS2280" s="212"/>
      <c r="AT2280" s="212"/>
      <c r="AU2280" s="212"/>
      <c r="AV2280" s="212"/>
      <c r="AW2280" s="212"/>
      <c r="AX2280" s="212"/>
      <c r="AY2280" s="212"/>
      <c r="AZ2280" s="212"/>
      <c r="BA2280" s="212"/>
      <c r="BB2280" s="212"/>
      <c r="BC2280" s="212"/>
      <c r="BD2280" s="212"/>
      <c r="BE2280" s="212"/>
      <c r="BF2280" s="212"/>
      <c r="BG2280" s="212"/>
      <c r="BH2280" s="212"/>
    </row>
    <row r="2281" spans="1:60" outlineLevel="3" x14ac:dyDescent="0.2">
      <c r="A2281" s="219"/>
      <c r="B2281" s="220"/>
      <c r="C2281" s="264" t="s">
        <v>767</v>
      </c>
      <c r="D2281" s="257"/>
      <c r="E2281" s="258"/>
      <c r="F2281" s="222"/>
      <c r="G2281" s="222"/>
      <c r="H2281" s="222"/>
      <c r="I2281" s="222"/>
      <c r="J2281" s="222"/>
      <c r="K2281" s="222"/>
      <c r="L2281" s="222"/>
      <c r="M2281" s="222"/>
      <c r="N2281" s="221"/>
      <c r="O2281" s="221"/>
      <c r="P2281" s="221"/>
      <c r="Q2281" s="221"/>
      <c r="R2281" s="222"/>
      <c r="S2281" s="222"/>
      <c r="T2281" s="222"/>
      <c r="U2281" s="222"/>
      <c r="V2281" s="222"/>
      <c r="W2281" s="222"/>
      <c r="X2281" s="222"/>
      <c r="Y2281" s="222"/>
      <c r="Z2281" s="212"/>
      <c r="AA2281" s="212"/>
      <c r="AB2281" s="212"/>
      <c r="AC2281" s="212"/>
      <c r="AD2281" s="212"/>
      <c r="AE2281" s="212"/>
      <c r="AF2281" s="212"/>
      <c r="AG2281" s="212" t="s">
        <v>302</v>
      </c>
      <c r="AH2281" s="212">
        <v>2</v>
      </c>
      <c r="AI2281" s="212"/>
      <c r="AJ2281" s="212"/>
      <c r="AK2281" s="212"/>
      <c r="AL2281" s="212"/>
      <c r="AM2281" s="212"/>
      <c r="AN2281" s="212"/>
      <c r="AO2281" s="212"/>
      <c r="AP2281" s="212"/>
      <c r="AQ2281" s="212"/>
      <c r="AR2281" s="212"/>
      <c r="AS2281" s="212"/>
      <c r="AT2281" s="212"/>
      <c r="AU2281" s="212"/>
      <c r="AV2281" s="212"/>
      <c r="AW2281" s="212"/>
      <c r="AX2281" s="212"/>
      <c r="AY2281" s="212"/>
      <c r="AZ2281" s="212"/>
      <c r="BA2281" s="212"/>
      <c r="BB2281" s="212"/>
      <c r="BC2281" s="212"/>
      <c r="BD2281" s="212"/>
      <c r="BE2281" s="212"/>
      <c r="BF2281" s="212"/>
      <c r="BG2281" s="212"/>
      <c r="BH2281" s="212"/>
    </row>
    <row r="2282" spans="1:60" outlineLevel="3" x14ac:dyDescent="0.2">
      <c r="A2282" s="219"/>
      <c r="B2282" s="220"/>
      <c r="C2282" s="264" t="s">
        <v>1381</v>
      </c>
      <c r="D2282" s="257"/>
      <c r="E2282" s="258">
        <v>16.8</v>
      </c>
      <c r="F2282" s="222"/>
      <c r="G2282" s="222"/>
      <c r="H2282" s="222"/>
      <c r="I2282" s="222"/>
      <c r="J2282" s="222"/>
      <c r="K2282" s="222"/>
      <c r="L2282" s="222"/>
      <c r="M2282" s="222"/>
      <c r="N2282" s="221"/>
      <c r="O2282" s="221"/>
      <c r="P2282" s="221"/>
      <c r="Q2282" s="221"/>
      <c r="R2282" s="222"/>
      <c r="S2282" s="222"/>
      <c r="T2282" s="222"/>
      <c r="U2282" s="222"/>
      <c r="V2282" s="222"/>
      <c r="W2282" s="222"/>
      <c r="X2282" s="222"/>
      <c r="Y2282" s="222"/>
      <c r="Z2282" s="212"/>
      <c r="AA2282" s="212"/>
      <c r="AB2282" s="212"/>
      <c r="AC2282" s="212"/>
      <c r="AD2282" s="212"/>
      <c r="AE2282" s="212"/>
      <c r="AF2282" s="212"/>
      <c r="AG2282" s="212" t="s">
        <v>302</v>
      </c>
      <c r="AH2282" s="212">
        <v>2</v>
      </c>
      <c r="AI2282" s="212"/>
      <c r="AJ2282" s="212"/>
      <c r="AK2282" s="212"/>
      <c r="AL2282" s="212"/>
      <c r="AM2282" s="212"/>
      <c r="AN2282" s="212"/>
      <c r="AO2282" s="212"/>
      <c r="AP2282" s="212"/>
      <c r="AQ2282" s="212"/>
      <c r="AR2282" s="212"/>
      <c r="AS2282" s="212"/>
      <c r="AT2282" s="212"/>
      <c r="AU2282" s="212"/>
      <c r="AV2282" s="212"/>
      <c r="AW2282" s="212"/>
      <c r="AX2282" s="212"/>
      <c r="AY2282" s="212"/>
      <c r="AZ2282" s="212"/>
      <c r="BA2282" s="212"/>
      <c r="BB2282" s="212"/>
      <c r="BC2282" s="212"/>
      <c r="BD2282" s="212"/>
      <c r="BE2282" s="212"/>
      <c r="BF2282" s="212"/>
      <c r="BG2282" s="212"/>
      <c r="BH2282" s="212"/>
    </row>
    <row r="2283" spans="1:60" outlineLevel="3" x14ac:dyDescent="0.2">
      <c r="A2283" s="219"/>
      <c r="B2283" s="220"/>
      <c r="C2283" s="264" t="s">
        <v>774</v>
      </c>
      <c r="D2283" s="257"/>
      <c r="E2283" s="258"/>
      <c r="F2283" s="222"/>
      <c r="G2283" s="222"/>
      <c r="H2283" s="222"/>
      <c r="I2283" s="222"/>
      <c r="J2283" s="222"/>
      <c r="K2283" s="222"/>
      <c r="L2283" s="222"/>
      <c r="M2283" s="222"/>
      <c r="N2283" s="221"/>
      <c r="O2283" s="221"/>
      <c r="P2283" s="221"/>
      <c r="Q2283" s="221"/>
      <c r="R2283" s="222"/>
      <c r="S2283" s="222"/>
      <c r="T2283" s="222"/>
      <c r="U2283" s="222"/>
      <c r="V2283" s="222"/>
      <c r="W2283" s="222"/>
      <c r="X2283" s="222"/>
      <c r="Y2283" s="222"/>
      <c r="Z2283" s="212"/>
      <c r="AA2283" s="212"/>
      <c r="AB2283" s="212"/>
      <c r="AC2283" s="212"/>
      <c r="AD2283" s="212"/>
      <c r="AE2283" s="212"/>
      <c r="AF2283" s="212"/>
      <c r="AG2283" s="212" t="s">
        <v>302</v>
      </c>
      <c r="AH2283" s="212">
        <v>2</v>
      </c>
      <c r="AI2283" s="212"/>
      <c r="AJ2283" s="212"/>
      <c r="AK2283" s="212"/>
      <c r="AL2283" s="212"/>
      <c r="AM2283" s="212"/>
      <c r="AN2283" s="212"/>
      <c r="AO2283" s="212"/>
      <c r="AP2283" s="212"/>
      <c r="AQ2283" s="212"/>
      <c r="AR2283" s="212"/>
      <c r="AS2283" s="212"/>
      <c r="AT2283" s="212"/>
      <c r="AU2283" s="212"/>
      <c r="AV2283" s="212"/>
      <c r="AW2283" s="212"/>
      <c r="AX2283" s="212"/>
      <c r="AY2283" s="212"/>
      <c r="AZ2283" s="212"/>
      <c r="BA2283" s="212"/>
      <c r="BB2283" s="212"/>
      <c r="BC2283" s="212"/>
      <c r="BD2283" s="212"/>
      <c r="BE2283" s="212"/>
      <c r="BF2283" s="212"/>
      <c r="BG2283" s="212"/>
      <c r="BH2283" s="212"/>
    </row>
    <row r="2284" spans="1:60" outlineLevel="3" x14ac:dyDescent="0.2">
      <c r="A2284" s="219"/>
      <c r="B2284" s="220"/>
      <c r="C2284" s="264" t="s">
        <v>1382</v>
      </c>
      <c r="D2284" s="257"/>
      <c r="E2284" s="258">
        <v>4.5999999999999996</v>
      </c>
      <c r="F2284" s="222"/>
      <c r="G2284" s="222"/>
      <c r="H2284" s="222"/>
      <c r="I2284" s="222"/>
      <c r="J2284" s="222"/>
      <c r="K2284" s="222"/>
      <c r="L2284" s="222"/>
      <c r="M2284" s="222"/>
      <c r="N2284" s="221"/>
      <c r="O2284" s="221"/>
      <c r="P2284" s="221"/>
      <c r="Q2284" s="221"/>
      <c r="R2284" s="222"/>
      <c r="S2284" s="222"/>
      <c r="T2284" s="222"/>
      <c r="U2284" s="222"/>
      <c r="V2284" s="222"/>
      <c r="W2284" s="222"/>
      <c r="X2284" s="222"/>
      <c r="Y2284" s="222"/>
      <c r="Z2284" s="212"/>
      <c r="AA2284" s="212"/>
      <c r="AB2284" s="212"/>
      <c r="AC2284" s="212"/>
      <c r="AD2284" s="212"/>
      <c r="AE2284" s="212"/>
      <c r="AF2284" s="212"/>
      <c r="AG2284" s="212" t="s">
        <v>302</v>
      </c>
      <c r="AH2284" s="212">
        <v>2</v>
      </c>
      <c r="AI2284" s="212"/>
      <c r="AJ2284" s="212"/>
      <c r="AK2284" s="212"/>
      <c r="AL2284" s="212"/>
      <c r="AM2284" s="212"/>
      <c r="AN2284" s="212"/>
      <c r="AO2284" s="212"/>
      <c r="AP2284" s="212"/>
      <c r="AQ2284" s="212"/>
      <c r="AR2284" s="212"/>
      <c r="AS2284" s="212"/>
      <c r="AT2284" s="212"/>
      <c r="AU2284" s="212"/>
      <c r="AV2284" s="212"/>
      <c r="AW2284" s="212"/>
      <c r="AX2284" s="212"/>
      <c r="AY2284" s="212"/>
      <c r="AZ2284" s="212"/>
      <c r="BA2284" s="212"/>
      <c r="BB2284" s="212"/>
      <c r="BC2284" s="212"/>
      <c r="BD2284" s="212"/>
      <c r="BE2284" s="212"/>
      <c r="BF2284" s="212"/>
      <c r="BG2284" s="212"/>
      <c r="BH2284" s="212"/>
    </row>
    <row r="2285" spans="1:60" outlineLevel="3" x14ac:dyDescent="0.2">
      <c r="A2285" s="219"/>
      <c r="B2285" s="220"/>
      <c r="C2285" s="264" t="s">
        <v>667</v>
      </c>
      <c r="D2285" s="257"/>
      <c r="E2285" s="258"/>
      <c r="F2285" s="222"/>
      <c r="G2285" s="222"/>
      <c r="H2285" s="222"/>
      <c r="I2285" s="222"/>
      <c r="J2285" s="222"/>
      <c r="K2285" s="222"/>
      <c r="L2285" s="222"/>
      <c r="M2285" s="222"/>
      <c r="N2285" s="221"/>
      <c r="O2285" s="221"/>
      <c r="P2285" s="221"/>
      <c r="Q2285" s="221"/>
      <c r="R2285" s="222"/>
      <c r="S2285" s="222"/>
      <c r="T2285" s="222"/>
      <c r="U2285" s="222"/>
      <c r="V2285" s="222"/>
      <c r="W2285" s="222"/>
      <c r="X2285" s="222"/>
      <c r="Y2285" s="222"/>
      <c r="Z2285" s="212"/>
      <c r="AA2285" s="212"/>
      <c r="AB2285" s="212"/>
      <c r="AC2285" s="212"/>
      <c r="AD2285" s="212"/>
      <c r="AE2285" s="212"/>
      <c r="AF2285" s="212"/>
      <c r="AG2285" s="212" t="s">
        <v>302</v>
      </c>
      <c r="AH2285" s="212">
        <v>2</v>
      </c>
      <c r="AI2285" s="212"/>
      <c r="AJ2285" s="212"/>
      <c r="AK2285" s="212"/>
      <c r="AL2285" s="212"/>
      <c r="AM2285" s="212"/>
      <c r="AN2285" s="212"/>
      <c r="AO2285" s="212"/>
      <c r="AP2285" s="212"/>
      <c r="AQ2285" s="212"/>
      <c r="AR2285" s="212"/>
      <c r="AS2285" s="212"/>
      <c r="AT2285" s="212"/>
      <c r="AU2285" s="212"/>
      <c r="AV2285" s="212"/>
      <c r="AW2285" s="212"/>
      <c r="AX2285" s="212"/>
      <c r="AY2285" s="212"/>
      <c r="AZ2285" s="212"/>
      <c r="BA2285" s="212"/>
      <c r="BB2285" s="212"/>
      <c r="BC2285" s="212"/>
      <c r="BD2285" s="212"/>
      <c r="BE2285" s="212"/>
      <c r="BF2285" s="212"/>
      <c r="BG2285" s="212"/>
      <c r="BH2285" s="212"/>
    </row>
    <row r="2286" spans="1:60" outlineLevel="3" x14ac:dyDescent="0.2">
      <c r="A2286" s="219"/>
      <c r="B2286" s="220"/>
      <c r="C2286" s="264" t="s">
        <v>768</v>
      </c>
      <c r="D2286" s="257"/>
      <c r="E2286" s="258"/>
      <c r="F2286" s="222"/>
      <c r="G2286" s="222"/>
      <c r="H2286" s="222"/>
      <c r="I2286" s="222"/>
      <c r="J2286" s="222"/>
      <c r="K2286" s="222"/>
      <c r="L2286" s="222"/>
      <c r="M2286" s="222"/>
      <c r="N2286" s="221"/>
      <c r="O2286" s="221"/>
      <c r="P2286" s="221"/>
      <c r="Q2286" s="221"/>
      <c r="R2286" s="222"/>
      <c r="S2286" s="222"/>
      <c r="T2286" s="222"/>
      <c r="U2286" s="222"/>
      <c r="V2286" s="222"/>
      <c r="W2286" s="222"/>
      <c r="X2286" s="222"/>
      <c r="Y2286" s="222"/>
      <c r="Z2286" s="212"/>
      <c r="AA2286" s="212"/>
      <c r="AB2286" s="212"/>
      <c r="AC2286" s="212"/>
      <c r="AD2286" s="212"/>
      <c r="AE2286" s="212"/>
      <c r="AF2286" s="212"/>
      <c r="AG2286" s="212" t="s">
        <v>302</v>
      </c>
      <c r="AH2286" s="212">
        <v>2</v>
      </c>
      <c r="AI2286" s="212"/>
      <c r="AJ2286" s="212"/>
      <c r="AK2286" s="212"/>
      <c r="AL2286" s="212"/>
      <c r="AM2286" s="212"/>
      <c r="AN2286" s="212"/>
      <c r="AO2286" s="212"/>
      <c r="AP2286" s="212"/>
      <c r="AQ2286" s="212"/>
      <c r="AR2286" s="212"/>
      <c r="AS2286" s="212"/>
      <c r="AT2286" s="212"/>
      <c r="AU2286" s="212"/>
      <c r="AV2286" s="212"/>
      <c r="AW2286" s="212"/>
      <c r="AX2286" s="212"/>
      <c r="AY2286" s="212"/>
      <c r="AZ2286" s="212"/>
      <c r="BA2286" s="212"/>
      <c r="BB2286" s="212"/>
      <c r="BC2286" s="212"/>
      <c r="BD2286" s="212"/>
      <c r="BE2286" s="212"/>
      <c r="BF2286" s="212"/>
      <c r="BG2286" s="212"/>
      <c r="BH2286" s="212"/>
    </row>
    <row r="2287" spans="1:60" outlineLevel="3" x14ac:dyDescent="0.2">
      <c r="A2287" s="219"/>
      <c r="B2287" s="220"/>
      <c r="C2287" s="264" t="s">
        <v>1381</v>
      </c>
      <c r="D2287" s="257"/>
      <c r="E2287" s="258">
        <v>16.8</v>
      </c>
      <c r="F2287" s="222"/>
      <c r="G2287" s="222"/>
      <c r="H2287" s="222"/>
      <c r="I2287" s="222"/>
      <c r="J2287" s="222"/>
      <c r="K2287" s="222"/>
      <c r="L2287" s="222"/>
      <c r="M2287" s="222"/>
      <c r="N2287" s="221"/>
      <c r="O2287" s="221"/>
      <c r="P2287" s="221"/>
      <c r="Q2287" s="221"/>
      <c r="R2287" s="222"/>
      <c r="S2287" s="222"/>
      <c r="T2287" s="222"/>
      <c r="U2287" s="222"/>
      <c r="V2287" s="222"/>
      <c r="W2287" s="222"/>
      <c r="X2287" s="222"/>
      <c r="Y2287" s="222"/>
      <c r="Z2287" s="212"/>
      <c r="AA2287" s="212"/>
      <c r="AB2287" s="212"/>
      <c r="AC2287" s="212"/>
      <c r="AD2287" s="212"/>
      <c r="AE2287" s="212"/>
      <c r="AF2287" s="212"/>
      <c r="AG2287" s="212" t="s">
        <v>302</v>
      </c>
      <c r="AH2287" s="212">
        <v>2</v>
      </c>
      <c r="AI2287" s="212"/>
      <c r="AJ2287" s="212"/>
      <c r="AK2287" s="212"/>
      <c r="AL2287" s="212"/>
      <c r="AM2287" s="212"/>
      <c r="AN2287" s="212"/>
      <c r="AO2287" s="212"/>
      <c r="AP2287" s="212"/>
      <c r="AQ2287" s="212"/>
      <c r="AR2287" s="212"/>
      <c r="AS2287" s="212"/>
      <c r="AT2287" s="212"/>
      <c r="AU2287" s="212"/>
      <c r="AV2287" s="212"/>
      <c r="AW2287" s="212"/>
      <c r="AX2287" s="212"/>
      <c r="AY2287" s="212"/>
      <c r="AZ2287" s="212"/>
      <c r="BA2287" s="212"/>
      <c r="BB2287" s="212"/>
      <c r="BC2287" s="212"/>
      <c r="BD2287" s="212"/>
      <c r="BE2287" s="212"/>
      <c r="BF2287" s="212"/>
      <c r="BG2287" s="212"/>
      <c r="BH2287" s="212"/>
    </row>
    <row r="2288" spans="1:60" outlineLevel="3" x14ac:dyDescent="0.2">
      <c r="A2288" s="219"/>
      <c r="B2288" s="220"/>
      <c r="C2288" s="264" t="s">
        <v>775</v>
      </c>
      <c r="D2288" s="257"/>
      <c r="E2288" s="258"/>
      <c r="F2288" s="222"/>
      <c r="G2288" s="222"/>
      <c r="H2288" s="222"/>
      <c r="I2288" s="222"/>
      <c r="J2288" s="222"/>
      <c r="K2288" s="222"/>
      <c r="L2288" s="222"/>
      <c r="M2288" s="222"/>
      <c r="N2288" s="221"/>
      <c r="O2288" s="221"/>
      <c r="P2288" s="221"/>
      <c r="Q2288" s="221"/>
      <c r="R2288" s="222"/>
      <c r="S2288" s="222"/>
      <c r="T2288" s="222"/>
      <c r="U2288" s="222"/>
      <c r="V2288" s="222"/>
      <c r="W2288" s="222"/>
      <c r="X2288" s="222"/>
      <c r="Y2288" s="222"/>
      <c r="Z2288" s="212"/>
      <c r="AA2288" s="212"/>
      <c r="AB2288" s="212"/>
      <c r="AC2288" s="212"/>
      <c r="AD2288" s="212"/>
      <c r="AE2288" s="212"/>
      <c r="AF2288" s="212"/>
      <c r="AG2288" s="212" t="s">
        <v>302</v>
      </c>
      <c r="AH2288" s="212">
        <v>2</v>
      </c>
      <c r="AI2288" s="212"/>
      <c r="AJ2288" s="212"/>
      <c r="AK2288" s="212"/>
      <c r="AL2288" s="212"/>
      <c r="AM2288" s="212"/>
      <c r="AN2288" s="212"/>
      <c r="AO2288" s="212"/>
      <c r="AP2288" s="212"/>
      <c r="AQ2288" s="212"/>
      <c r="AR2288" s="212"/>
      <c r="AS2288" s="212"/>
      <c r="AT2288" s="212"/>
      <c r="AU2288" s="212"/>
      <c r="AV2288" s="212"/>
      <c r="AW2288" s="212"/>
      <c r="AX2288" s="212"/>
      <c r="AY2288" s="212"/>
      <c r="AZ2288" s="212"/>
      <c r="BA2288" s="212"/>
      <c r="BB2288" s="212"/>
      <c r="BC2288" s="212"/>
      <c r="BD2288" s="212"/>
      <c r="BE2288" s="212"/>
      <c r="BF2288" s="212"/>
      <c r="BG2288" s="212"/>
      <c r="BH2288" s="212"/>
    </row>
    <row r="2289" spans="1:60" outlineLevel="3" x14ac:dyDescent="0.2">
      <c r="A2289" s="219"/>
      <c r="B2289" s="220"/>
      <c r="C2289" s="264" t="s">
        <v>1382</v>
      </c>
      <c r="D2289" s="257"/>
      <c r="E2289" s="258">
        <v>4.5999999999999996</v>
      </c>
      <c r="F2289" s="222"/>
      <c r="G2289" s="222"/>
      <c r="H2289" s="222"/>
      <c r="I2289" s="222"/>
      <c r="J2289" s="222"/>
      <c r="K2289" s="222"/>
      <c r="L2289" s="222"/>
      <c r="M2289" s="222"/>
      <c r="N2289" s="221"/>
      <c r="O2289" s="221"/>
      <c r="P2289" s="221"/>
      <c r="Q2289" s="221"/>
      <c r="R2289" s="222"/>
      <c r="S2289" s="222"/>
      <c r="T2289" s="222"/>
      <c r="U2289" s="222"/>
      <c r="V2289" s="222"/>
      <c r="W2289" s="222"/>
      <c r="X2289" s="222"/>
      <c r="Y2289" s="222"/>
      <c r="Z2289" s="212"/>
      <c r="AA2289" s="212"/>
      <c r="AB2289" s="212"/>
      <c r="AC2289" s="212"/>
      <c r="AD2289" s="212"/>
      <c r="AE2289" s="212"/>
      <c r="AF2289" s="212"/>
      <c r="AG2289" s="212" t="s">
        <v>302</v>
      </c>
      <c r="AH2289" s="212">
        <v>2</v>
      </c>
      <c r="AI2289" s="212"/>
      <c r="AJ2289" s="212"/>
      <c r="AK2289" s="212"/>
      <c r="AL2289" s="212"/>
      <c r="AM2289" s="212"/>
      <c r="AN2289" s="212"/>
      <c r="AO2289" s="212"/>
      <c r="AP2289" s="212"/>
      <c r="AQ2289" s="212"/>
      <c r="AR2289" s="212"/>
      <c r="AS2289" s="212"/>
      <c r="AT2289" s="212"/>
      <c r="AU2289" s="212"/>
      <c r="AV2289" s="212"/>
      <c r="AW2289" s="212"/>
      <c r="AX2289" s="212"/>
      <c r="AY2289" s="212"/>
      <c r="AZ2289" s="212"/>
      <c r="BA2289" s="212"/>
      <c r="BB2289" s="212"/>
      <c r="BC2289" s="212"/>
      <c r="BD2289" s="212"/>
      <c r="BE2289" s="212"/>
      <c r="BF2289" s="212"/>
      <c r="BG2289" s="212"/>
      <c r="BH2289" s="212"/>
    </row>
    <row r="2290" spans="1:60" outlineLevel="3" x14ac:dyDescent="0.2">
      <c r="A2290" s="219"/>
      <c r="B2290" s="220"/>
      <c r="C2290" s="264" t="s">
        <v>1374</v>
      </c>
      <c r="D2290" s="257"/>
      <c r="E2290" s="258"/>
      <c r="F2290" s="222"/>
      <c r="G2290" s="222"/>
      <c r="H2290" s="222"/>
      <c r="I2290" s="222"/>
      <c r="J2290" s="222"/>
      <c r="K2290" s="222"/>
      <c r="L2290" s="222"/>
      <c r="M2290" s="222"/>
      <c r="N2290" s="221"/>
      <c r="O2290" s="221"/>
      <c r="P2290" s="221"/>
      <c r="Q2290" s="221"/>
      <c r="R2290" s="222"/>
      <c r="S2290" s="222"/>
      <c r="T2290" s="222"/>
      <c r="U2290" s="222"/>
      <c r="V2290" s="222"/>
      <c r="W2290" s="222"/>
      <c r="X2290" s="222"/>
      <c r="Y2290" s="222"/>
      <c r="Z2290" s="212"/>
      <c r="AA2290" s="212"/>
      <c r="AB2290" s="212"/>
      <c r="AC2290" s="212"/>
      <c r="AD2290" s="212"/>
      <c r="AE2290" s="212"/>
      <c r="AF2290" s="212"/>
      <c r="AG2290" s="212" t="s">
        <v>302</v>
      </c>
      <c r="AH2290" s="212">
        <v>2</v>
      </c>
      <c r="AI2290" s="212"/>
      <c r="AJ2290" s="212"/>
      <c r="AK2290" s="212"/>
      <c r="AL2290" s="212"/>
      <c r="AM2290" s="212"/>
      <c r="AN2290" s="212"/>
      <c r="AO2290" s="212"/>
      <c r="AP2290" s="212"/>
      <c r="AQ2290" s="212"/>
      <c r="AR2290" s="212"/>
      <c r="AS2290" s="212"/>
      <c r="AT2290" s="212"/>
      <c r="AU2290" s="212"/>
      <c r="AV2290" s="212"/>
      <c r="AW2290" s="212"/>
      <c r="AX2290" s="212"/>
      <c r="AY2290" s="212"/>
      <c r="AZ2290" s="212"/>
      <c r="BA2290" s="212"/>
      <c r="BB2290" s="212"/>
      <c r="BC2290" s="212"/>
      <c r="BD2290" s="212"/>
      <c r="BE2290" s="212"/>
      <c r="BF2290" s="212"/>
      <c r="BG2290" s="212"/>
      <c r="BH2290" s="212"/>
    </row>
    <row r="2291" spans="1:60" outlineLevel="3" x14ac:dyDescent="0.2">
      <c r="A2291" s="219"/>
      <c r="B2291" s="220"/>
      <c r="C2291" s="264" t="s">
        <v>1383</v>
      </c>
      <c r="D2291" s="257"/>
      <c r="E2291" s="258">
        <v>9.9</v>
      </c>
      <c r="F2291" s="222"/>
      <c r="G2291" s="222"/>
      <c r="H2291" s="222"/>
      <c r="I2291" s="222"/>
      <c r="J2291" s="222"/>
      <c r="K2291" s="222"/>
      <c r="L2291" s="222"/>
      <c r="M2291" s="222"/>
      <c r="N2291" s="221"/>
      <c r="O2291" s="221"/>
      <c r="P2291" s="221"/>
      <c r="Q2291" s="221"/>
      <c r="R2291" s="222"/>
      <c r="S2291" s="222"/>
      <c r="T2291" s="222"/>
      <c r="U2291" s="222"/>
      <c r="V2291" s="222"/>
      <c r="W2291" s="222"/>
      <c r="X2291" s="222"/>
      <c r="Y2291" s="222"/>
      <c r="Z2291" s="212"/>
      <c r="AA2291" s="212"/>
      <c r="AB2291" s="212"/>
      <c r="AC2291" s="212"/>
      <c r="AD2291" s="212"/>
      <c r="AE2291" s="212"/>
      <c r="AF2291" s="212"/>
      <c r="AG2291" s="212" t="s">
        <v>302</v>
      </c>
      <c r="AH2291" s="212">
        <v>2</v>
      </c>
      <c r="AI2291" s="212"/>
      <c r="AJ2291" s="212"/>
      <c r="AK2291" s="212"/>
      <c r="AL2291" s="212"/>
      <c r="AM2291" s="212"/>
      <c r="AN2291" s="212"/>
      <c r="AO2291" s="212"/>
      <c r="AP2291" s="212"/>
      <c r="AQ2291" s="212"/>
      <c r="AR2291" s="212"/>
      <c r="AS2291" s="212"/>
      <c r="AT2291" s="212"/>
      <c r="AU2291" s="212"/>
      <c r="AV2291" s="212"/>
      <c r="AW2291" s="212"/>
      <c r="AX2291" s="212"/>
      <c r="AY2291" s="212"/>
      <c r="AZ2291" s="212"/>
      <c r="BA2291" s="212"/>
      <c r="BB2291" s="212"/>
      <c r="BC2291" s="212"/>
      <c r="BD2291" s="212"/>
      <c r="BE2291" s="212"/>
      <c r="BF2291" s="212"/>
      <c r="BG2291" s="212"/>
      <c r="BH2291" s="212"/>
    </row>
    <row r="2292" spans="1:60" outlineLevel="3" x14ac:dyDescent="0.2">
      <c r="A2292" s="219"/>
      <c r="B2292" s="220"/>
      <c r="C2292" s="264" t="s">
        <v>1376</v>
      </c>
      <c r="D2292" s="257"/>
      <c r="E2292" s="258"/>
      <c r="F2292" s="222"/>
      <c r="G2292" s="222"/>
      <c r="H2292" s="222"/>
      <c r="I2292" s="222"/>
      <c r="J2292" s="222"/>
      <c r="K2292" s="222"/>
      <c r="L2292" s="222"/>
      <c r="M2292" s="222"/>
      <c r="N2292" s="221"/>
      <c r="O2292" s="221"/>
      <c r="P2292" s="221"/>
      <c r="Q2292" s="221"/>
      <c r="R2292" s="222"/>
      <c r="S2292" s="222"/>
      <c r="T2292" s="222"/>
      <c r="U2292" s="222"/>
      <c r="V2292" s="222"/>
      <c r="W2292" s="222"/>
      <c r="X2292" s="222"/>
      <c r="Y2292" s="222"/>
      <c r="Z2292" s="212"/>
      <c r="AA2292" s="212"/>
      <c r="AB2292" s="212"/>
      <c r="AC2292" s="212"/>
      <c r="AD2292" s="212"/>
      <c r="AE2292" s="212"/>
      <c r="AF2292" s="212"/>
      <c r="AG2292" s="212" t="s">
        <v>302</v>
      </c>
      <c r="AH2292" s="212">
        <v>2</v>
      </c>
      <c r="AI2292" s="212"/>
      <c r="AJ2292" s="212"/>
      <c r="AK2292" s="212"/>
      <c r="AL2292" s="212"/>
      <c r="AM2292" s="212"/>
      <c r="AN2292" s="212"/>
      <c r="AO2292" s="212"/>
      <c r="AP2292" s="212"/>
      <c r="AQ2292" s="212"/>
      <c r="AR2292" s="212"/>
      <c r="AS2292" s="212"/>
      <c r="AT2292" s="212"/>
      <c r="AU2292" s="212"/>
      <c r="AV2292" s="212"/>
      <c r="AW2292" s="212"/>
      <c r="AX2292" s="212"/>
      <c r="AY2292" s="212"/>
      <c r="AZ2292" s="212"/>
      <c r="BA2292" s="212"/>
      <c r="BB2292" s="212"/>
      <c r="BC2292" s="212"/>
      <c r="BD2292" s="212"/>
      <c r="BE2292" s="212"/>
      <c r="BF2292" s="212"/>
      <c r="BG2292" s="212"/>
      <c r="BH2292" s="212"/>
    </row>
    <row r="2293" spans="1:60" outlineLevel="3" x14ac:dyDescent="0.2">
      <c r="A2293" s="219"/>
      <c r="B2293" s="220"/>
      <c r="C2293" s="264" t="s">
        <v>1384</v>
      </c>
      <c r="D2293" s="257"/>
      <c r="E2293" s="258">
        <v>6.9</v>
      </c>
      <c r="F2293" s="222"/>
      <c r="G2293" s="222"/>
      <c r="H2293" s="222"/>
      <c r="I2293" s="222"/>
      <c r="J2293" s="222"/>
      <c r="K2293" s="222"/>
      <c r="L2293" s="222"/>
      <c r="M2293" s="222"/>
      <c r="N2293" s="221"/>
      <c r="O2293" s="221"/>
      <c r="P2293" s="221"/>
      <c r="Q2293" s="221"/>
      <c r="R2293" s="222"/>
      <c r="S2293" s="222"/>
      <c r="T2293" s="222"/>
      <c r="U2293" s="222"/>
      <c r="V2293" s="222"/>
      <c r="W2293" s="222"/>
      <c r="X2293" s="222"/>
      <c r="Y2293" s="222"/>
      <c r="Z2293" s="212"/>
      <c r="AA2293" s="212"/>
      <c r="AB2293" s="212"/>
      <c r="AC2293" s="212"/>
      <c r="AD2293" s="212"/>
      <c r="AE2293" s="212"/>
      <c r="AF2293" s="212"/>
      <c r="AG2293" s="212" t="s">
        <v>302</v>
      </c>
      <c r="AH2293" s="212">
        <v>2</v>
      </c>
      <c r="AI2293" s="212"/>
      <c r="AJ2293" s="212"/>
      <c r="AK2293" s="212"/>
      <c r="AL2293" s="212"/>
      <c r="AM2293" s="212"/>
      <c r="AN2293" s="212"/>
      <c r="AO2293" s="212"/>
      <c r="AP2293" s="212"/>
      <c r="AQ2293" s="212"/>
      <c r="AR2293" s="212"/>
      <c r="AS2293" s="212"/>
      <c r="AT2293" s="212"/>
      <c r="AU2293" s="212"/>
      <c r="AV2293" s="212"/>
      <c r="AW2293" s="212"/>
      <c r="AX2293" s="212"/>
      <c r="AY2293" s="212"/>
      <c r="AZ2293" s="212"/>
      <c r="BA2293" s="212"/>
      <c r="BB2293" s="212"/>
      <c r="BC2293" s="212"/>
      <c r="BD2293" s="212"/>
      <c r="BE2293" s="212"/>
      <c r="BF2293" s="212"/>
      <c r="BG2293" s="212"/>
      <c r="BH2293" s="212"/>
    </row>
    <row r="2294" spans="1:60" outlineLevel="3" x14ac:dyDescent="0.2">
      <c r="A2294" s="219"/>
      <c r="B2294" s="220"/>
      <c r="C2294" s="264" t="s">
        <v>669</v>
      </c>
      <c r="D2294" s="257"/>
      <c r="E2294" s="258"/>
      <c r="F2294" s="222"/>
      <c r="G2294" s="222"/>
      <c r="H2294" s="222"/>
      <c r="I2294" s="222"/>
      <c r="J2294" s="222"/>
      <c r="K2294" s="222"/>
      <c r="L2294" s="222"/>
      <c r="M2294" s="222"/>
      <c r="N2294" s="221"/>
      <c r="O2294" s="221"/>
      <c r="P2294" s="221"/>
      <c r="Q2294" s="221"/>
      <c r="R2294" s="222"/>
      <c r="S2294" s="222"/>
      <c r="T2294" s="222"/>
      <c r="U2294" s="222"/>
      <c r="V2294" s="222"/>
      <c r="W2294" s="222"/>
      <c r="X2294" s="222"/>
      <c r="Y2294" s="222"/>
      <c r="Z2294" s="212"/>
      <c r="AA2294" s="212"/>
      <c r="AB2294" s="212"/>
      <c r="AC2294" s="212"/>
      <c r="AD2294" s="212"/>
      <c r="AE2294" s="212"/>
      <c r="AF2294" s="212"/>
      <c r="AG2294" s="212" t="s">
        <v>302</v>
      </c>
      <c r="AH2294" s="212">
        <v>2</v>
      </c>
      <c r="AI2294" s="212"/>
      <c r="AJ2294" s="212"/>
      <c r="AK2294" s="212"/>
      <c r="AL2294" s="212"/>
      <c r="AM2294" s="212"/>
      <c r="AN2294" s="212"/>
      <c r="AO2294" s="212"/>
      <c r="AP2294" s="212"/>
      <c r="AQ2294" s="212"/>
      <c r="AR2294" s="212"/>
      <c r="AS2294" s="212"/>
      <c r="AT2294" s="212"/>
      <c r="AU2294" s="212"/>
      <c r="AV2294" s="212"/>
      <c r="AW2294" s="212"/>
      <c r="AX2294" s="212"/>
      <c r="AY2294" s="212"/>
      <c r="AZ2294" s="212"/>
      <c r="BA2294" s="212"/>
      <c r="BB2294" s="212"/>
      <c r="BC2294" s="212"/>
      <c r="BD2294" s="212"/>
      <c r="BE2294" s="212"/>
      <c r="BF2294" s="212"/>
      <c r="BG2294" s="212"/>
      <c r="BH2294" s="212"/>
    </row>
    <row r="2295" spans="1:60" outlineLevel="3" x14ac:dyDescent="0.2">
      <c r="A2295" s="219"/>
      <c r="B2295" s="220"/>
      <c r="C2295" s="264" t="s">
        <v>776</v>
      </c>
      <c r="D2295" s="257"/>
      <c r="E2295" s="258"/>
      <c r="F2295" s="222"/>
      <c r="G2295" s="222"/>
      <c r="H2295" s="222"/>
      <c r="I2295" s="222"/>
      <c r="J2295" s="222"/>
      <c r="K2295" s="222"/>
      <c r="L2295" s="222"/>
      <c r="M2295" s="222"/>
      <c r="N2295" s="221"/>
      <c r="O2295" s="221"/>
      <c r="P2295" s="221"/>
      <c r="Q2295" s="221"/>
      <c r="R2295" s="222"/>
      <c r="S2295" s="222"/>
      <c r="T2295" s="222"/>
      <c r="U2295" s="222"/>
      <c r="V2295" s="222"/>
      <c r="W2295" s="222"/>
      <c r="X2295" s="222"/>
      <c r="Y2295" s="222"/>
      <c r="Z2295" s="212"/>
      <c r="AA2295" s="212"/>
      <c r="AB2295" s="212"/>
      <c r="AC2295" s="212"/>
      <c r="AD2295" s="212"/>
      <c r="AE2295" s="212"/>
      <c r="AF2295" s="212"/>
      <c r="AG2295" s="212" t="s">
        <v>302</v>
      </c>
      <c r="AH2295" s="212">
        <v>2</v>
      </c>
      <c r="AI2295" s="212"/>
      <c r="AJ2295" s="212"/>
      <c r="AK2295" s="212"/>
      <c r="AL2295" s="212"/>
      <c r="AM2295" s="212"/>
      <c r="AN2295" s="212"/>
      <c r="AO2295" s="212"/>
      <c r="AP2295" s="212"/>
      <c r="AQ2295" s="212"/>
      <c r="AR2295" s="212"/>
      <c r="AS2295" s="212"/>
      <c r="AT2295" s="212"/>
      <c r="AU2295" s="212"/>
      <c r="AV2295" s="212"/>
      <c r="AW2295" s="212"/>
      <c r="AX2295" s="212"/>
      <c r="AY2295" s="212"/>
      <c r="AZ2295" s="212"/>
      <c r="BA2295" s="212"/>
      <c r="BB2295" s="212"/>
      <c r="BC2295" s="212"/>
      <c r="BD2295" s="212"/>
      <c r="BE2295" s="212"/>
      <c r="BF2295" s="212"/>
      <c r="BG2295" s="212"/>
      <c r="BH2295" s="212"/>
    </row>
    <row r="2296" spans="1:60" outlineLevel="3" x14ac:dyDescent="0.2">
      <c r="A2296" s="219"/>
      <c r="B2296" s="220"/>
      <c r="C2296" s="264" t="s">
        <v>1385</v>
      </c>
      <c r="D2296" s="257"/>
      <c r="E2296" s="258">
        <v>2.8</v>
      </c>
      <c r="F2296" s="222"/>
      <c r="G2296" s="222"/>
      <c r="H2296" s="222"/>
      <c r="I2296" s="222"/>
      <c r="J2296" s="222"/>
      <c r="K2296" s="222"/>
      <c r="L2296" s="222"/>
      <c r="M2296" s="222"/>
      <c r="N2296" s="221"/>
      <c r="O2296" s="221"/>
      <c r="P2296" s="221"/>
      <c r="Q2296" s="221"/>
      <c r="R2296" s="222"/>
      <c r="S2296" s="222"/>
      <c r="T2296" s="222"/>
      <c r="U2296" s="222"/>
      <c r="V2296" s="222"/>
      <c r="W2296" s="222"/>
      <c r="X2296" s="222"/>
      <c r="Y2296" s="222"/>
      <c r="Z2296" s="212"/>
      <c r="AA2296" s="212"/>
      <c r="AB2296" s="212"/>
      <c r="AC2296" s="212"/>
      <c r="AD2296" s="212"/>
      <c r="AE2296" s="212"/>
      <c r="AF2296" s="212"/>
      <c r="AG2296" s="212" t="s">
        <v>302</v>
      </c>
      <c r="AH2296" s="212">
        <v>2</v>
      </c>
      <c r="AI2296" s="212"/>
      <c r="AJ2296" s="212"/>
      <c r="AK2296" s="212"/>
      <c r="AL2296" s="212"/>
      <c r="AM2296" s="212"/>
      <c r="AN2296" s="212"/>
      <c r="AO2296" s="212"/>
      <c r="AP2296" s="212"/>
      <c r="AQ2296" s="212"/>
      <c r="AR2296" s="212"/>
      <c r="AS2296" s="212"/>
      <c r="AT2296" s="212"/>
      <c r="AU2296" s="212"/>
      <c r="AV2296" s="212"/>
      <c r="AW2296" s="212"/>
      <c r="AX2296" s="212"/>
      <c r="AY2296" s="212"/>
      <c r="AZ2296" s="212"/>
      <c r="BA2296" s="212"/>
      <c r="BB2296" s="212"/>
      <c r="BC2296" s="212"/>
      <c r="BD2296" s="212"/>
      <c r="BE2296" s="212"/>
      <c r="BF2296" s="212"/>
      <c r="BG2296" s="212"/>
      <c r="BH2296" s="212"/>
    </row>
    <row r="2297" spans="1:60" outlineLevel="3" x14ac:dyDescent="0.2">
      <c r="A2297" s="219"/>
      <c r="B2297" s="220"/>
      <c r="C2297" s="264" t="s">
        <v>1386</v>
      </c>
      <c r="D2297" s="257"/>
      <c r="E2297" s="258"/>
      <c r="F2297" s="222"/>
      <c r="G2297" s="222"/>
      <c r="H2297" s="222"/>
      <c r="I2297" s="222"/>
      <c r="J2297" s="222"/>
      <c r="K2297" s="222"/>
      <c r="L2297" s="222"/>
      <c r="M2297" s="222"/>
      <c r="N2297" s="221"/>
      <c r="O2297" s="221"/>
      <c r="P2297" s="221"/>
      <c r="Q2297" s="221"/>
      <c r="R2297" s="222"/>
      <c r="S2297" s="222"/>
      <c r="T2297" s="222"/>
      <c r="U2297" s="222"/>
      <c r="V2297" s="222"/>
      <c r="W2297" s="222"/>
      <c r="X2297" s="222"/>
      <c r="Y2297" s="222"/>
      <c r="Z2297" s="212"/>
      <c r="AA2297" s="212"/>
      <c r="AB2297" s="212"/>
      <c r="AC2297" s="212"/>
      <c r="AD2297" s="212"/>
      <c r="AE2297" s="212"/>
      <c r="AF2297" s="212"/>
      <c r="AG2297" s="212" t="s">
        <v>302</v>
      </c>
      <c r="AH2297" s="212">
        <v>2</v>
      </c>
      <c r="AI2297" s="212"/>
      <c r="AJ2297" s="212"/>
      <c r="AK2297" s="212"/>
      <c r="AL2297" s="212"/>
      <c r="AM2297" s="212"/>
      <c r="AN2297" s="212"/>
      <c r="AO2297" s="212"/>
      <c r="AP2297" s="212"/>
      <c r="AQ2297" s="212"/>
      <c r="AR2297" s="212"/>
      <c r="AS2297" s="212"/>
      <c r="AT2297" s="212"/>
      <c r="AU2297" s="212"/>
      <c r="AV2297" s="212"/>
      <c r="AW2297" s="212"/>
      <c r="AX2297" s="212"/>
      <c r="AY2297" s="212"/>
      <c r="AZ2297" s="212"/>
      <c r="BA2297" s="212"/>
      <c r="BB2297" s="212"/>
      <c r="BC2297" s="212"/>
      <c r="BD2297" s="212"/>
      <c r="BE2297" s="212"/>
      <c r="BF2297" s="212"/>
      <c r="BG2297" s="212"/>
      <c r="BH2297" s="212"/>
    </row>
    <row r="2298" spans="1:60" outlineLevel="3" x14ac:dyDescent="0.2">
      <c r="A2298" s="219"/>
      <c r="B2298" s="220"/>
      <c r="C2298" s="264" t="s">
        <v>1387</v>
      </c>
      <c r="D2298" s="257"/>
      <c r="E2298" s="258">
        <v>18.5</v>
      </c>
      <c r="F2298" s="222"/>
      <c r="G2298" s="222"/>
      <c r="H2298" s="222"/>
      <c r="I2298" s="222"/>
      <c r="J2298" s="222"/>
      <c r="K2298" s="222"/>
      <c r="L2298" s="222"/>
      <c r="M2298" s="222"/>
      <c r="N2298" s="221"/>
      <c r="O2298" s="221"/>
      <c r="P2298" s="221"/>
      <c r="Q2298" s="221"/>
      <c r="R2298" s="222"/>
      <c r="S2298" s="222"/>
      <c r="T2298" s="222"/>
      <c r="U2298" s="222"/>
      <c r="V2298" s="222"/>
      <c r="W2298" s="222"/>
      <c r="X2298" s="222"/>
      <c r="Y2298" s="222"/>
      <c r="Z2298" s="212"/>
      <c r="AA2298" s="212"/>
      <c r="AB2298" s="212"/>
      <c r="AC2298" s="212"/>
      <c r="AD2298" s="212"/>
      <c r="AE2298" s="212"/>
      <c r="AF2298" s="212"/>
      <c r="AG2298" s="212" t="s">
        <v>302</v>
      </c>
      <c r="AH2298" s="212">
        <v>2</v>
      </c>
      <c r="AI2298" s="212"/>
      <c r="AJ2298" s="212"/>
      <c r="AK2298" s="212"/>
      <c r="AL2298" s="212"/>
      <c r="AM2298" s="212"/>
      <c r="AN2298" s="212"/>
      <c r="AO2298" s="212"/>
      <c r="AP2298" s="212"/>
      <c r="AQ2298" s="212"/>
      <c r="AR2298" s="212"/>
      <c r="AS2298" s="212"/>
      <c r="AT2298" s="212"/>
      <c r="AU2298" s="212"/>
      <c r="AV2298" s="212"/>
      <c r="AW2298" s="212"/>
      <c r="AX2298" s="212"/>
      <c r="AY2298" s="212"/>
      <c r="AZ2298" s="212"/>
      <c r="BA2298" s="212"/>
      <c r="BB2298" s="212"/>
      <c r="BC2298" s="212"/>
      <c r="BD2298" s="212"/>
      <c r="BE2298" s="212"/>
      <c r="BF2298" s="212"/>
      <c r="BG2298" s="212"/>
      <c r="BH2298" s="212"/>
    </row>
    <row r="2299" spans="1:60" outlineLevel="3" x14ac:dyDescent="0.2">
      <c r="A2299" s="219"/>
      <c r="B2299" s="220"/>
      <c r="C2299" s="264" t="s">
        <v>1378</v>
      </c>
      <c r="D2299" s="257"/>
      <c r="E2299" s="258"/>
      <c r="F2299" s="222"/>
      <c r="G2299" s="222"/>
      <c r="H2299" s="222"/>
      <c r="I2299" s="222"/>
      <c r="J2299" s="222"/>
      <c r="K2299" s="222"/>
      <c r="L2299" s="222"/>
      <c r="M2299" s="222"/>
      <c r="N2299" s="221"/>
      <c r="O2299" s="221"/>
      <c r="P2299" s="221"/>
      <c r="Q2299" s="221"/>
      <c r="R2299" s="222"/>
      <c r="S2299" s="222"/>
      <c r="T2299" s="222"/>
      <c r="U2299" s="222"/>
      <c r="V2299" s="222"/>
      <c r="W2299" s="222"/>
      <c r="X2299" s="222"/>
      <c r="Y2299" s="222"/>
      <c r="Z2299" s="212"/>
      <c r="AA2299" s="212"/>
      <c r="AB2299" s="212"/>
      <c r="AC2299" s="212"/>
      <c r="AD2299" s="212"/>
      <c r="AE2299" s="212"/>
      <c r="AF2299" s="212"/>
      <c r="AG2299" s="212" t="s">
        <v>302</v>
      </c>
      <c r="AH2299" s="212">
        <v>2</v>
      </c>
      <c r="AI2299" s="212"/>
      <c r="AJ2299" s="212"/>
      <c r="AK2299" s="212"/>
      <c r="AL2299" s="212"/>
      <c r="AM2299" s="212"/>
      <c r="AN2299" s="212"/>
      <c r="AO2299" s="212"/>
      <c r="AP2299" s="212"/>
      <c r="AQ2299" s="212"/>
      <c r="AR2299" s="212"/>
      <c r="AS2299" s="212"/>
      <c r="AT2299" s="212"/>
      <c r="AU2299" s="212"/>
      <c r="AV2299" s="212"/>
      <c r="AW2299" s="212"/>
      <c r="AX2299" s="212"/>
      <c r="AY2299" s="212"/>
      <c r="AZ2299" s="212"/>
      <c r="BA2299" s="212"/>
      <c r="BB2299" s="212"/>
      <c r="BC2299" s="212"/>
      <c r="BD2299" s="212"/>
      <c r="BE2299" s="212"/>
      <c r="BF2299" s="212"/>
      <c r="BG2299" s="212"/>
      <c r="BH2299" s="212"/>
    </row>
    <row r="2300" spans="1:60" outlineLevel="3" x14ac:dyDescent="0.2">
      <c r="A2300" s="219"/>
      <c r="B2300" s="220"/>
      <c r="C2300" s="264" t="s">
        <v>1388</v>
      </c>
      <c r="D2300" s="257"/>
      <c r="E2300" s="258">
        <v>2.1</v>
      </c>
      <c r="F2300" s="222"/>
      <c r="G2300" s="222"/>
      <c r="H2300" s="222"/>
      <c r="I2300" s="222"/>
      <c r="J2300" s="222"/>
      <c r="K2300" s="222"/>
      <c r="L2300" s="222"/>
      <c r="M2300" s="222"/>
      <c r="N2300" s="221"/>
      <c r="O2300" s="221"/>
      <c r="P2300" s="221"/>
      <c r="Q2300" s="221"/>
      <c r="R2300" s="222"/>
      <c r="S2300" s="222"/>
      <c r="T2300" s="222"/>
      <c r="U2300" s="222"/>
      <c r="V2300" s="222"/>
      <c r="W2300" s="222"/>
      <c r="X2300" s="222"/>
      <c r="Y2300" s="222"/>
      <c r="Z2300" s="212"/>
      <c r="AA2300" s="212"/>
      <c r="AB2300" s="212"/>
      <c r="AC2300" s="212"/>
      <c r="AD2300" s="212"/>
      <c r="AE2300" s="212"/>
      <c r="AF2300" s="212"/>
      <c r="AG2300" s="212" t="s">
        <v>302</v>
      </c>
      <c r="AH2300" s="212">
        <v>2</v>
      </c>
      <c r="AI2300" s="212"/>
      <c r="AJ2300" s="212"/>
      <c r="AK2300" s="212"/>
      <c r="AL2300" s="212"/>
      <c r="AM2300" s="212"/>
      <c r="AN2300" s="212"/>
      <c r="AO2300" s="212"/>
      <c r="AP2300" s="212"/>
      <c r="AQ2300" s="212"/>
      <c r="AR2300" s="212"/>
      <c r="AS2300" s="212"/>
      <c r="AT2300" s="212"/>
      <c r="AU2300" s="212"/>
      <c r="AV2300" s="212"/>
      <c r="AW2300" s="212"/>
      <c r="AX2300" s="212"/>
      <c r="AY2300" s="212"/>
      <c r="AZ2300" s="212"/>
      <c r="BA2300" s="212"/>
      <c r="BB2300" s="212"/>
      <c r="BC2300" s="212"/>
      <c r="BD2300" s="212"/>
      <c r="BE2300" s="212"/>
      <c r="BF2300" s="212"/>
      <c r="BG2300" s="212"/>
      <c r="BH2300" s="212"/>
    </row>
    <row r="2301" spans="1:60" outlineLevel="3" x14ac:dyDescent="0.2">
      <c r="A2301" s="219"/>
      <c r="B2301" s="220"/>
      <c r="C2301" s="264" t="s">
        <v>777</v>
      </c>
      <c r="D2301" s="257"/>
      <c r="E2301" s="258"/>
      <c r="F2301" s="222"/>
      <c r="G2301" s="222"/>
      <c r="H2301" s="222"/>
      <c r="I2301" s="222"/>
      <c r="J2301" s="222"/>
      <c r="K2301" s="222"/>
      <c r="L2301" s="222"/>
      <c r="M2301" s="222"/>
      <c r="N2301" s="221"/>
      <c r="O2301" s="221"/>
      <c r="P2301" s="221"/>
      <c r="Q2301" s="221"/>
      <c r="R2301" s="222"/>
      <c r="S2301" s="222"/>
      <c r="T2301" s="222"/>
      <c r="U2301" s="222"/>
      <c r="V2301" s="222"/>
      <c r="W2301" s="222"/>
      <c r="X2301" s="222"/>
      <c r="Y2301" s="222"/>
      <c r="Z2301" s="212"/>
      <c r="AA2301" s="212"/>
      <c r="AB2301" s="212"/>
      <c r="AC2301" s="212"/>
      <c r="AD2301" s="212"/>
      <c r="AE2301" s="212"/>
      <c r="AF2301" s="212"/>
      <c r="AG2301" s="212" t="s">
        <v>302</v>
      </c>
      <c r="AH2301" s="212">
        <v>2</v>
      </c>
      <c r="AI2301" s="212"/>
      <c r="AJ2301" s="212"/>
      <c r="AK2301" s="212"/>
      <c r="AL2301" s="212"/>
      <c r="AM2301" s="212"/>
      <c r="AN2301" s="212"/>
      <c r="AO2301" s="212"/>
      <c r="AP2301" s="212"/>
      <c r="AQ2301" s="212"/>
      <c r="AR2301" s="212"/>
      <c r="AS2301" s="212"/>
      <c r="AT2301" s="212"/>
      <c r="AU2301" s="212"/>
      <c r="AV2301" s="212"/>
      <c r="AW2301" s="212"/>
      <c r="AX2301" s="212"/>
      <c r="AY2301" s="212"/>
      <c r="AZ2301" s="212"/>
      <c r="BA2301" s="212"/>
      <c r="BB2301" s="212"/>
      <c r="BC2301" s="212"/>
      <c r="BD2301" s="212"/>
      <c r="BE2301" s="212"/>
      <c r="BF2301" s="212"/>
      <c r="BG2301" s="212"/>
      <c r="BH2301" s="212"/>
    </row>
    <row r="2302" spans="1:60" outlineLevel="3" x14ac:dyDescent="0.2">
      <c r="A2302" s="219"/>
      <c r="B2302" s="220"/>
      <c r="C2302" s="264" t="s">
        <v>1389</v>
      </c>
      <c r="D2302" s="257"/>
      <c r="E2302" s="258">
        <v>3.2</v>
      </c>
      <c r="F2302" s="222"/>
      <c r="G2302" s="222"/>
      <c r="H2302" s="222"/>
      <c r="I2302" s="222"/>
      <c r="J2302" s="222"/>
      <c r="K2302" s="222"/>
      <c r="L2302" s="222"/>
      <c r="M2302" s="222"/>
      <c r="N2302" s="221"/>
      <c r="O2302" s="221"/>
      <c r="P2302" s="221"/>
      <c r="Q2302" s="221"/>
      <c r="R2302" s="222"/>
      <c r="S2302" s="222"/>
      <c r="T2302" s="222"/>
      <c r="U2302" s="222"/>
      <c r="V2302" s="222"/>
      <c r="W2302" s="222"/>
      <c r="X2302" s="222"/>
      <c r="Y2302" s="222"/>
      <c r="Z2302" s="212"/>
      <c r="AA2302" s="212"/>
      <c r="AB2302" s="212"/>
      <c r="AC2302" s="212"/>
      <c r="AD2302" s="212"/>
      <c r="AE2302" s="212"/>
      <c r="AF2302" s="212"/>
      <c r="AG2302" s="212" t="s">
        <v>302</v>
      </c>
      <c r="AH2302" s="212">
        <v>2</v>
      </c>
      <c r="AI2302" s="212"/>
      <c r="AJ2302" s="212"/>
      <c r="AK2302" s="212"/>
      <c r="AL2302" s="212"/>
      <c r="AM2302" s="212"/>
      <c r="AN2302" s="212"/>
      <c r="AO2302" s="212"/>
      <c r="AP2302" s="212"/>
      <c r="AQ2302" s="212"/>
      <c r="AR2302" s="212"/>
      <c r="AS2302" s="212"/>
      <c r="AT2302" s="212"/>
      <c r="AU2302" s="212"/>
      <c r="AV2302" s="212"/>
      <c r="AW2302" s="212"/>
      <c r="AX2302" s="212"/>
      <c r="AY2302" s="212"/>
      <c r="AZ2302" s="212"/>
      <c r="BA2302" s="212"/>
      <c r="BB2302" s="212"/>
      <c r="BC2302" s="212"/>
      <c r="BD2302" s="212"/>
      <c r="BE2302" s="212"/>
      <c r="BF2302" s="212"/>
      <c r="BG2302" s="212"/>
      <c r="BH2302" s="212"/>
    </row>
    <row r="2303" spans="1:60" outlineLevel="3" x14ac:dyDescent="0.2">
      <c r="A2303" s="219"/>
      <c r="B2303" s="220"/>
      <c r="C2303" s="264" t="s">
        <v>779</v>
      </c>
      <c r="D2303" s="257"/>
      <c r="E2303" s="258"/>
      <c r="F2303" s="222"/>
      <c r="G2303" s="222"/>
      <c r="H2303" s="222"/>
      <c r="I2303" s="222"/>
      <c r="J2303" s="222"/>
      <c r="K2303" s="222"/>
      <c r="L2303" s="222"/>
      <c r="M2303" s="222"/>
      <c r="N2303" s="221"/>
      <c r="O2303" s="221"/>
      <c r="P2303" s="221"/>
      <c r="Q2303" s="221"/>
      <c r="R2303" s="222"/>
      <c r="S2303" s="222"/>
      <c r="T2303" s="222"/>
      <c r="U2303" s="222"/>
      <c r="V2303" s="222"/>
      <c r="W2303" s="222"/>
      <c r="X2303" s="222"/>
      <c r="Y2303" s="222"/>
      <c r="Z2303" s="212"/>
      <c r="AA2303" s="212"/>
      <c r="AB2303" s="212"/>
      <c r="AC2303" s="212"/>
      <c r="AD2303" s="212"/>
      <c r="AE2303" s="212"/>
      <c r="AF2303" s="212"/>
      <c r="AG2303" s="212" t="s">
        <v>302</v>
      </c>
      <c r="AH2303" s="212">
        <v>2</v>
      </c>
      <c r="AI2303" s="212"/>
      <c r="AJ2303" s="212"/>
      <c r="AK2303" s="212"/>
      <c r="AL2303" s="212"/>
      <c r="AM2303" s="212"/>
      <c r="AN2303" s="212"/>
      <c r="AO2303" s="212"/>
      <c r="AP2303" s="212"/>
      <c r="AQ2303" s="212"/>
      <c r="AR2303" s="212"/>
      <c r="AS2303" s="212"/>
      <c r="AT2303" s="212"/>
      <c r="AU2303" s="212"/>
      <c r="AV2303" s="212"/>
      <c r="AW2303" s="212"/>
      <c r="AX2303" s="212"/>
      <c r="AY2303" s="212"/>
      <c r="AZ2303" s="212"/>
      <c r="BA2303" s="212"/>
      <c r="BB2303" s="212"/>
      <c r="BC2303" s="212"/>
      <c r="BD2303" s="212"/>
      <c r="BE2303" s="212"/>
      <c r="BF2303" s="212"/>
      <c r="BG2303" s="212"/>
      <c r="BH2303" s="212"/>
    </row>
    <row r="2304" spans="1:60" outlineLevel="3" x14ac:dyDescent="0.2">
      <c r="A2304" s="219"/>
      <c r="B2304" s="220"/>
      <c r="C2304" s="264" t="s">
        <v>1390</v>
      </c>
      <c r="D2304" s="257"/>
      <c r="E2304" s="258">
        <v>1</v>
      </c>
      <c r="F2304" s="222"/>
      <c r="G2304" s="222"/>
      <c r="H2304" s="222"/>
      <c r="I2304" s="222"/>
      <c r="J2304" s="222"/>
      <c r="K2304" s="222"/>
      <c r="L2304" s="222"/>
      <c r="M2304" s="222"/>
      <c r="N2304" s="221"/>
      <c r="O2304" s="221"/>
      <c r="P2304" s="221"/>
      <c r="Q2304" s="221"/>
      <c r="R2304" s="222"/>
      <c r="S2304" s="222"/>
      <c r="T2304" s="222"/>
      <c r="U2304" s="222"/>
      <c r="V2304" s="222"/>
      <c r="W2304" s="222"/>
      <c r="X2304" s="222"/>
      <c r="Y2304" s="222"/>
      <c r="Z2304" s="212"/>
      <c r="AA2304" s="212"/>
      <c r="AB2304" s="212"/>
      <c r="AC2304" s="212"/>
      <c r="AD2304" s="212"/>
      <c r="AE2304" s="212"/>
      <c r="AF2304" s="212"/>
      <c r="AG2304" s="212" t="s">
        <v>302</v>
      </c>
      <c r="AH2304" s="212">
        <v>2</v>
      </c>
      <c r="AI2304" s="212"/>
      <c r="AJ2304" s="212"/>
      <c r="AK2304" s="212"/>
      <c r="AL2304" s="212"/>
      <c r="AM2304" s="212"/>
      <c r="AN2304" s="212"/>
      <c r="AO2304" s="212"/>
      <c r="AP2304" s="212"/>
      <c r="AQ2304" s="212"/>
      <c r="AR2304" s="212"/>
      <c r="AS2304" s="212"/>
      <c r="AT2304" s="212"/>
      <c r="AU2304" s="212"/>
      <c r="AV2304" s="212"/>
      <c r="AW2304" s="212"/>
      <c r="AX2304" s="212"/>
      <c r="AY2304" s="212"/>
      <c r="AZ2304" s="212"/>
      <c r="BA2304" s="212"/>
      <c r="BB2304" s="212"/>
      <c r="BC2304" s="212"/>
      <c r="BD2304" s="212"/>
      <c r="BE2304" s="212"/>
      <c r="BF2304" s="212"/>
      <c r="BG2304" s="212"/>
      <c r="BH2304" s="212"/>
    </row>
    <row r="2305" spans="1:60" outlineLevel="3" x14ac:dyDescent="0.2">
      <c r="A2305" s="219"/>
      <c r="B2305" s="220"/>
      <c r="C2305" s="263" t="s">
        <v>431</v>
      </c>
      <c r="D2305" s="257"/>
      <c r="E2305" s="258"/>
      <c r="F2305" s="222"/>
      <c r="G2305" s="222"/>
      <c r="H2305" s="222"/>
      <c r="I2305" s="222"/>
      <c r="J2305" s="222"/>
      <c r="K2305" s="222"/>
      <c r="L2305" s="222"/>
      <c r="M2305" s="222"/>
      <c r="N2305" s="221"/>
      <c r="O2305" s="221"/>
      <c r="P2305" s="221"/>
      <c r="Q2305" s="221"/>
      <c r="R2305" s="222"/>
      <c r="S2305" s="222"/>
      <c r="T2305" s="222"/>
      <c r="U2305" s="222"/>
      <c r="V2305" s="222"/>
      <c r="W2305" s="222"/>
      <c r="X2305" s="222"/>
      <c r="Y2305" s="222"/>
      <c r="Z2305" s="212"/>
      <c r="AA2305" s="212"/>
      <c r="AB2305" s="212"/>
      <c r="AC2305" s="212"/>
      <c r="AD2305" s="212"/>
      <c r="AE2305" s="212"/>
      <c r="AF2305" s="212"/>
      <c r="AG2305" s="212" t="s">
        <v>302</v>
      </c>
      <c r="AH2305" s="212"/>
      <c r="AI2305" s="212"/>
      <c r="AJ2305" s="212"/>
      <c r="AK2305" s="212"/>
      <c r="AL2305" s="212"/>
      <c r="AM2305" s="212"/>
      <c r="AN2305" s="212"/>
      <c r="AO2305" s="212"/>
      <c r="AP2305" s="212"/>
      <c r="AQ2305" s="212"/>
      <c r="AR2305" s="212"/>
      <c r="AS2305" s="212"/>
      <c r="AT2305" s="212"/>
      <c r="AU2305" s="212"/>
      <c r="AV2305" s="212"/>
      <c r="AW2305" s="212"/>
      <c r="AX2305" s="212"/>
      <c r="AY2305" s="212"/>
      <c r="AZ2305" s="212"/>
      <c r="BA2305" s="212"/>
      <c r="BB2305" s="212"/>
      <c r="BC2305" s="212"/>
      <c r="BD2305" s="212"/>
      <c r="BE2305" s="212"/>
      <c r="BF2305" s="212"/>
      <c r="BG2305" s="212"/>
      <c r="BH2305" s="212"/>
    </row>
    <row r="2306" spans="1:60" outlineLevel="3" x14ac:dyDescent="0.2">
      <c r="A2306" s="219"/>
      <c r="B2306" s="220"/>
      <c r="C2306" s="253" t="s">
        <v>1391</v>
      </c>
      <c r="D2306" s="223"/>
      <c r="E2306" s="224">
        <v>119.46</v>
      </c>
      <c r="F2306" s="222"/>
      <c r="G2306" s="222"/>
      <c r="H2306" s="222"/>
      <c r="I2306" s="222"/>
      <c r="J2306" s="222"/>
      <c r="K2306" s="222"/>
      <c r="L2306" s="222"/>
      <c r="M2306" s="222"/>
      <c r="N2306" s="221"/>
      <c r="O2306" s="221"/>
      <c r="P2306" s="221"/>
      <c r="Q2306" s="221"/>
      <c r="R2306" s="222"/>
      <c r="S2306" s="222"/>
      <c r="T2306" s="222"/>
      <c r="U2306" s="222"/>
      <c r="V2306" s="222"/>
      <c r="W2306" s="222"/>
      <c r="X2306" s="222"/>
      <c r="Y2306" s="222"/>
      <c r="Z2306" s="212"/>
      <c r="AA2306" s="212"/>
      <c r="AB2306" s="212"/>
      <c r="AC2306" s="212"/>
      <c r="AD2306" s="212"/>
      <c r="AE2306" s="212"/>
      <c r="AF2306" s="212"/>
      <c r="AG2306" s="212" t="s">
        <v>302</v>
      </c>
      <c r="AH2306" s="212">
        <v>0</v>
      </c>
      <c r="AI2306" s="212"/>
      <c r="AJ2306" s="212"/>
      <c r="AK2306" s="212"/>
      <c r="AL2306" s="212"/>
      <c r="AM2306" s="212"/>
      <c r="AN2306" s="212"/>
      <c r="AO2306" s="212"/>
      <c r="AP2306" s="212"/>
      <c r="AQ2306" s="212"/>
      <c r="AR2306" s="212"/>
      <c r="AS2306" s="212"/>
      <c r="AT2306" s="212"/>
      <c r="AU2306" s="212"/>
      <c r="AV2306" s="212"/>
      <c r="AW2306" s="212"/>
      <c r="AX2306" s="212"/>
      <c r="AY2306" s="212"/>
      <c r="AZ2306" s="212"/>
      <c r="BA2306" s="212"/>
      <c r="BB2306" s="212"/>
      <c r="BC2306" s="212"/>
      <c r="BD2306" s="212"/>
      <c r="BE2306" s="212"/>
      <c r="BF2306" s="212"/>
      <c r="BG2306" s="212"/>
      <c r="BH2306" s="212"/>
    </row>
    <row r="2307" spans="1:60" outlineLevel="1" x14ac:dyDescent="0.2">
      <c r="A2307" s="233">
        <v>205</v>
      </c>
      <c r="B2307" s="234" t="s">
        <v>1392</v>
      </c>
      <c r="C2307" s="250" t="s">
        <v>1393</v>
      </c>
      <c r="D2307" s="235" t="s">
        <v>383</v>
      </c>
      <c r="E2307" s="236">
        <v>3.0771199999999999</v>
      </c>
      <c r="F2307" s="237"/>
      <c r="G2307" s="238">
        <f>ROUND(E2307*F2307,2)</f>
        <v>0</v>
      </c>
      <c r="H2307" s="237"/>
      <c r="I2307" s="238">
        <f>ROUND(E2307*H2307,2)</f>
        <v>0</v>
      </c>
      <c r="J2307" s="237"/>
      <c r="K2307" s="238">
        <f>ROUND(E2307*J2307,2)</f>
        <v>0</v>
      </c>
      <c r="L2307" s="238">
        <v>21</v>
      </c>
      <c r="M2307" s="238">
        <f>G2307*(1+L2307/100)</f>
        <v>0</v>
      </c>
      <c r="N2307" s="236">
        <v>0</v>
      </c>
      <c r="O2307" s="236">
        <f>ROUND(E2307*N2307,2)</f>
        <v>0</v>
      </c>
      <c r="P2307" s="236">
        <v>0</v>
      </c>
      <c r="Q2307" s="236">
        <f>ROUND(E2307*P2307,2)</f>
        <v>0</v>
      </c>
      <c r="R2307" s="238" t="s">
        <v>1350</v>
      </c>
      <c r="S2307" s="238" t="s">
        <v>285</v>
      </c>
      <c r="T2307" s="239" t="s">
        <v>320</v>
      </c>
      <c r="U2307" s="222">
        <v>1.2649999999999999</v>
      </c>
      <c r="V2307" s="222">
        <f>ROUND(E2307*U2307,2)</f>
        <v>3.89</v>
      </c>
      <c r="W2307" s="222"/>
      <c r="X2307" s="222" t="s">
        <v>950</v>
      </c>
      <c r="Y2307" s="222" t="s">
        <v>279</v>
      </c>
      <c r="Z2307" s="212"/>
      <c r="AA2307" s="212"/>
      <c r="AB2307" s="212"/>
      <c r="AC2307" s="212"/>
      <c r="AD2307" s="212"/>
      <c r="AE2307" s="212"/>
      <c r="AF2307" s="212"/>
      <c r="AG2307" s="212" t="s">
        <v>951</v>
      </c>
      <c r="AH2307" s="212"/>
      <c r="AI2307" s="212"/>
      <c r="AJ2307" s="212"/>
      <c r="AK2307" s="212"/>
      <c r="AL2307" s="212"/>
      <c r="AM2307" s="212"/>
      <c r="AN2307" s="212"/>
      <c r="AO2307" s="212"/>
      <c r="AP2307" s="212"/>
      <c r="AQ2307" s="212"/>
      <c r="AR2307" s="212"/>
      <c r="AS2307" s="212"/>
      <c r="AT2307" s="212"/>
      <c r="AU2307" s="212"/>
      <c r="AV2307" s="212"/>
      <c r="AW2307" s="212"/>
      <c r="AX2307" s="212"/>
      <c r="AY2307" s="212"/>
      <c r="AZ2307" s="212"/>
      <c r="BA2307" s="212"/>
      <c r="BB2307" s="212"/>
      <c r="BC2307" s="212"/>
      <c r="BD2307" s="212"/>
      <c r="BE2307" s="212"/>
      <c r="BF2307" s="212"/>
      <c r="BG2307" s="212"/>
      <c r="BH2307" s="212"/>
    </row>
    <row r="2308" spans="1:60" outlineLevel="2" x14ac:dyDescent="0.2">
      <c r="A2308" s="219"/>
      <c r="B2308" s="220"/>
      <c r="C2308" s="262" t="s">
        <v>1089</v>
      </c>
      <c r="D2308" s="259"/>
      <c r="E2308" s="259"/>
      <c r="F2308" s="259"/>
      <c r="G2308" s="259"/>
      <c r="H2308" s="222"/>
      <c r="I2308" s="222"/>
      <c r="J2308" s="222"/>
      <c r="K2308" s="222"/>
      <c r="L2308" s="222"/>
      <c r="M2308" s="222"/>
      <c r="N2308" s="221"/>
      <c r="O2308" s="221"/>
      <c r="P2308" s="221"/>
      <c r="Q2308" s="221"/>
      <c r="R2308" s="222"/>
      <c r="S2308" s="222"/>
      <c r="T2308" s="222"/>
      <c r="U2308" s="222"/>
      <c r="V2308" s="222"/>
      <c r="W2308" s="222"/>
      <c r="X2308" s="222"/>
      <c r="Y2308" s="222"/>
      <c r="Z2308" s="212"/>
      <c r="AA2308" s="212"/>
      <c r="AB2308" s="212"/>
      <c r="AC2308" s="212"/>
      <c r="AD2308" s="212"/>
      <c r="AE2308" s="212"/>
      <c r="AF2308" s="212"/>
      <c r="AG2308" s="212" t="s">
        <v>324</v>
      </c>
      <c r="AH2308" s="212"/>
      <c r="AI2308" s="212"/>
      <c r="AJ2308" s="212"/>
      <c r="AK2308" s="212"/>
      <c r="AL2308" s="212"/>
      <c r="AM2308" s="212"/>
      <c r="AN2308" s="212"/>
      <c r="AO2308" s="212"/>
      <c r="AP2308" s="212"/>
      <c r="AQ2308" s="212"/>
      <c r="AR2308" s="212"/>
      <c r="AS2308" s="212"/>
      <c r="AT2308" s="212"/>
      <c r="AU2308" s="212"/>
      <c r="AV2308" s="212"/>
      <c r="AW2308" s="212"/>
      <c r="AX2308" s="212"/>
      <c r="AY2308" s="212"/>
      <c r="AZ2308" s="212"/>
      <c r="BA2308" s="212"/>
      <c r="BB2308" s="212"/>
      <c r="BC2308" s="212"/>
      <c r="BD2308" s="212"/>
      <c r="BE2308" s="212"/>
      <c r="BF2308" s="212"/>
      <c r="BG2308" s="212"/>
      <c r="BH2308" s="212"/>
    </row>
    <row r="2309" spans="1:60" outlineLevel="2" x14ac:dyDescent="0.2">
      <c r="A2309" s="219"/>
      <c r="B2309" s="220"/>
      <c r="C2309" s="253" t="s">
        <v>953</v>
      </c>
      <c r="D2309" s="223"/>
      <c r="E2309" s="224"/>
      <c r="F2309" s="222"/>
      <c r="G2309" s="222"/>
      <c r="H2309" s="222"/>
      <c r="I2309" s="222"/>
      <c r="J2309" s="222"/>
      <c r="K2309" s="222"/>
      <c r="L2309" s="222"/>
      <c r="M2309" s="222"/>
      <c r="N2309" s="221"/>
      <c r="O2309" s="221"/>
      <c r="P2309" s="221"/>
      <c r="Q2309" s="221"/>
      <c r="R2309" s="222"/>
      <c r="S2309" s="222"/>
      <c r="T2309" s="222"/>
      <c r="U2309" s="222"/>
      <c r="V2309" s="222"/>
      <c r="W2309" s="222"/>
      <c r="X2309" s="222"/>
      <c r="Y2309" s="222"/>
      <c r="Z2309" s="212"/>
      <c r="AA2309" s="212"/>
      <c r="AB2309" s="212"/>
      <c r="AC2309" s="212"/>
      <c r="AD2309" s="212"/>
      <c r="AE2309" s="212"/>
      <c r="AF2309" s="212"/>
      <c r="AG2309" s="212" t="s">
        <v>302</v>
      </c>
      <c r="AH2309" s="212">
        <v>0</v>
      </c>
      <c r="AI2309" s="212"/>
      <c r="AJ2309" s="212"/>
      <c r="AK2309" s="212"/>
      <c r="AL2309" s="212"/>
      <c r="AM2309" s="212"/>
      <c r="AN2309" s="212"/>
      <c r="AO2309" s="212"/>
      <c r="AP2309" s="212"/>
      <c r="AQ2309" s="212"/>
      <c r="AR2309" s="212"/>
      <c r="AS2309" s="212"/>
      <c r="AT2309" s="212"/>
      <c r="AU2309" s="212"/>
      <c r="AV2309" s="212"/>
      <c r="AW2309" s="212"/>
      <c r="AX2309" s="212"/>
      <c r="AY2309" s="212"/>
      <c r="AZ2309" s="212"/>
      <c r="BA2309" s="212"/>
      <c r="BB2309" s="212"/>
      <c r="BC2309" s="212"/>
      <c r="BD2309" s="212"/>
      <c r="BE2309" s="212"/>
      <c r="BF2309" s="212"/>
      <c r="BG2309" s="212"/>
      <c r="BH2309" s="212"/>
    </row>
    <row r="2310" spans="1:60" outlineLevel="3" x14ac:dyDescent="0.2">
      <c r="A2310" s="219"/>
      <c r="B2310" s="220"/>
      <c r="C2310" s="253" t="s">
        <v>1394</v>
      </c>
      <c r="D2310" s="223"/>
      <c r="E2310" s="224"/>
      <c r="F2310" s="222"/>
      <c r="G2310" s="222"/>
      <c r="H2310" s="222"/>
      <c r="I2310" s="222"/>
      <c r="J2310" s="222"/>
      <c r="K2310" s="222"/>
      <c r="L2310" s="222"/>
      <c r="M2310" s="222"/>
      <c r="N2310" s="221"/>
      <c r="O2310" s="221"/>
      <c r="P2310" s="221"/>
      <c r="Q2310" s="221"/>
      <c r="R2310" s="222"/>
      <c r="S2310" s="222"/>
      <c r="T2310" s="222"/>
      <c r="U2310" s="222"/>
      <c r="V2310" s="222"/>
      <c r="W2310" s="222"/>
      <c r="X2310" s="222"/>
      <c r="Y2310" s="222"/>
      <c r="Z2310" s="212"/>
      <c r="AA2310" s="212"/>
      <c r="AB2310" s="212"/>
      <c r="AC2310" s="212"/>
      <c r="AD2310" s="212"/>
      <c r="AE2310" s="212"/>
      <c r="AF2310" s="212"/>
      <c r="AG2310" s="212" t="s">
        <v>302</v>
      </c>
      <c r="AH2310" s="212">
        <v>0</v>
      </c>
      <c r="AI2310" s="212"/>
      <c r="AJ2310" s="212"/>
      <c r="AK2310" s="212"/>
      <c r="AL2310" s="212"/>
      <c r="AM2310" s="212"/>
      <c r="AN2310" s="212"/>
      <c r="AO2310" s="212"/>
      <c r="AP2310" s="212"/>
      <c r="AQ2310" s="212"/>
      <c r="AR2310" s="212"/>
      <c r="AS2310" s="212"/>
      <c r="AT2310" s="212"/>
      <c r="AU2310" s="212"/>
      <c r="AV2310" s="212"/>
      <c r="AW2310" s="212"/>
      <c r="AX2310" s="212"/>
      <c r="AY2310" s="212"/>
      <c r="AZ2310" s="212"/>
      <c r="BA2310" s="212"/>
      <c r="BB2310" s="212"/>
      <c r="BC2310" s="212"/>
      <c r="BD2310" s="212"/>
      <c r="BE2310" s="212"/>
      <c r="BF2310" s="212"/>
      <c r="BG2310" s="212"/>
      <c r="BH2310" s="212"/>
    </row>
    <row r="2311" spans="1:60" outlineLevel="3" x14ac:dyDescent="0.2">
      <c r="A2311" s="219"/>
      <c r="B2311" s="220"/>
      <c r="C2311" s="253" t="s">
        <v>1395</v>
      </c>
      <c r="D2311" s="223"/>
      <c r="E2311" s="224">
        <v>3.0771199999999999</v>
      </c>
      <c r="F2311" s="222"/>
      <c r="G2311" s="222"/>
      <c r="H2311" s="222"/>
      <c r="I2311" s="222"/>
      <c r="J2311" s="222"/>
      <c r="K2311" s="222"/>
      <c r="L2311" s="222"/>
      <c r="M2311" s="222"/>
      <c r="N2311" s="221"/>
      <c r="O2311" s="221"/>
      <c r="P2311" s="221"/>
      <c r="Q2311" s="221"/>
      <c r="R2311" s="222"/>
      <c r="S2311" s="222"/>
      <c r="T2311" s="222"/>
      <c r="U2311" s="222"/>
      <c r="V2311" s="222"/>
      <c r="W2311" s="222"/>
      <c r="X2311" s="222"/>
      <c r="Y2311" s="222"/>
      <c r="Z2311" s="212"/>
      <c r="AA2311" s="212"/>
      <c r="AB2311" s="212"/>
      <c r="AC2311" s="212"/>
      <c r="AD2311" s="212"/>
      <c r="AE2311" s="212"/>
      <c r="AF2311" s="212"/>
      <c r="AG2311" s="212" t="s">
        <v>302</v>
      </c>
      <c r="AH2311" s="212">
        <v>0</v>
      </c>
      <c r="AI2311" s="212"/>
      <c r="AJ2311" s="212"/>
      <c r="AK2311" s="212"/>
      <c r="AL2311" s="212"/>
      <c r="AM2311" s="212"/>
      <c r="AN2311" s="212"/>
      <c r="AO2311" s="212"/>
      <c r="AP2311" s="212"/>
      <c r="AQ2311" s="212"/>
      <c r="AR2311" s="212"/>
      <c r="AS2311" s="212"/>
      <c r="AT2311" s="212"/>
      <c r="AU2311" s="212"/>
      <c r="AV2311" s="212"/>
      <c r="AW2311" s="212"/>
      <c r="AX2311" s="212"/>
      <c r="AY2311" s="212"/>
      <c r="AZ2311" s="212"/>
      <c r="BA2311" s="212"/>
      <c r="BB2311" s="212"/>
      <c r="BC2311" s="212"/>
      <c r="BD2311" s="212"/>
      <c r="BE2311" s="212"/>
      <c r="BF2311" s="212"/>
      <c r="BG2311" s="212"/>
      <c r="BH2311" s="212"/>
    </row>
    <row r="2312" spans="1:60" x14ac:dyDescent="0.2">
      <c r="A2312" s="226" t="s">
        <v>271</v>
      </c>
      <c r="B2312" s="227" t="s">
        <v>212</v>
      </c>
      <c r="C2312" s="249" t="s">
        <v>213</v>
      </c>
      <c r="D2312" s="228"/>
      <c r="E2312" s="229"/>
      <c r="F2312" s="230"/>
      <c r="G2312" s="230">
        <f>SUMIF(AG2313:AG2618,"&lt;&gt;NOR",G2313:G2618)</f>
        <v>0</v>
      </c>
      <c r="H2312" s="230"/>
      <c r="I2312" s="230">
        <f>SUM(I2313:I2618)</f>
        <v>0</v>
      </c>
      <c r="J2312" s="230"/>
      <c r="K2312" s="230">
        <f>SUM(K2313:K2618)</f>
        <v>0</v>
      </c>
      <c r="L2312" s="230"/>
      <c r="M2312" s="230">
        <f>SUM(M2313:M2618)</f>
        <v>0</v>
      </c>
      <c r="N2312" s="229"/>
      <c r="O2312" s="229">
        <f>SUM(O2313:O2618)</f>
        <v>7.02</v>
      </c>
      <c r="P2312" s="229"/>
      <c r="Q2312" s="229">
        <f>SUM(Q2313:Q2618)</f>
        <v>0</v>
      </c>
      <c r="R2312" s="230"/>
      <c r="S2312" s="230"/>
      <c r="T2312" s="231"/>
      <c r="U2312" s="225"/>
      <c r="V2312" s="225">
        <f>SUM(V2313:V2618)</f>
        <v>381.28</v>
      </c>
      <c r="W2312" s="225"/>
      <c r="X2312" s="225"/>
      <c r="Y2312" s="225"/>
      <c r="AG2312" t="s">
        <v>272</v>
      </c>
    </row>
    <row r="2313" spans="1:60" outlineLevel="1" x14ac:dyDescent="0.2">
      <c r="A2313" s="233">
        <v>206</v>
      </c>
      <c r="B2313" s="234" t="s">
        <v>1396</v>
      </c>
      <c r="C2313" s="250" t="s">
        <v>1397</v>
      </c>
      <c r="D2313" s="235" t="s">
        <v>376</v>
      </c>
      <c r="E2313" s="236">
        <v>464.1</v>
      </c>
      <c r="F2313" s="237"/>
      <c r="G2313" s="238">
        <f>ROUND(E2313*F2313,2)</f>
        <v>0</v>
      </c>
      <c r="H2313" s="237"/>
      <c r="I2313" s="238">
        <f>ROUND(E2313*H2313,2)</f>
        <v>0</v>
      </c>
      <c r="J2313" s="237"/>
      <c r="K2313" s="238">
        <f>ROUND(E2313*J2313,2)</f>
        <v>0</v>
      </c>
      <c r="L2313" s="238">
        <v>21</v>
      </c>
      <c r="M2313" s="238">
        <f>G2313*(1+L2313/100)</f>
        <v>0</v>
      </c>
      <c r="N2313" s="236">
        <v>0</v>
      </c>
      <c r="O2313" s="236">
        <f>ROUND(E2313*N2313,2)</f>
        <v>0</v>
      </c>
      <c r="P2313" s="236">
        <v>0</v>
      </c>
      <c r="Q2313" s="236">
        <f>ROUND(E2313*P2313,2)</f>
        <v>0</v>
      </c>
      <c r="R2313" s="238" t="s">
        <v>1398</v>
      </c>
      <c r="S2313" s="238" t="s">
        <v>285</v>
      </c>
      <c r="T2313" s="239" t="s">
        <v>320</v>
      </c>
      <c r="U2313" s="222">
        <v>0.14699999999999999</v>
      </c>
      <c r="V2313" s="222">
        <f>ROUND(E2313*U2313,2)</f>
        <v>68.22</v>
      </c>
      <c r="W2313" s="222"/>
      <c r="X2313" s="222" t="s">
        <v>321</v>
      </c>
      <c r="Y2313" s="222" t="s">
        <v>279</v>
      </c>
      <c r="Z2313" s="212"/>
      <c r="AA2313" s="212"/>
      <c r="AB2313" s="212"/>
      <c r="AC2313" s="212"/>
      <c r="AD2313" s="212"/>
      <c r="AE2313" s="212"/>
      <c r="AF2313" s="212"/>
      <c r="AG2313" s="212" t="s">
        <v>960</v>
      </c>
      <c r="AH2313" s="212"/>
      <c r="AI2313" s="212"/>
      <c r="AJ2313" s="212"/>
      <c r="AK2313" s="212"/>
      <c r="AL2313" s="212"/>
      <c r="AM2313" s="212"/>
      <c r="AN2313" s="212"/>
      <c r="AO2313" s="212"/>
      <c r="AP2313" s="212"/>
      <c r="AQ2313" s="212"/>
      <c r="AR2313" s="212"/>
      <c r="AS2313" s="212"/>
      <c r="AT2313" s="212"/>
      <c r="AU2313" s="212"/>
      <c r="AV2313" s="212"/>
      <c r="AW2313" s="212"/>
      <c r="AX2313" s="212"/>
      <c r="AY2313" s="212"/>
      <c r="AZ2313" s="212"/>
      <c r="BA2313" s="212"/>
      <c r="BB2313" s="212"/>
      <c r="BC2313" s="212"/>
      <c r="BD2313" s="212"/>
      <c r="BE2313" s="212"/>
      <c r="BF2313" s="212"/>
      <c r="BG2313" s="212"/>
      <c r="BH2313" s="212"/>
    </row>
    <row r="2314" spans="1:60" outlineLevel="2" x14ac:dyDescent="0.2">
      <c r="A2314" s="219"/>
      <c r="B2314" s="220"/>
      <c r="C2314" s="262" t="s">
        <v>1399</v>
      </c>
      <c r="D2314" s="259"/>
      <c r="E2314" s="259"/>
      <c r="F2314" s="259"/>
      <c r="G2314" s="259"/>
      <c r="H2314" s="222"/>
      <c r="I2314" s="222"/>
      <c r="J2314" s="222"/>
      <c r="K2314" s="222"/>
      <c r="L2314" s="222"/>
      <c r="M2314" s="222"/>
      <c r="N2314" s="221"/>
      <c r="O2314" s="221"/>
      <c r="P2314" s="221"/>
      <c r="Q2314" s="221"/>
      <c r="R2314" s="222"/>
      <c r="S2314" s="222"/>
      <c r="T2314" s="222"/>
      <c r="U2314" s="222"/>
      <c r="V2314" s="222"/>
      <c r="W2314" s="222"/>
      <c r="X2314" s="222"/>
      <c r="Y2314" s="222"/>
      <c r="Z2314" s="212"/>
      <c r="AA2314" s="212"/>
      <c r="AB2314" s="212"/>
      <c r="AC2314" s="212"/>
      <c r="AD2314" s="212"/>
      <c r="AE2314" s="212"/>
      <c r="AF2314" s="212"/>
      <c r="AG2314" s="212" t="s">
        <v>324</v>
      </c>
      <c r="AH2314" s="212"/>
      <c r="AI2314" s="212"/>
      <c r="AJ2314" s="212"/>
      <c r="AK2314" s="212"/>
      <c r="AL2314" s="212"/>
      <c r="AM2314" s="212"/>
      <c r="AN2314" s="212"/>
      <c r="AO2314" s="212"/>
      <c r="AP2314" s="212"/>
      <c r="AQ2314" s="212"/>
      <c r="AR2314" s="212"/>
      <c r="AS2314" s="212"/>
      <c r="AT2314" s="212"/>
      <c r="AU2314" s="212"/>
      <c r="AV2314" s="212"/>
      <c r="AW2314" s="212"/>
      <c r="AX2314" s="212"/>
      <c r="AY2314" s="212"/>
      <c r="AZ2314" s="212"/>
      <c r="BA2314" s="212"/>
      <c r="BB2314" s="212"/>
      <c r="BC2314" s="212"/>
      <c r="BD2314" s="212"/>
      <c r="BE2314" s="212"/>
      <c r="BF2314" s="212"/>
      <c r="BG2314" s="212"/>
      <c r="BH2314" s="212"/>
    </row>
    <row r="2315" spans="1:60" outlineLevel="2" x14ac:dyDescent="0.2">
      <c r="A2315" s="219"/>
      <c r="B2315" s="220"/>
      <c r="C2315" s="253" t="s">
        <v>1400</v>
      </c>
      <c r="D2315" s="223"/>
      <c r="E2315" s="224"/>
      <c r="F2315" s="222"/>
      <c r="G2315" s="222"/>
      <c r="H2315" s="222"/>
      <c r="I2315" s="222"/>
      <c r="J2315" s="222"/>
      <c r="K2315" s="222"/>
      <c r="L2315" s="222"/>
      <c r="M2315" s="222"/>
      <c r="N2315" s="221"/>
      <c r="O2315" s="221"/>
      <c r="P2315" s="221"/>
      <c r="Q2315" s="221"/>
      <c r="R2315" s="222"/>
      <c r="S2315" s="222"/>
      <c r="T2315" s="222"/>
      <c r="U2315" s="222"/>
      <c r="V2315" s="222"/>
      <c r="W2315" s="222"/>
      <c r="X2315" s="222"/>
      <c r="Y2315" s="222"/>
      <c r="Z2315" s="212"/>
      <c r="AA2315" s="212"/>
      <c r="AB2315" s="212"/>
      <c r="AC2315" s="212"/>
      <c r="AD2315" s="212"/>
      <c r="AE2315" s="212"/>
      <c r="AF2315" s="212"/>
      <c r="AG2315" s="212" t="s">
        <v>302</v>
      </c>
      <c r="AH2315" s="212">
        <v>0</v>
      </c>
      <c r="AI2315" s="212"/>
      <c r="AJ2315" s="212"/>
      <c r="AK2315" s="212"/>
      <c r="AL2315" s="212"/>
      <c r="AM2315" s="212"/>
      <c r="AN2315" s="212"/>
      <c r="AO2315" s="212"/>
      <c r="AP2315" s="212"/>
      <c r="AQ2315" s="212"/>
      <c r="AR2315" s="212"/>
      <c r="AS2315" s="212"/>
      <c r="AT2315" s="212"/>
      <c r="AU2315" s="212"/>
      <c r="AV2315" s="212"/>
      <c r="AW2315" s="212"/>
      <c r="AX2315" s="212"/>
      <c r="AY2315" s="212"/>
      <c r="AZ2315" s="212"/>
      <c r="BA2315" s="212"/>
      <c r="BB2315" s="212"/>
      <c r="BC2315" s="212"/>
      <c r="BD2315" s="212"/>
      <c r="BE2315" s="212"/>
      <c r="BF2315" s="212"/>
      <c r="BG2315" s="212"/>
      <c r="BH2315" s="212"/>
    </row>
    <row r="2316" spans="1:60" outlineLevel="3" x14ac:dyDescent="0.2">
      <c r="A2316" s="219"/>
      <c r="B2316" s="220"/>
      <c r="C2316" s="253" t="s">
        <v>464</v>
      </c>
      <c r="D2316" s="223"/>
      <c r="E2316" s="224"/>
      <c r="F2316" s="222"/>
      <c r="G2316" s="222"/>
      <c r="H2316" s="222"/>
      <c r="I2316" s="222"/>
      <c r="J2316" s="222"/>
      <c r="K2316" s="222"/>
      <c r="L2316" s="222"/>
      <c r="M2316" s="222"/>
      <c r="N2316" s="221"/>
      <c r="O2316" s="221"/>
      <c r="P2316" s="221"/>
      <c r="Q2316" s="221"/>
      <c r="R2316" s="222"/>
      <c r="S2316" s="222"/>
      <c r="T2316" s="222"/>
      <c r="U2316" s="222"/>
      <c r="V2316" s="222"/>
      <c r="W2316" s="222"/>
      <c r="X2316" s="222"/>
      <c r="Y2316" s="222"/>
      <c r="Z2316" s="212"/>
      <c r="AA2316" s="212"/>
      <c r="AB2316" s="212"/>
      <c r="AC2316" s="212"/>
      <c r="AD2316" s="212"/>
      <c r="AE2316" s="212"/>
      <c r="AF2316" s="212"/>
      <c r="AG2316" s="212" t="s">
        <v>302</v>
      </c>
      <c r="AH2316" s="212">
        <v>0</v>
      </c>
      <c r="AI2316" s="212"/>
      <c r="AJ2316" s="212"/>
      <c r="AK2316" s="212"/>
      <c r="AL2316" s="212"/>
      <c r="AM2316" s="212"/>
      <c r="AN2316" s="212"/>
      <c r="AO2316" s="212"/>
      <c r="AP2316" s="212"/>
      <c r="AQ2316" s="212"/>
      <c r="AR2316" s="212"/>
      <c r="AS2316" s="212"/>
      <c r="AT2316" s="212"/>
      <c r="AU2316" s="212"/>
      <c r="AV2316" s="212"/>
      <c r="AW2316" s="212"/>
      <c r="AX2316" s="212"/>
      <c r="AY2316" s="212"/>
      <c r="AZ2316" s="212"/>
      <c r="BA2316" s="212"/>
      <c r="BB2316" s="212"/>
      <c r="BC2316" s="212"/>
      <c r="BD2316" s="212"/>
      <c r="BE2316" s="212"/>
      <c r="BF2316" s="212"/>
      <c r="BG2316" s="212"/>
      <c r="BH2316" s="212"/>
    </row>
    <row r="2317" spans="1:60" outlineLevel="3" x14ac:dyDescent="0.2">
      <c r="A2317" s="219"/>
      <c r="B2317" s="220"/>
      <c r="C2317" s="253" t="s">
        <v>721</v>
      </c>
      <c r="D2317" s="223"/>
      <c r="E2317" s="224"/>
      <c r="F2317" s="222"/>
      <c r="G2317" s="222"/>
      <c r="H2317" s="222"/>
      <c r="I2317" s="222"/>
      <c r="J2317" s="222"/>
      <c r="K2317" s="222"/>
      <c r="L2317" s="222"/>
      <c r="M2317" s="222"/>
      <c r="N2317" s="221"/>
      <c r="O2317" s="221"/>
      <c r="P2317" s="221"/>
      <c r="Q2317" s="221"/>
      <c r="R2317" s="222"/>
      <c r="S2317" s="222"/>
      <c r="T2317" s="222"/>
      <c r="U2317" s="222"/>
      <c r="V2317" s="222"/>
      <c r="W2317" s="222"/>
      <c r="X2317" s="222"/>
      <c r="Y2317" s="222"/>
      <c r="Z2317" s="212"/>
      <c r="AA2317" s="212"/>
      <c r="AB2317" s="212"/>
      <c r="AC2317" s="212"/>
      <c r="AD2317" s="212"/>
      <c r="AE2317" s="212"/>
      <c r="AF2317" s="212"/>
      <c r="AG2317" s="212" t="s">
        <v>302</v>
      </c>
      <c r="AH2317" s="212">
        <v>0</v>
      </c>
      <c r="AI2317" s="212"/>
      <c r="AJ2317" s="212"/>
      <c r="AK2317" s="212"/>
      <c r="AL2317" s="212"/>
      <c r="AM2317" s="212"/>
      <c r="AN2317" s="212"/>
      <c r="AO2317" s="212"/>
      <c r="AP2317" s="212"/>
      <c r="AQ2317" s="212"/>
      <c r="AR2317" s="212"/>
      <c r="AS2317" s="212"/>
      <c r="AT2317" s="212"/>
      <c r="AU2317" s="212"/>
      <c r="AV2317" s="212"/>
      <c r="AW2317" s="212"/>
      <c r="AX2317" s="212"/>
      <c r="AY2317" s="212"/>
      <c r="AZ2317" s="212"/>
      <c r="BA2317" s="212"/>
      <c r="BB2317" s="212"/>
      <c r="BC2317" s="212"/>
      <c r="BD2317" s="212"/>
      <c r="BE2317" s="212"/>
      <c r="BF2317" s="212"/>
      <c r="BG2317" s="212"/>
      <c r="BH2317" s="212"/>
    </row>
    <row r="2318" spans="1:60" outlineLevel="3" x14ac:dyDescent="0.2">
      <c r="A2318" s="219"/>
      <c r="B2318" s="220"/>
      <c r="C2318" s="253" t="s">
        <v>1329</v>
      </c>
      <c r="D2318" s="223"/>
      <c r="E2318" s="224">
        <v>112.2</v>
      </c>
      <c r="F2318" s="222"/>
      <c r="G2318" s="222"/>
      <c r="H2318" s="222"/>
      <c r="I2318" s="222"/>
      <c r="J2318" s="222"/>
      <c r="K2318" s="222"/>
      <c r="L2318" s="222"/>
      <c r="M2318" s="222"/>
      <c r="N2318" s="221"/>
      <c r="O2318" s="221"/>
      <c r="P2318" s="221"/>
      <c r="Q2318" s="221"/>
      <c r="R2318" s="222"/>
      <c r="S2318" s="222"/>
      <c r="T2318" s="222"/>
      <c r="U2318" s="222"/>
      <c r="V2318" s="222"/>
      <c r="W2318" s="222"/>
      <c r="X2318" s="222"/>
      <c r="Y2318" s="222"/>
      <c r="Z2318" s="212"/>
      <c r="AA2318" s="212"/>
      <c r="AB2318" s="212"/>
      <c r="AC2318" s="212"/>
      <c r="AD2318" s="212"/>
      <c r="AE2318" s="212"/>
      <c r="AF2318" s="212"/>
      <c r="AG2318" s="212" t="s">
        <v>302</v>
      </c>
      <c r="AH2318" s="212">
        <v>0</v>
      </c>
      <c r="AI2318" s="212"/>
      <c r="AJ2318" s="212"/>
      <c r="AK2318" s="212"/>
      <c r="AL2318" s="212"/>
      <c r="AM2318" s="212"/>
      <c r="AN2318" s="212"/>
      <c r="AO2318" s="212"/>
      <c r="AP2318" s="212"/>
      <c r="AQ2318" s="212"/>
      <c r="AR2318" s="212"/>
      <c r="AS2318" s="212"/>
      <c r="AT2318" s="212"/>
      <c r="AU2318" s="212"/>
      <c r="AV2318" s="212"/>
      <c r="AW2318" s="212"/>
      <c r="AX2318" s="212"/>
      <c r="AY2318" s="212"/>
      <c r="AZ2318" s="212"/>
      <c r="BA2318" s="212"/>
      <c r="BB2318" s="212"/>
      <c r="BC2318" s="212"/>
      <c r="BD2318" s="212"/>
      <c r="BE2318" s="212"/>
      <c r="BF2318" s="212"/>
      <c r="BG2318" s="212"/>
      <c r="BH2318" s="212"/>
    </row>
    <row r="2319" spans="1:60" outlineLevel="3" x14ac:dyDescent="0.2">
      <c r="A2319" s="219"/>
      <c r="B2319" s="220"/>
      <c r="C2319" s="253" t="s">
        <v>551</v>
      </c>
      <c r="D2319" s="223"/>
      <c r="E2319" s="224"/>
      <c r="F2319" s="222"/>
      <c r="G2319" s="222"/>
      <c r="H2319" s="222"/>
      <c r="I2319" s="222"/>
      <c r="J2319" s="222"/>
      <c r="K2319" s="222"/>
      <c r="L2319" s="222"/>
      <c r="M2319" s="222"/>
      <c r="N2319" s="221"/>
      <c r="O2319" s="221"/>
      <c r="P2319" s="221"/>
      <c r="Q2319" s="221"/>
      <c r="R2319" s="222"/>
      <c r="S2319" s="222"/>
      <c r="T2319" s="222"/>
      <c r="U2319" s="222"/>
      <c r="V2319" s="222"/>
      <c r="W2319" s="222"/>
      <c r="X2319" s="222"/>
      <c r="Y2319" s="222"/>
      <c r="Z2319" s="212"/>
      <c r="AA2319" s="212"/>
      <c r="AB2319" s="212"/>
      <c r="AC2319" s="212"/>
      <c r="AD2319" s="212"/>
      <c r="AE2319" s="212"/>
      <c r="AF2319" s="212"/>
      <c r="AG2319" s="212" t="s">
        <v>302</v>
      </c>
      <c r="AH2319" s="212">
        <v>0</v>
      </c>
      <c r="AI2319" s="212"/>
      <c r="AJ2319" s="212"/>
      <c r="AK2319" s="212"/>
      <c r="AL2319" s="212"/>
      <c r="AM2319" s="212"/>
      <c r="AN2319" s="212"/>
      <c r="AO2319" s="212"/>
      <c r="AP2319" s="212"/>
      <c r="AQ2319" s="212"/>
      <c r="AR2319" s="212"/>
      <c r="AS2319" s="212"/>
      <c r="AT2319" s="212"/>
      <c r="AU2319" s="212"/>
      <c r="AV2319" s="212"/>
      <c r="AW2319" s="212"/>
      <c r="AX2319" s="212"/>
      <c r="AY2319" s="212"/>
      <c r="AZ2319" s="212"/>
      <c r="BA2319" s="212"/>
      <c r="BB2319" s="212"/>
      <c r="BC2319" s="212"/>
      <c r="BD2319" s="212"/>
      <c r="BE2319" s="212"/>
      <c r="BF2319" s="212"/>
      <c r="BG2319" s="212"/>
      <c r="BH2319" s="212"/>
    </row>
    <row r="2320" spans="1:60" outlineLevel="3" x14ac:dyDescent="0.2">
      <c r="A2320" s="219"/>
      <c r="B2320" s="220"/>
      <c r="C2320" s="253" t="s">
        <v>552</v>
      </c>
      <c r="D2320" s="223"/>
      <c r="E2320" s="224">
        <v>10.199999999999999</v>
      </c>
      <c r="F2320" s="222"/>
      <c r="G2320" s="222"/>
      <c r="H2320" s="222"/>
      <c r="I2320" s="222"/>
      <c r="J2320" s="222"/>
      <c r="K2320" s="222"/>
      <c r="L2320" s="222"/>
      <c r="M2320" s="222"/>
      <c r="N2320" s="221"/>
      <c r="O2320" s="221"/>
      <c r="P2320" s="221"/>
      <c r="Q2320" s="221"/>
      <c r="R2320" s="222"/>
      <c r="S2320" s="222"/>
      <c r="T2320" s="222"/>
      <c r="U2320" s="222"/>
      <c r="V2320" s="222"/>
      <c r="W2320" s="222"/>
      <c r="X2320" s="222"/>
      <c r="Y2320" s="222"/>
      <c r="Z2320" s="212"/>
      <c r="AA2320" s="212"/>
      <c r="AB2320" s="212"/>
      <c r="AC2320" s="212"/>
      <c r="AD2320" s="212"/>
      <c r="AE2320" s="212"/>
      <c r="AF2320" s="212"/>
      <c r="AG2320" s="212" t="s">
        <v>302</v>
      </c>
      <c r="AH2320" s="212">
        <v>0</v>
      </c>
      <c r="AI2320" s="212"/>
      <c r="AJ2320" s="212"/>
      <c r="AK2320" s="212"/>
      <c r="AL2320" s="212"/>
      <c r="AM2320" s="212"/>
      <c r="AN2320" s="212"/>
      <c r="AO2320" s="212"/>
      <c r="AP2320" s="212"/>
      <c r="AQ2320" s="212"/>
      <c r="AR2320" s="212"/>
      <c r="AS2320" s="212"/>
      <c r="AT2320" s="212"/>
      <c r="AU2320" s="212"/>
      <c r="AV2320" s="212"/>
      <c r="AW2320" s="212"/>
      <c r="AX2320" s="212"/>
      <c r="AY2320" s="212"/>
      <c r="AZ2320" s="212"/>
      <c r="BA2320" s="212"/>
      <c r="BB2320" s="212"/>
      <c r="BC2320" s="212"/>
      <c r="BD2320" s="212"/>
      <c r="BE2320" s="212"/>
      <c r="BF2320" s="212"/>
      <c r="BG2320" s="212"/>
      <c r="BH2320" s="212"/>
    </row>
    <row r="2321" spans="1:60" outlineLevel="3" x14ac:dyDescent="0.2">
      <c r="A2321" s="219"/>
      <c r="B2321" s="220"/>
      <c r="C2321" s="253" t="s">
        <v>553</v>
      </c>
      <c r="D2321" s="223"/>
      <c r="E2321" s="224"/>
      <c r="F2321" s="222"/>
      <c r="G2321" s="222"/>
      <c r="H2321" s="222"/>
      <c r="I2321" s="222"/>
      <c r="J2321" s="222"/>
      <c r="K2321" s="222"/>
      <c r="L2321" s="222"/>
      <c r="M2321" s="222"/>
      <c r="N2321" s="221"/>
      <c r="O2321" s="221"/>
      <c r="P2321" s="221"/>
      <c r="Q2321" s="221"/>
      <c r="R2321" s="222"/>
      <c r="S2321" s="222"/>
      <c r="T2321" s="222"/>
      <c r="U2321" s="222"/>
      <c r="V2321" s="222"/>
      <c r="W2321" s="222"/>
      <c r="X2321" s="222"/>
      <c r="Y2321" s="222"/>
      <c r="Z2321" s="212"/>
      <c r="AA2321" s="212"/>
      <c r="AB2321" s="212"/>
      <c r="AC2321" s="212"/>
      <c r="AD2321" s="212"/>
      <c r="AE2321" s="212"/>
      <c r="AF2321" s="212"/>
      <c r="AG2321" s="212" t="s">
        <v>302</v>
      </c>
      <c r="AH2321" s="212">
        <v>0</v>
      </c>
      <c r="AI2321" s="212"/>
      <c r="AJ2321" s="212"/>
      <c r="AK2321" s="212"/>
      <c r="AL2321" s="212"/>
      <c r="AM2321" s="212"/>
      <c r="AN2321" s="212"/>
      <c r="AO2321" s="212"/>
      <c r="AP2321" s="212"/>
      <c r="AQ2321" s="212"/>
      <c r="AR2321" s="212"/>
      <c r="AS2321" s="212"/>
      <c r="AT2321" s="212"/>
      <c r="AU2321" s="212"/>
      <c r="AV2321" s="212"/>
      <c r="AW2321" s="212"/>
      <c r="AX2321" s="212"/>
      <c r="AY2321" s="212"/>
      <c r="AZ2321" s="212"/>
      <c r="BA2321" s="212"/>
      <c r="BB2321" s="212"/>
      <c r="BC2321" s="212"/>
      <c r="BD2321" s="212"/>
      <c r="BE2321" s="212"/>
      <c r="BF2321" s="212"/>
      <c r="BG2321" s="212"/>
      <c r="BH2321" s="212"/>
    </row>
    <row r="2322" spans="1:60" outlineLevel="3" x14ac:dyDescent="0.2">
      <c r="A2322" s="219"/>
      <c r="B2322" s="220"/>
      <c r="C2322" s="253" t="s">
        <v>487</v>
      </c>
      <c r="D2322" s="223"/>
      <c r="E2322" s="224">
        <v>5</v>
      </c>
      <c r="F2322" s="222"/>
      <c r="G2322" s="222"/>
      <c r="H2322" s="222"/>
      <c r="I2322" s="222"/>
      <c r="J2322" s="222"/>
      <c r="K2322" s="222"/>
      <c r="L2322" s="222"/>
      <c r="M2322" s="222"/>
      <c r="N2322" s="221"/>
      <c r="O2322" s="221"/>
      <c r="P2322" s="221"/>
      <c r="Q2322" s="221"/>
      <c r="R2322" s="222"/>
      <c r="S2322" s="222"/>
      <c r="T2322" s="222"/>
      <c r="U2322" s="222"/>
      <c r="V2322" s="222"/>
      <c r="W2322" s="222"/>
      <c r="X2322" s="222"/>
      <c r="Y2322" s="222"/>
      <c r="Z2322" s="212"/>
      <c r="AA2322" s="212"/>
      <c r="AB2322" s="212"/>
      <c r="AC2322" s="212"/>
      <c r="AD2322" s="212"/>
      <c r="AE2322" s="212"/>
      <c r="AF2322" s="212"/>
      <c r="AG2322" s="212" t="s">
        <v>302</v>
      </c>
      <c r="AH2322" s="212">
        <v>0</v>
      </c>
      <c r="AI2322" s="212"/>
      <c r="AJ2322" s="212"/>
      <c r="AK2322" s="212"/>
      <c r="AL2322" s="212"/>
      <c r="AM2322" s="212"/>
      <c r="AN2322" s="212"/>
      <c r="AO2322" s="212"/>
      <c r="AP2322" s="212"/>
      <c r="AQ2322" s="212"/>
      <c r="AR2322" s="212"/>
      <c r="AS2322" s="212"/>
      <c r="AT2322" s="212"/>
      <c r="AU2322" s="212"/>
      <c r="AV2322" s="212"/>
      <c r="AW2322" s="212"/>
      <c r="AX2322" s="212"/>
      <c r="AY2322" s="212"/>
      <c r="AZ2322" s="212"/>
      <c r="BA2322" s="212"/>
      <c r="BB2322" s="212"/>
      <c r="BC2322" s="212"/>
      <c r="BD2322" s="212"/>
      <c r="BE2322" s="212"/>
      <c r="BF2322" s="212"/>
      <c r="BG2322" s="212"/>
      <c r="BH2322" s="212"/>
    </row>
    <row r="2323" spans="1:60" outlineLevel="3" x14ac:dyDescent="0.2">
      <c r="A2323" s="219"/>
      <c r="B2323" s="220"/>
      <c r="C2323" s="253" t="s">
        <v>471</v>
      </c>
      <c r="D2323" s="223"/>
      <c r="E2323" s="224"/>
      <c r="F2323" s="222"/>
      <c r="G2323" s="222"/>
      <c r="H2323" s="222"/>
      <c r="I2323" s="222"/>
      <c r="J2323" s="222"/>
      <c r="K2323" s="222"/>
      <c r="L2323" s="222"/>
      <c r="M2323" s="222"/>
      <c r="N2323" s="221"/>
      <c r="O2323" s="221"/>
      <c r="P2323" s="221"/>
      <c r="Q2323" s="221"/>
      <c r="R2323" s="222"/>
      <c r="S2323" s="222"/>
      <c r="T2323" s="222"/>
      <c r="U2323" s="222"/>
      <c r="V2323" s="222"/>
      <c r="W2323" s="222"/>
      <c r="X2323" s="222"/>
      <c r="Y2323" s="222"/>
      <c r="Z2323" s="212"/>
      <c r="AA2323" s="212"/>
      <c r="AB2323" s="212"/>
      <c r="AC2323" s="212"/>
      <c r="AD2323" s="212"/>
      <c r="AE2323" s="212"/>
      <c r="AF2323" s="212"/>
      <c r="AG2323" s="212" t="s">
        <v>302</v>
      </c>
      <c r="AH2323" s="212">
        <v>0</v>
      </c>
      <c r="AI2323" s="212"/>
      <c r="AJ2323" s="212"/>
      <c r="AK2323" s="212"/>
      <c r="AL2323" s="212"/>
      <c r="AM2323" s="212"/>
      <c r="AN2323" s="212"/>
      <c r="AO2323" s="212"/>
      <c r="AP2323" s="212"/>
      <c r="AQ2323" s="212"/>
      <c r="AR2323" s="212"/>
      <c r="AS2323" s="212"/>
      <c r="AT2323" s="212"/>
      <c r="AU2323" s="212"/>
      <c r="AV2323" s="212"/>
      <c r="AW2323" s="212"/>
      <c r="AX2323" s="212"/>
      <c r="AY2323" s="212"/>
      <c r="AZ2323" s="212"/>
      <c r="BA2323" s="212"/>
      <c r="BB2323" s="212"/>
      <c r="BC2323" s="212"/>
      <c r="BD2323" s="212"/>
      <c r="BE2323" s="212"/>
      <c r="BF2323" s="212"/>
      <c r="BG2323" s="212"/>
      <c r="BH2323" s="212"/>
    </row>
    <row r="2324" spans="1:60" outlineLevel="3" x14ac:dyDescent="0.2">
      <c r="A2324" s="219"/>
      <c r="B2324" s="220"/>
      <c r="C2324" s="253" t="s">
        <v>732</v>
      </c>
      <c r="D2324" s="223"/>
      <c r="E2324" s="224"/>
      <c r="F2324" s="222"/>
      <c r="G2324" s="222"/>
      <c r="H2324" s="222"/>
      <c r="I2324" s="222"/>
      <c r="J2324" s="222"/>
      <c r="K2324" s="222"/>
      <c r="L2324" s="222"/>
      <c r="M2324" s="222"/>
      <c r="N2324" s="221"/>
      <c r="O2324" s="221"/>
      <c r="P2324" s="221"/>
      <c r="Q2324" s="221"/>
      <c r="R2324" s="222"/>
      <c r="S2324" s="222"/>
      <c r="T2324" s="222"/>
      <c r="U2324" s="222"/>
      <c r="V2324" s="222"/>
      <c r="W2324" s="222"/>
      <c r="X2324" s="222"/>
      <c r="Y2324" s="222"/>
      <c r="Z2324" s="212"/>
      <c r="AA2324" s="212"/>
      <c r="AB2324" s="212"/>
      <c r="AC2324" s="212"/>
      <c r="AD2324" s="212"/>
      <c r="AE2324" s="212"/>
      <c r="AF2324" s="212"/>
      <c r="AG2324" s="212" t="s">
        <v>302</v>
      </c>
      <c r="AH2324" s="212">
        <v>0</v>
      </c>
      <c r="AI2324" s="212"/>
      <c r="AJ2324" s="212"/>
      <c r="AK2324" s="212"/>
      <c r="AL2324" s="212"/>
      <c r="AM2324" s="212"/>
      <c r="AN2324" s="212"/>
      <c r="AO2324" s="212"/>
      <c r="AP2324" s="212"/>
      <c r="AQ2324" s="212"/>
      <c r="AR2324" s="212"/>
      <c r="AS2324" s="212"/>
      <c r="AT2324" s="212"/>
      <c r="AU2324" s="212"/>
      <c r="AV2324" s="212"/>
      <c r="AW2324" s="212"/>
      <c r="AX2324" s="212"/>
      <c r="AY2324" s="212"/>
      <c r="AZ2324" s="212"/>
      <c r="BA2324" s="212"/>
      <c r="BB2324" s="212"/>
      <c r="BC2324" s="212"/>
      <c r="BD2324" s="212"/>
      <c r="BE2324" s="212"/>
      <c r="BF2324" s="212"/>
      <c r="BG2324" s="212"/>
      <c r="BH2324" s="212"/>
    </row>
    <row r="2325" spans="1:60" outlineLevel="3" x14ac:dyDescent="0.2">
      <c r="A2325" s="219"/>
      <c r="B2325" s="220"/>
      <c r="C2325" s="253" t="s">
        <v>1330</v>
      </c>
      <c r="D2325" s="223"/>
      <c r="E2325" s="224">
        <v>106.5</v>
      </c>
      <c r="F2325" s="222"/>
      <c r="G2325" s="222"/>
      <c r="H2325" s="222"/>
      <c r="I2325" s="222"/>
      <c r="J2325" s="222"/>
      <c r="K2325" s="222"/>
      <c r="L2325" s="222"/>
      <c r="M2325" s="222"/>
      <c r="N2325" s="221"/>
      <c r="O2325" s="221"/>
      <c r="P2325" s="221"/>
      <c r="Q2325" s="221"/>
      <c r="R2325" s="222"/>
      <c r="S2325" s="222"/>
      <c r="T2325" s="222"/>
      <c r="U2325" s="222"/>
      <c r="V2325" s="222"/>
      <c r="W2325" s="222"/>
      <c r="X2325" s="222"/>
      <c r="Y2325" s="222"/>
      <c r="Z2325" s="212"/>
      <c r="AA2325" s="212"/>
      <c r="AB2325" s="212"/>
      <c r="AC2325" s="212"/>
      <c r="AD2325" s="212"/>
      <c r="AE2325" s="212"/>
      <c r="AF2325" s="212"/>
      <c r="AG2325" s="212" t="s">
        <v>302</v>
      </c>
      <c r="AH2325" s="212">
        <v>0</v>
      </c>
      <c r="AI2325" s="212"/>
      <c r="AJ2325" s="212"/>
      <c r="AK2325" s="212"/>
      <c r="AL2325" s="212"/>
      <c r="AM2325" s="212"/>
      <c r="AN2325" s="212"/>
      <c r="AO2325" s="212"/>
      <c r="AP2325" s="212"/>
      <c r="AQ2325" s="212"/>
      <c r="AR2325" s="212"/>
      <c r="AS2325" s="212"/>
      <c r="AT2325" s="212"/>
      <c r="AU2325" s="212"/>
      <c r="AV2325" s="212"/>
      <c r="AW2325" s="212"/>
      <c r="AX2325" s="212"/>
      <c r="AY2325" s="212"/>
      <c r="AZ2325" s="212"/>
      <c r="BA2325" s="212"/>
      <c r="BB2325" s="212"/>
      <c r="BC2325" s="212"/>
      <c r="BD2325" s="212"/>
      <c r="BE2325" s="212"/>
      <c r="BF2325" s="212"/>
      <c r="BG2325" s="212"/>
      <c r="BH2325" s="212"/>
    </row>
    <row r="2326" spans="1:60" outlineLevel="3" x14ac:dyDescent="0.2">
      <c r="A2326" s="219"/>
      <c r="B2326" s="220"/>
      <c r="C2326" s="253" t="s">
        <v>555</v>
      </c>
      <c r="D2326" s="223"/>
      <c r="E2326" s="224"/>
      <c r="F2326" s="222"/>
      <c r="G2326" s="222"/>
      <c r="H2326" s="222"/>
      <c r="I2326" s="222"/>
      <c r="J2326" s="222"/>
      <c r="K2326" s="222"/>
      <c r="L2326" s="222"/>
      <c r="M2326" s="222"/>
      <c r="N2326" s="221"/>
      <c r="O2326" s="221"/>
      <c r="P2326" s="221"/>
      <c r="Q2326" s="221"/>
      <c r="R2326" s="222"/>
      <c r="S2326" s="222"/>
      <c r="T2326" s="222"/>
      <c r="U2326" s="222"/>
      <c r="V2326" s="222"/>
      <c r="W2326" s="222"/>
      <c r="X2326" s="222"/>
      <c r="Y2326" s="222"/>
      <c r="Z2326" s="212"/>
      <c r="AA2326" s="212"/>
      <c r="AB2326" s="212"/>
      <c r="AC2326" s="212"/>
      <c r="AD2326" s="212"/>
      <c r="AE2326" s="212"/>
      <c r="AF2326" s="212"/>
      <c r="AG2326" s="212" t="s">
        <v>302</v>
      </c>
      <c r="AH2326" s="212">
        <v>0</v>
      </c>
      <c r="AI2326" s="212"/>
      <c r="AJ2326" s="212"/>
      <c r="AK2326" s="212"/>
      <c r="AL2326" s="212"/>
      <c r="AM2326" s="212"/>
      <c r="AN2326" s="212"/>
      <c r="AO2326" s="212"/>
      <c r="AP2326" s="212"/>
      <c r="AQ2326" s="212"/>
      <c r="AR2326" s="212"/>
      <c r="AS2326" s="212"/>
      <c r="AT2326" s="212"/>
      <c r="AU2326" s="212"/>
      <c r="AV2326" s="212"/>
      <c r="AW2326" s="212"/>
      <c r="AX2326" s="212"/>
      <c r="AY2326" s="212"/>
      <c r="AZ2326" s="212"/>
      <c r="BA2326" s="212"/>
      <c r="BB2326" s="212"/>
      <c r="BC2326" s="212"/>
      <c r="BD2326" s="212"/>
      <c r="BE2326" s="212"/>
      <c r="BF2326" s="212"/>
      <c r="BG2326" s="212"/>
      <c r="BH2326" s="212"/>
    </row>
    <row r="2327" spans="1:60" outlineLevel="3" x14ac:dyDescent="0.2">
      <c r="A2327" s="219"/>
      <c r="B2327" s="220"/>
      <c r="C2327" s="253" t="s">
        <v>556</v>
      </c>
      <c r="D2327" s="223"/>
      <c r="E2327" s="224">
        <v>11.8</v>
      </c>
      <c r="F2327" s="222"/>
      <c r="G2327" s="222"/>
      <c r="H2327" s="222"/>
      <c r="I2327" s="222"/>
      <c r="J2327" s="222"/>
      <c r="K2327" s="222"/>
      <c r="L2327" s="222"/>
      <c r="M2327" s="222"/>
      <c r="N2327" s="221"/>
      <c r="O2327" s="221"/>
      <c r="P2327" s="221"/>
      <c r="Q2327" s="221"/>
      <c r="R2327" s="222"/>
      <c r="S2327" s="222"/>
      <c r="T2327" s="222"/>
      <c r="U2327" s="222"/>
      <c r="V2327" s="222"/>
      <c r="W2327" s="222"/>
      <c r="X2327" s="222"/>
      <c r="Y2327" s="222"/>
      <c r="Z2327" s="212"/>
      <c r="AA2327" s="212"/>
      <c r="AB2327" s="212"/>
      <c r="AC2327" s="212"/>
      <c r="AD2327" s="212"/>
      <c r="AE2327" s="212"/>
      <c r="AF2327" s="212"/>
      <c r="AG2327" s="212" t="s">
        <v>302</v>
      </c>
      <c r="AH2327" s="212">
        <v>0</v>
      </c>
      <c r="AI2327" s="212"/>
      <c r="AJ2327" s="212"/>
      <c r="AK2327" s="212"/>
      <c r="AL2327" s="212"/>
      <c r="AM2327" s="212"/>
      <c r="AN2327" s="212"/>
      <c r="AO2327" s="212"/>
      <c r="AP2327" s="212"/>
      <c r="AQ2327" s="212"/>
      <c r="AR2327" s="212"/>
      <c r="AS2327" s="212"/>
      <c r="AT2327" s="212"/>
      <c r="AU2327" s="212"/>
      <c r="AV2327" s="212"/>
      <c r="AW2327" s="212"/>
      <c r="AX2327" s="212"/>
      <c r="AY2327" s="212"/>
      <c r="AZ2327" s="212"/>
      <c r="BA2327" s="212"/>
      <c r="BB2327" s="212"/>
      <c r="BC2327" s="212"/>
      <c r="BD2327" s="212"/>
      <c r="BE2327" s="212"/>
      <c r="BF2327" s="212"/>
      <c r="BG2327" s="212"/>
      <c r="BH2327" s="212"/>
    </row>
    <row r="2328" spans="1:60" outlineLevel="3" x14ac:dyDescent="0.2">
      <c r="A2328" s="219"/>
      <c r="B2328" s="220"/>
      <c r="C2328" s="253" t="s">
        <v>557</v>
      </c>
      <c r="D2328" s="223"/>
      <c r="E2328" s="224"/>
      <c r="F2328" s="222"/>
      <c r="G2328" s="222"/>
      <c r="H2328" s="222"/>
      <c r="I2328" s="222"/>
      <c r="J2328" s="222"/>
      <c r="K2328" s="222"/>
      <c r="L2328" s="222"/>
      <c r="M2328" s="222"/>
      <c r="N2328" s="221"/>
      <c r="O2328" s="221"/>
      <c r="P2328" s="221"/>
      <c r="Q2328" s="221"/>
      <c r="R2328" s="222"/>
      <c r="S2328" s="222"/>
      <c r="T2328" s="222"/>
      <c r="U2328" s="222"/>
      <c r="V2328" s="222"/>
      <c r="W2328" s="222"/>
      <c r="X2328" s="222"/>
      <c r="Y2328" s="222"/>
      <c r="Z2328" s="212"/>
      <c r="AA2328" s="212"/>
      <c r="AB2328" s="212"/>
      <c r="AC2328" s="212"/>
      <c r="AD2328" s="212"/>
      <c r="AE2328" s="212"/>
      <c r="AF2328" s="212"/>
      <c r="AG2328" s="212" t="s">
        <v>302</v>
      </c>
      <c r="AH2328" s="212">
        <v>0</v>
      </c>
      <c r="AI2328" s="212"/>
      <c r="AJ2328" s="212"/>
      <c r="AK2328" s="212"/>
      <c r="AL2328" s="212"/>
      <c r="AM2328" s="212"/>
      <c r="AN2328" s="212"/>
      <c r="AO2328" s="212"/>
      <c r="AP2328" s="212"/>
      <c r="AQ2328" s="212"/>
      <c r="AR2328" s="212"/>
      <c r="AS2328" s="212"/>
      <c r="AT2328" s="212"/>
      <c r="AU2328" s="212"/>
      <c r="AV2328" s="212"/>
      <c r="AW2328" s="212"/>
      <c r="AX2328" s="212"/>
      <c r="AY2328" s="212"/>
      <c r="AZ2328" s="212"/>
      <c r="BA2328" s="212"/>
      <c r="BB2328" s="212"/>
      <c r="BC2328" s="212"/>
      <c r="BD2328" s="212"/>
      <c r="BE2328" s="212"/>
      <c r="BF2328" s="212"/>
      <c r="BG2328" s="212"/>
      <c r="BH2328" s="212"/>
    </row>
    <row r="2329" spans="1:60" outlineLevel="3" x14ac:dyDescent="0.2">
      <c r="A2329" s="219"/>
      <c r="B2329" s="220"/>
      <c r="C2329" s="253" t="s">
        <v>487</v>
      </c>
      <c r="D2329" s="223"/>
      <c r="E2329" s="224">
        <v>5</v>
      </c>
      <c r="F2329" s="222"/>
      <c r="G2329" s="222"/>
      <c r="H2329" s="222"/>
      <c r="I2329" s="222"/>
      <c r="J2329" s="222"/>
      <c r="K2329" s="222"/>
      <c r="L2329" s="222"/>
      <c r="M2329" s="222"/>
      <c r="N2329" s="221"/>
      <c r="O2329" s="221"/>
      <c r="P2329" s="221"/>
      <c r="Q2329" s="221"/>
      <c r="R2329" s="222"/>
      <c r="S2329" s="222"/>
      <c r="T2329" s="222"/>
      <c r="U2329" s="222"/>
      <c r="V2329" s="222"/>
      <c r="W2329" s="222"/>
      <c r="X2329" s="222"/>
      <c r="Y2329" s="222"/>
      <c r="Z2329" s="212"/>
      <c r="AA2329" s="212"/>
      <c r="AB2329" s="212"/>
      <c r="AC2329" s="212"/>
      <c r="AD2329" s="212"/>
      <c r="AE2329" s="212"/>
      <c r="AF2329" s="212"/>
      <c r="AG2329" s="212" t="s">
        <v>302</v>
      </c>
      <c r="AH2329" s="212">
        <v>0</v>
      </c>
      <c r="AI2329" s="212"/>
      <c r="AJ2329" s="212"/>
      <c r="AK2329" s="212"/>
      <c r="AL2329" s="212"/>
      <c r="AM2329" s="212"/>
      <c r="AN2329" s="212"/>
      <c r="AO2329" s="212"/>
      <c r="AP2329" s="212"/>
      <c r="AQ2329" s="212"/>
      <c r="AR2329" s="212"/>
      <c r="AS2329" s="212"/>
      <c r="AT2329" s="212"/>
      <c r="AU2329" s="212"/>
      <c r="AV2329" s="212"/>
      <c r="AW2329" s="212"/>
      <c r="AX2329" s="212"/>
      <c r="AY2329" s="212"/>
      <c r="AZ2329" s="212"/>
      <c r="BA2329" s="212"/>
      <c r="BB2329" s="212"/>
      <c r="BC2329" s="212"/>
      <c r="BD2329" s="212"/>
      <c r="BE2329" s="212"/>
      <c r="BF2329" s="212"/>
      <c r="BG2329" s="212"/>
      <c r="BH2329" s="212"/>
    </row>
    <row r="2330" spans="1:60" outlineLevel="3" x14ac:dyDescent="0.2">
      <c r="A2330" s="219"/>
      <c r="B2330" s="220"/>
      <c r="C2330" s="253" t="s">
        <v>558</v>
      </c>
      <c r="D2330" s="223"/>
      <c r="E2330" s="224"/>
      <c r="F2330" s="222"/>
      <c r="G2330" s="222"/>
      <c r="H2330" s="222"/>
      <c r="I2330" s="222"/>
      <c r="J2330" s="222"/>
      <c r="K2330" s="222"/>
      <c r="L2330" s="222"/>
      <c r="M2330" s="222"/>
      <c r="N2330" s="221"/>
      <c r="O2330" s="221"/>
      <c r="P2330" s="221"/>
      <c r="Q2330" s="221"/>
      <c r="R2330" s="222"/>
      <c r="S2330" s="222"/>
      <c r="T2330" s="222"/>
      <c r="U2330" s="222"/>
      <c r="V2330" s="222"/>
      <c r="W2330" s="222"/>
      <c r="X2330" s="222"/>
      <c r="Y2330" s="222"/>
      <c r="Z2330" s="212"/>
      <c r="AA2330" s="212"/>
      <c r="AB2330" s="212"/>
      <c r="AC2330" s="212"/>
      <c r="AD2330" s="212"/>
      <c r="AE2330" s="212"/>
      <c r="AF2330" s="212"/>
      <c r="AG2330" s="212" t="s">
        <v>302</v>
      </c>
      <c r="AH2330" s="212">
        <v>0</v>
      </c>
      <c r="AI2330" s="212"/>
      <c r="AJ2330" s="212"/>
      <c r="AK2330" s="212"/>
      <c r="AL2330" s="212"/>
      <c r="AM2330" s="212"/>
      <c r="AN2330" s="212"/>
      <c r="AO2330" s="212"/>
      <c r="AP2330" s="212"/>
      <c r="AQ2330" s="212"/>
      <c r="AR2330" s="212"/>
      <c r="AS2330" s="212"/>
      <c r="AT2330" s="212"/>
      <c r="AU2330" s="212"/>
      <c r="AV2330" s="212"/>
      <c r="AW2330" s="212"/>
      <c r="AX2330" s="212"/>
      <c r="AY2330" s="212"/>
      <c r="AZ2330" s="212"/>
      <c r="BA2330" s="212"/>
      <c r="BB2330" s="212"/>
      <c r="BC2330" s="212"/>
      <c r="BD2330" s="212"/>
      <c r="BE2330" s="212"/>
      <c r="BF2330" s="212"/>
      <c r="BG2330" s="212"/>
      <c r="BH2330" s="212"/>
    </row>
    <row r="2331" spans="1:60" outlineLevel="3" x14ac:dyDescent="0.2">
      <c r="A2331" s="219"/>
      <c r="B2331" s="220"/>
      <c r="C2331" s="253" t="s">
        <v>559</v>
      </c>
      <c r="D2331" s="223"/>
      <c r="E2331" s="224">
        <v>5.0999999999999996</v>
      </c>
      <c r="F2331" s="222"/>
      <c r="G2331" s="222"/>
      <c r="H2331" s="222"/>
      <c r="I2331" s="222"/>
      <c r="J2331" s="222"/>
      <c r="K2331" s="222"/>
      <c r="L2331" s="222"/>
      <c r="M2331" s="222"/>
      <c r="N2331" s="221"/>
      <c r="O2331" s="221"/>
      <c r="P2331" s="221"/>
      <c r="Q2331" s="221"/>
      <c r="R2331" s="222"/>
      <c r="S2331" s="222"/>
      <c r="T2331" s="222"/>
      <c r="U2331" s="222"/>
      <c r="V2331" s="222"/>
      <c r="W2331" s="222"/>
      <c r="X2331" s="222"/>
      <c r="Y2331" s="222"/>
      <c r="Z2331" s="212"/>
      <c r="AA2331" s="212"/>
      <c r="AB2331" s="212"/>
      <c r="AC2331" s="212"/>
      <c r="AD2331" s="212"/>
      <c r="AE2331" s="212"/>
      <c r="AF2331" s="212"/>
      <c r="AG2331" s="212" t="s">
        <v>302</v>
      </c>
      <c r="AH2331" s="212">
        <v>0</v>
      </c>
      <c r="AI2331" s="212"/>
      <c r="AJ2331" s="212"/>
      <c r="AK2331" s="212"/>
      <c r="AL2331" s="212"/>
      <c r="AM2331" s="212"/>
      <c r="AN2331" s="212"/>
      <c r="AO2331" s="212"/>
      <c r="AP2331" s="212"/>
      <c r="AQ2331" s="212"/>
      <c r="AR2331" s="212"/>
      <c r="AS2331" s="212"/>
      <c r="AT2331" s="212"/>
      <c r="AU2331" s="212"/>
      <c r="AV2331" s="212"/>
      <c r="AW2331" s="212"/>
      <c r="AX2331" s="212"/>
      <c r="AY2331" s="212"/>
      <c r="AZ2331" s="212"/>
      <c r="BA2331" s="212"/>
      <c r="BB2331" s="212"/>
      <c r="BC2331" s="212"/>
      <c r="BD2331" s="212"/>
      <c r="BE2331" s="212"/>
      <c r="BF2331" s="212"/>
      <c r="BG2331" s="212"/>
      <c r="BH2331" s="212"/>
    </row>
    <row r="2332" spans="1:60" outlineLevel="3" x14ac:dyDescent="0.2">
      <c r="A2332" s="219"/>
      <c r="B2332" s="220"/>
      <c r="C2332" s="253" t="s">
        <v>473</v>
      </c>
      <c r="D2332" s="223"/>
      <c r="E2332" s="224"/>
      <c r="F2332" s="222"/>
      <c r="G2332" s="222"/>
      <c r="H2332" s="222"/>
      <c r="I2332" s="222"/>
      <c r="J2332" s="222"/>
      <c r="K2332" s="222"/>
      <c r="L2332" s="222"/>
      <c r="M2332" s="222"/>
      <c r="N2332" s="221"/>
      <c r="O2332" s="221"/>
      <c r="P2332" s="221"/>
      <c r="Q2332" s="221"/>
      <c r="R2332" s="222"/>
      <c r="S2332" s="222"/>
      <c r="T2332" s="222"/>
      <c r="U2332" s="222"/>
      <c r="V2332" s="222"/>
      <c r="W2332" s="222"/>
      <c r="X2332" s="222"/>
      <c r="Y2332" s="222"/>
      <c r="Z2332" s="212"/>
      <c r="AA2332" s="212"/>
      <c r="AB2332" s="212"/>
      <c r="AC2332" s="212"/>
      <c r="AD2332" s="212"/>
      <c r="AE2332" s="212"/>
      <c r="AF2332" s="212"/>
      <c r="AG2332" s="212" t="s">
        <v>302</v>
      </c>
      <c r="AH2332" s="212">
        <v>0</v>
      </c>
      <c r="AI2332" s="212"/>
      <c r="AJ2332" s="212"/>
      <c r="AK2332" s="212"/>
      <c r="AL2332" s="212"/>
      <c r="AM2332" s="212"/>
      <c r="AN2332" s="212"/>
      <c r="AO2332" s="212"/>
      <c r="AP2332" s="212"/>
      <c r="AQ2332" s="212"/>
      <c r="AR2332" s="212"/>
      <c r="AS2332" s="212"/>
      <c r="AT2332" s="212"/>
      <c r="AU2332" s="212"/>
      <c r="AV2332" s="212"/>
      <c r="AW2332" s="212"/>
      <c r="AX2332" s="212"/>
      <c r="AY2332" s="212"/>
      <c r="AZ2332" s="212"/>
      <c r="BA2332" s="212"/>
      <c r="BB2332" s="212"/>
      <c r="BC2332" s="212"/>
      <c r="BD2332" s="212"/>
      <c r="BE2332" s="212"/>
      <c r="BF2332" s="212"/>
      <c r="BG2332" s="212"/>
      <c r="BH2332" s="212"/>
    </row>
    <row r="2333" spans="1:60" outlineLevel="3" x14ac:dyDescent="0.2">
      <c r="A2333" s="219"/>
      <c r="B2333" s="220"/>
      <c r="C2333" s="253" t="s">
        <v>737</v>
      </c>
      <c r="D2333" s="223"/>
      <c r="E2333" s="224"/>
      <c r="F2333" s="222"/>
      <c r="G2333" s="222"/>
      <c r="H2333" s="222"/>
      <c r="I2333" s="222"/>
      <c r="J2333" s="222"/>
      <c r="K2333" s="222"/>
      <c r="L2333" s="222"/>
      <c r="M2333" s="222"/>
      <c r="N2333" s="221"/>
      <c r="O2333" s="221"/>
      <c r="P2333" s="221"/>
      <c r="Q2333" s="221"/>
      <c r="R2333" s="222"/>
      <c r="S2333" s="222"/>
      <c r="T2333" s="222"/>
      <c r="U2333" s="222"/>
      <c r="V2333" s="222"/>
      <c r="W2333" s="222"/>
      <c r="X2333" s="222"/>
      <c r="Y2333" s="222"/>
      <c r="Z2333" s="212"/>
      <c r="AA2333" s="212"/>
      <c r="AB2333" s="212"/>
      <c r="AC2333" s="212"/>
      <c r="AD2333" s="212"/>
      <c r="AE2333" s="212"/>
      <c r="AF2333" s="212"/>
      <c r="AG2333" s="212" t="s">
        <v>302</v>
      </c>
      <c r="AH2333" s="212">
        <v>0</v>
      </c>
      <c r="AI2333" s="212"/>
      <c r="AJ2333" s="212"/>
      <c r="AK2333" s="212"/>
      <c r="AL2333" s="212"/>
      <c r="AM2333" s="212"/>
      <c r="AN2333" s="212"/>
      <c r="AO2333" s="212"/>
      <c r="AP2333" s="212"/>
      <c r="AQ2333" s="212"/>
      <c r="AR2333" s="212"/>
      <c r="AS2333" s="212"/>
      <c r="AT2333" s="212"/>
      <c r="AU2333" s="212"/>
      <c r="AV2333" s="212"/>
      <c r="AW2333" s="212"/>
      <c r="AX2333" s="212"/>
      <c r="AY2333" s="212"/>
      <c r="AZ2333" s="212"/>
      <c r="BA2333" s="212"/>
      <c r="BB2333" s="212"/>
      <c r="BC2333" s="212"/>
      <c r="BD2333" s="212"/>
      <c r="BE2333" s="212"/>
      <c r="BF2333" s="212"/>
      <c r="BG2333" s="212"/>
      <c r="BH2333" s="212"/>
    </row>
    <row r="2334" spans="1:60" outlineLevel="3" x14ac:dyDescent="0.2">
      <c r="A2334" s="219"/>
      <c r="B2334" s="220"/>
      <c r="C2334" s="253" t="s">
        <v>1331</v>
      </c>
      <c r="D2334" s="223"/>
      <c r="E2334" s="224">
        <v>100.2</v>
      </c>
      <c r="F2334" s="222"/>
      <c r="G2334" s="222"/>
      <c r="H2334" s="222"/>
      <c r="I2334" s="222"/>
      <c r="J2334" s="222"/>
      <c r="K2334" s="222"/>
      <c r="L2334" s="222"/>
      <c r="M2334" s="222"/>
      <c r="N2334" s="221"/>
      <c r="O2334" s="221"/>
      <c r="P2334" s="221"/>
      <c r="Q2334" s="221"/>
      <c r="R2334" s="222"/>
      <c r="S2334" s="222"/>
      <c r="T2334" s="222"/>
      <c r="U2334" s="222"/>
      <c r="V2334" s="222"/>
      <c r="W2334" s="222"/>
      <c r="X2334" s="222"/>
      <c r="Y2334" s="222"/>
      <c r="Z2334" s="212"/>
      <c r="AA2334" s="212"/>
      <c r="AB2334" s="212"/>
      <c r="AC2334" s="212"/>
      <c r="AD2334" s="212"/>
      <c r="AE2334" s="212"/>
      <c r="AF2334" s="212"/>
      <c r="AG2334" s="212" t="s">
        <v>302</v>
      </c>
      <c r="AH2334" s="212">
        <v>0</v>
      </c>
      <c r="AI2334" s="212"/>
      <c r="AJ2334" s="212"/>
      <c r="AK2334" s="212"/>
      <c r="AL2334" s="212"/>
      <c r="AM2334" s="212"/>
      <c r="AN2334" s="212"/>
      <c r="AO2334" s="212"/>
      <c r="AP2334" s="212"/>
      <c r="AQ2334" s="212"/>
      <c r="AR2334" s="212"/>
      <c r="AS2334" s="212"/>
      <c r="AT2334" s="212"/>
      <c r="AU2334" s="212"/>
      <c r="AV2334" s="212"/>
      <c r="AW2334" s="212"/>
      <c r="AX2334" s="212"/>
      <c r="AY2334" s="212"/>
      <c r="AZ2334" s="212"/>
      <c r="BA2334" s="212"/>
      <c r="BB2334" s="212"/>
      <c r="BC2334" s="212"/>
      <c r="BD2334" s="212"/>
      <c r="BE2334" s="212"/>
      <c r="BF2334" s="212"/>
      <c r="BG2334" s="212"/>
      <c r="BH2334" s="212"/>
    </row>
    <row r="2335" spans="1:60" outlineLevel="3" x14ac:dyDescent="0.2">
      <c r="A2335" s="219"/>
      <c r="B2335" s="220"/>
      <c r="C2335" s="253" t="s">
        <v>561</v>
      </c>
      <c r="D2335" s="223"/>
      <c r="E2335" s="224"/>
      <c r="F2335" s="222"/>
      <c r="G2335" s="222"/>
      <c r="H2335" s="222"/>
      <c r="I2335" s="222"/>
      <c r="J2335" s="222"/>
      <c r="K2335" s="222"/>
      <c r="L2335" s="222"/>
      <c r="M2335" s="222"/>
      <c r="N2335" s="221"/>
      <c r="O2335" s="221"/>
      <c r="P2335" s="221"/>
      <c r="Q2335" s="221"/>
      <c r="R2335" s="222"/>
      <c r="S2335" s="222"/>
      <c r="T2335" s="222"/>
      <c r="U2335" s="222"/>
      <c r="V2335" s="222"/>
      <c r="W2335" s="222"/>
      <c r="X2335" s="222"/>
      <c r="Y2335" s="222"/>
      <c r="Z2335" s="212"/>
      <c r="AA2335" s="212"/>
      <c r="AB2335" s="212"/>
      <c r="AC2335" s="212"/>
      <c r="AD2335" s="212"/>
      <c r="AE2335" s="212"/>
      <c r="AF2335" s="212"/>
      <c r="AG2335" s="212" t="s">
        <v>302</v>
      </c>
      <c r="AH2335" s="212">
        <v>0</v>
      </c>
      <c r="AI2335" s="212"/>
      <c r="AJ2335" s="212"/>
      <c r="AK2335" s="212"/>
      <c r="AL2335" s="212"/>
      <c r="AM2335" s="212"/>
      <c r="AN2335" s="212"/>
      <c r="AO2335" s="212"/>
      <c r="AP2335" s="212"/>
      <c r="AQ2335" s="212"/>
      <c r="AR2335" s="212"/>
      <c r="AS2335" s="212"/>
      <c r="AT2335" s="212"/>
      <c r="AU2335" s="212"/>
      <c r="AV2335" s="212"/>
      <c r="AW2335" s="212"/>
      <c r="AX2335" s="212"/>
      <c r="AY2335" s="212"/>
      <c r="AZ2335" s="212"/>
      <c r="BA2335" s="212"/>
      <c r="BB2335" s="212"/>
      <c r="BC2335" s="212"/>
      <c r="BD2335" s="212"/>
      <c r="BE2335" s="212"/>
      <c r="BF2335" s="212"/>
      <c r="BG2335" s="212"/>
      <c r="BH2335" s="212"/>
    </row>
    <row r="2336" spans="1:60" outlineLevel="3" x14ac:dyDescent="0.2">
      <c r="A2336" s="219"/>
      <c r="B2336" s="220"/>
      <c r="C2336" s="253" t="s">
        <v>556</v>
      </c>
      <c r="D2336" s="223"/>
      <c r="E2336" s="224">
        <v>11.8</v>
      </c>
      <c r="F2336" s="222"/>
      <c r="G2336" s="222"/>
      <c r="H2336" s="222"/>
      <c r="I2336" s="222"/>
      <c r="J2336" s="222"/>
      <c r="K2336" s="222"/>
      <c r="L2336" s="222"/>
      <c r="M2336" s="222"/>
      <c r="N2336" s="221"/>
      <c r="O2336" s="221"/>
      <c r="P2336" s="221"/>
      <c r="Q2336" s="221"/>
      <c r="R2336" s="222"/>
      <c r="S2336" s="222"/>
      <c r="T2336" s="222"/>
      <c r="U2336" s="222"/>
      <c r="V2336" s="222"/>
      <c r="W2336" s="222"/>
      <c r="X2336" s="222"/>
      <c r="Y2336" s="222"/>
      <c r="Z2336" s="212"/>
      <c r="AA2336" s="212"/>
      <c r="AB2336" s="212"/>
      <c r="AC2336" s="212"/>
      <c r="AD2336" s="212"/>
      <c r="AE2336" s="212"/>
      <c r="AF2336" s="212"/>
      <c r="AG2336" s="212" t="s">
        <v>302</v>
      </c>
      <c r="AH2336" s="212">
        <v>0</v>
      </c>
      <c r="AI2336" s="212"/>
      <c r="AJ2336" s="212"/>
      <c r="AK2336" s="212"/>
      <c r="AL2336" s="212"/>
      <c r="AM2336" s="212"/>
      <c r="AN2336" s="212"/>
      <c r="AO2336" s="212"/>
      <c r="AP2336" s="212"/>
      <c r="AQ2336" s="212"/>
      <c r="AR2336" s="212"/>
      <c r="AS2336" s="212"/>
      <c r="AT2336" s="212"/>
      <c r="AU2336" s="212"/>
      <c r="AV2336" s="212"/>
      <c r="AW2336" s="212"/>
      <c r="AX2336" s="212"/>
      <c r="AY2336" s="212"/>
      <c r="AZ2336" s="212"/>
      <c r="BA2336" s="212"/>
      <c r="BB2336" s="212"/>
      <c r="BC2336" s="212"/>
      <c r="BD2336" s="212"/>
      <c r="BE2336" s="212"/>
      <c r="BF2336" s="212"/>
      <c r="BG2336" s="212"/>
      <c r="BH2336" s="212"/>
    </row>
    <row r="2337" spans="1:60" outlineLevel="3" x14ac:dyDescent="0.2">
      <c r="A2337" s="219"/>
      <c r="B2337" s="220"/>
      <c r="C2337" s="253" t="s">
        <v>562</v>
      </c>
      <c r="D2337" s="223"/>
      <c r="E2337" s="224"/>
      <c r="F2337" s="222"/>
      <c r="G2337" s="222"/>
      <c r="H2337" s="222"/>
      <c r="I2337" s="222"/>
      <c r="J2337" s="222"/>
      <c r="K2337" s="222"/>
      <c r="L2337" s="222"/>
      <c r="M2337" s="222"/>
      <c r="N2337" s="221"/>
      <c r="O2337" s="221"/>
      <c r="P2337" s="221"/>
      <c r="Q2337" s="221"/>
      <c r="R2337" s="222"/>
      <c r="S2337" s="222"/>
      <c r="T2337" s="222"/>
      <c r="U2337" s="222"/>
      <c r="V2337" s="222"/>
      <c r="W2337" s="222"/>
      <c r="X2337" s="222"/>
      <c r="Y2337" s="222"/>
      <c r="Z2337" s="212"/>
      <c r="AA2337" s="212"/>
      <c r="AB2337" s="212"/>
      <c r="AC2337" s="212"/>
      <c r="AD2337" s="212"/>
      <c r="AE2337" s="212"/>
      <c r="AF2337" s="212"/>
      <c r="AG2337" s="212" t="s">
        <v>302</v>
      </c>
      <c r="AH2337" s="212">
        <v>0</v>
      </c>
      <c r="AI2337" s="212"/>
      <c r="AJ2337" s="212"/>
      <c r="AK2337" s="212"/>
      <c r="AL2337" s="212"/>
      <c r="AM2337" s="212"/>
      <c r="AN2337" s="212"/>
      <c r="AO2337" s="212"/>
      <c r="AP2337" s="212"/>
      <c r="AQ2337" s="212"/>
      <c r="AR2337" s="212"/>
      <c r="AS2337" s="212"/>
      <c r="AT2337" s="212"/>
      <c r="AU2337" s="212"/>
      <c r="AV2337" s="212"/>
      <c r="AW2337" s="212"/>
      <c r="AX2337" s="212"/>
      <c r="AY2337" s="212"/>
      <c r="AZ2337" s="212"/>
      <c r="BA2337" s="212"/>
      <c r="BB2337" s="212"/>
      <c r="BC2337" s="212"/>
      <c r="BD2337" s="212"/>
      <c r="BE2337" s="212"/>
      <c r="BF2337" s="212"/>
      <c r="BG2337" s="212"/>
      <c r="BH2337" s="212"/>
    </row>
    <row r="2338" spans="1:60" outlineLevel="3" x14ac:dyDescent="0.2">
      <c r="A2338" s="219"/>
      <c r="B2338" s="220"/>
      <c r="C2338" s="253" t="s">
        <v>563</v>
      </c>
      <c r="D2338" s="223"/>
      <c r="E2338" s="224">
        <v>6.9</v>
      </c>
      <c r="F2338" s="222"/>
      <c r="G2338" s="222"/>
      <c r="H2338" s="222"/>
      <c r="I2338" s="222"/>
      <c r="J2338" s="222"/>
      <c r="K2338" s="222"/>
      <c r="L2338" s="222"/>
      <c r="M2338" s="222"/>
      <c r="N2338" s="221"/>
      <c r="O2338" s="221"/>
      <c r="P2338" s="221"/>
      <c r="Q2338" s="221"/>
      <c r="R2338" s="222"/>
      <c r="S2338" s="222"/>
      <c r="T2338" s="222"/>
      <c r="U2338" s="222"/>
      <c r="V2338" s="222"/>
      <c r="W2338" s="222"/>
      <c r="X2338" s="222"/>
      <c r="Y2338" s="222"/>
      <c r="Z2338" s="212"/>
      <c r="AA2338" s="212"/>
      <c r="AB2338" s="212"/>
      <c r="AC2338" s="212"/>
      <c r="AD2338" s="212"/>
      <c r="AE2338" s="212"/>
      <c r="AF2338" s="212"/>
      <c r="AG2338" s="212" t="s">
        <v>302</v>
      </c>
      <c r="AH2338" s="212">
        <v>0</v>
      </c>
      <c r="AI2338" s="212"/>
      <c r="AJ2338" s="212"/>
      <c r="AK2338" s="212"/>
      <c r="AL2338" s="212"/>
      <c r="AM2338" s="212"/>
      <c r="AN2338" s="212"/>
      <c r="AO2338" s="212"/>
      <c r="AP2338" s="212"/>
      <c r="AQ2338" s="212"/>
      <c r="AR2338" s="212"/>
      <c r="AS2338" s="212"/>
      <c r="AT2338" s="212"/>
      <c r="AU2338" s="212"/>
      <c r="AV2338" s="212"/>
      <c r="AW2338" s="212"/>
      <c r="AX2338" s="212"/>
      <c r="AY2338" s="212"/>
      <c r="AZ2338" s="212"/>
      <c r="BA2338" s="212"/>
      <c r="BB2338" s="212"/>
      <c r="BC2338" s="212"/>
      <c r="BD2338" s="212"/>
      <c r="BE2338" s="212"/>
      <c r="BF2338" s="212"/>
      <c r="BG2338" s="212"/>
      <c r="BH2338" s="212"/>
    </row>
    <row r="2339" spans="1:60" outlineLevel="3" x14ac:dyDescent="0.2">
      <c r="A2339" s="219"/>
      <c r="B2339" s="220"/>
      <c r="C2339" s="253" t="s">
        <v>567</v>
      </c>
      <c r="D2339" s="223"/>
      <c r="E2339" s="224"/>
      <c r="F2339" s="222"/>
      <c r="G2339" s="222"/>
      <c r="H2339" s="222"/>
      <c r="I2339" s="222"/>
      <c r="J2339" s="222"/>
      <c r="K2339" s="222"/>
      <c r="L2339" s="222"/>
      <c r="M2339" s="222"/>
      <c r="N2339" s="221"/>
      <c r="O2339" s="221"/>
      <c r="P2339" s="221"/>
      <c r="Q2339" s="221"/>
      <c r="R2339" s="222"/>
      <c r="S2339" s="222"/>
      <c r="T2339" s="222"/>
      <c r="U2339" s="222"/>
      <c r="V2339" s="222"/>
      <c r="W2339" s="222"/>
      <c r="X2339" s="222"/>
      <c r="Y2339" s="222"/>
      <c r="Z2339" s="212"/>
      <c r="AA2339" s="212"/>
      <c r="AB2339" s="212"/>
      <c r="AC2339" s="212"/>
      <c r="AD2339" s="212"/>
      <c r="AE2339" s="212"/>
      <c r="AF2339" s="212"/>
      <c r="AG2339" s="212" t="s">
        <v>302</v>
      </c>
      <c r="AH2339" s="212">
        <v>0</v>
      </c>
      <c r="AI2339" s="212"/>
      <c r="AJ2339" s="212"/>
      <c r="AK2339" s="212"/>
      <c r="AL2339" s="212"/>
      <c r="AM2339" s="212"/>
      <c r="AN2339" s="212"/>
      <c r="AO2339" s="212"/>
      <c r="AP2339" s="212"/>
      <c r="AQ2339" s="212"/>
      <c r="AR2339" s="212"/>
      <c r="AS2339" s="212"/>
      <c r="AT2339" s="212"/>
      <c r="AU2339" s="212"/>
      <c r="AV2339" s="212"/>
      <c r="AW2339" s="212"/>
      <c r="AX2339" s="212"/>
      <c r="AY2339" s="212"/>
      <c r="AZ2339" s="212"/>
      <c r="BA2339" s="212"/>
      <c r="BB2339" s="212"/>
      <c r="BC2339" s="212"/>
      <c r="BD2339" s="212"/>
      <c r="BE2339" s="212"/>
      <c r="BF2339" s="212"/>
      <c r="BG2339" s="212"/>
      <c r="BH2339" s="212"/>
    </row>
    <row r="2340" spans="1:60" outlineLevel="3" x14ac:dyDescent="0.2">
      <c r="A2340" s="219"/>
      <c r="B2340" s="220"/>
      <c r="C2340" s="253" t="s">
        <v>568</v>
      </c>
      <c r="D2340" s="223"/>
      <c r="E2340" s="224"/>
      <c r="F2340" s="222"/>
      <c r="G2340" s="222"/>
      <c r="H2340" s="222"/>
      <c r="I2340" s="222"/>
      <c r="J2340" s="222"/>
      <c r="K2340" s="222"/>
      <c r="L2340" s="222"/>
      <c r="M2340" s="222"/>
      <c r="N2340" s="221"/>
      <c r="O2340" s="221"/>
      <c r="P2340" s="221"/>
      <c r="Q2340" s="221"/>
      <c r="R2340" s="222"/>
      <c r="S2340" s="222"/>
      <c r="T2340" s="222"/>
      <c r="U2340" s="222"/>
      <c r="V2340" s="222"/>
      <c r="W2340" s="222"/>
      <c r="X2340" s="222"/>
      <c r="Y2340" s="222"/>
      <c r="Z2340" s="212"/>
      <c r="AA2340" s="212"/>
      <c r="AB2340" s="212"/>
      <c r="AC2340" s="212"/>
      <c r="AD2340" s="212"/>
      <c r="AE2340" s="212"/>
      <c r="AF2340" s="212"/>
      <c r="AG2340" s="212" t="s">
        <v>302</v>
      </c>
      <c r="AH2340" s="212">
        <v>0</v>
      </c>
      <c r="AI2340" s="212"/>
      <c r="AJ2340" s="212"/>
      <c r="AK2340" s="212"/>
      <c r="AL2340" s="212"/>
      <c r="AM2340" s="212"/>
      <c r="AN2340" s="212"/>
      <c r="AO2340" s="212"/>
      <c r="AP2340" s="212"/>
      <c r="AQ2340" s="212"/>
      <c r="AR2340" s="212"/>
      <c r="AS2340" s="212"/>
      <c r="AT2340" s="212"/>
      <c r="AU2340" s="212"/>
      <c r="AV2340" s="212"/>
      <c r="AW2340" s="212"/>
      <c r="AX2340" s="212"/>
      <c r="AY2340" s="212"/>
      <c r="AZ2340" s="212"/>
      <c r="BA2340" s="212"/>
      <c r="BB2340" s="212"/>
      <c r="BC2340" s="212"/>
      <c r="BD2340" s="212"/>
      <c r="BE2340" s="212"/>
      <c r="BF2340" s="212"/>
      <c r="BG2340" s="212"/>
      <c r="BH2340" s="212"/>
    </row>
    <row r="2341" spans="1:60" outlineLevel="3" x14ac:dyDescent="0.2">
      <c r="A2341" s="219"/>
      <c r="B2341" s="220"/>
      <c r="C2341" s="253" t="s">
        <v>569</v>
      </c>
      <c r="D2341" s="223"/>
      <c r="E2341" s="224">
        <v>51.4</v>
      </c>
      <c r="F2341" s="222"/>
      <c r="G2341" s="222"/>
      <c r="H2341" s="222"/>
      <c r="I2341" s="222"/>
      <c r="J2341" s="222"/>
      <c r="K2341" s="222"/>
      <c r="L2341" s="222"/>
      <c r="M2341" s="222"/>
      <c r="N2341" s="221"/>
      <c r="O2341" s="221"/>
      <c r="P2341" s="221"/>
      <c r="Q2341" s="221"/>
      <c r="R2341" s="222"/>
      <c r="S2341" s="222"/>
      <c r="T2341" s="222"/>
      <c r="U2341" s="222"/>
      <c r="V2341" s="222"/>
      <c r="W2341" s="222"/>
      <c r="X2341" s="222"/>
      <c r="Y2341" s="222"/>
      <c r="Z2341" s="212"/>
      <c r="AA2341" s="212"/>
      <c r="AB2341" s="212"/>
      <c r="AC2341" s="212"/>
      <c r="AD2341" s="212"/>
      <c r="AE2341" s="212"/>
      <c r="AF2341" s="212"/>
      <c r="AG2341" s="212" t="s">
        <v>302</v>
      </c>
      <c r="AH2341" s="212">
        <v>0</v>
      </c>
      <c r="AI2341" s="212"/>
      <c r="AJ2341" s="212"/>
      <c r="AK2341" s="212"/>
      <c r="AL2341" s="212"/>
      <c r="AM2341" s="212"/>
      <c r="AN2341" s="212"/>
      <c r="AO2341" s="212"/>
      <c r="AP2341" s="212"/>
      <c r="AQ2341" s="212"/>
      <c r="AR2341" s="212"/>
      <c r="AS2341" s="212"/>
      <c r="AT2341" s="212"/>
      <c r="AU2341" s="212"/>
      <c r="AV2341" s="212"/>
      <c r="AW2341" s="212"/>
      <c r="AX2341" s="212"/>
      <c r="AY2341" s="212"/>
      <c r="AZ2341" s="212"/>
      <c r="BA2341" s="212"/>
      <c r="BB2341" s="212"/>
      <c r="BC2341" s="212"/>
      <c r="BD2341" s="212"/>
      <c r="BE2341" s="212"/>
      <c r="BF2341" s="212"/>
      <c r="BG2341" s="212"/>
      <c r="BH2341" s="212"/>
    </row>
    <row r="2342" spans="1:60" outlineLevel="3" x14ac:dyDescent="0.2">
      <c r="A2342" s="219"/>
      <c r="B2342" s="220"/>
      <c r="C2342" s="253" t="s">
        <v>570</v>
      </c>
      <c r="D2342" s="223"/>
      <c r="E2342" s="224"/>
      <c r="F2342" s="222"/>
      <c r="G2342" s="222"/>
      <c r="H2342" s="222"/>
      <c r="I2342" s="222"/>
      <c r="J2342" s="222"/>
      <c r="K2342" s="222"/>
      <c r="L2342" s="222"/>
      <c r="M2342" s="222"/>
      <c r="N2342" s="221"/>
      <c r="O2342" s="221"/>
      <c r="P2342" s="221"/>
      <c r="Q2342" s="221"/>
      <c r="R2342" s="222"/>
      <c r="S2342" s="222"/>
      <c r="T2342" s="222"/>
      <c r="U2342" s="222"/>
      <c r="V2342" s="222"/>
      <c r="W2342" s="222"/>
      <c r="X2342" s="222"/>
      <c r="Y2342" s="222"/>
      <c r="Z2342" s="212"/>
      <c r="AA2342" s="212"/>
      <c r="AB2342" s="212"/>
      <c r="AC2342" s="212"/>
      <c r="AD2342" s="212"/>
      <c r="AE2342" s="212"/>
      <c r="AF2342" s="212"/>
      <c r="AG2342" s="212" t="s">
        <v>302</v>
      </c>
      <c r="AH2342" s="212">
        <v>0</v>
      </c>
      <c r="AI2342" s="212"/>
      <c r="AJ2342" s="212"/>
      <c r="AK2342" s="212"/>
      <c r="AL2342" s="212"/>
      <c r="AM2342" s="212"/>
      <c r="AN2342" s="212"/>
      <c r="AO2342" s="212"/>
      <c r="AP2342" s="212"/>
      <c r="AQ2342" s="212"/>
      <c r="AR2342" s="212"/>
      <c r="AS2342" s="212"/>
      <c r="AT2342" s="212"/>
      <c r="AU2342" s="212"/>
      <c r="AV2342" s="212"/>
      <c r="AW2342" s="212"/>
      <c r="AX2342" s="212"/>
      <c r="AY2342" s="212"/>
      <c r="AZ2342" s="212"/>
      <c r="BA2342" s="212"/>
      <c r="BB2342" s="212"/>
      <c r="BC2342" s="212"/>
      <c r="BD2342" s="212"/>
      <c r="BE2342" s="212"/>
      <c r="BF2342" s="212"/>
      <c r="BG2342" s="212"/>
      <c r="BH2342" s="212"/>
    </row>
    <row r="2343" spans="1:60" outlineLevel="3" x14ac:dyDescent="0.2">
      <c r="A2343" s="219"/>
      <c r="B2343" s="220"/>
      <c r="C2343" s="253" t="s">
        <v>571</v>
      </c>
      <c r="D2343" s="223"/>
      <c r="E2343" s="224">
        <v>22.7</v>
      </c>
      <c r="F2343" s="222"/>
      <c r="G2343" s="222"/>
      <c r="H2343" s="222"/>
      <c r="I2343" s="222"/>
      <c r="J2343" s="222"/>
      <c r="K2343" s="222"/>
      <c r="L2343" s="222"/>
      <c r="M2343" s="222"/>
      <c r="N2343" s="221"/>
      <c r="O2343" s="221"/>
      <c r="P2343" s="221"/>
      <c r="Q2343" s="221"/>
      <c r="R2343" s="222"/>
      <c r="S2343" s="222"/>
      <c r="T2343" s="222"/>
      <c r="U2343" s="222"/>
      <c r="V2343" s="222"/>
      <c r="W2343" s="222"/>
      <c r="X2343" s="222"/>
      <c r="Y2343" s="222"/>
      <c r="Z2343" s="212"/>
      <c r="AA2343" s="212"/>
      <c r="AB2343" s="212"/>
      <c r="AC2343" s="212"/>
      <c r="AD2343" s="212"/>
      <c r="AE2343" s="212"/>
      <c r="AF2343" s="212"/>
      <c r="AG2343" s="212" t="s">
        <v>302</v>
      </c>
      <c r="AH2343" s="212">
        <v>0</v>
      </c>
      <c r="AI2343" s="212"/>
      <c r="AJ2343" s="212"/>
      <c r="AK2343" s="212"/>
      <c r="AL2343" s="212"/>
      <c r="AM2343" s="212"/>
      <c r="AN2343" s="212"/>
      <c r="AO2343" s="212"/>
      <c r="AP2343" s="212"/>
      <c r="AQ2343" s="212"/>
      <c r="AR2343" s="212"/>
      <c r="AS2343" s="212"/>
      <c r="AT2343" s="212"/>
      <c r="AU2343" s="212"/>
      <c r="AV2343" s="212"/>
      <c r="AW2343" s="212"/>
      <c r="AX2343" s="212"/>
      <c r="AY2343" s="212"/>
      <c r="AZ2343" s="212"/>
      <c r="BA2343" s="212"/>
      <c r="BB2343" s="212"/>
      <c r="BC2343" s="212"/>
      <c r="BD2343" s="212"/>
      <c r="BE2343" s="212"/>
      <c r="BF2343" s="212"/>
      <c r="BG2343" s="212"/>
      <c r="BH2343" s="212"/>
    </row>
    <row r="2344" spans="1:60" outlineLevel="3" x14ac:dyDescent="0.2">
      <c r="A2344" s="219"/>
      <c r="B2344" s="220"/>
      <c r="C2344" s="253" t="s">
        <v>572</v>
      </c>
      <c r="D2344" s="223"/>
      <c r="E2344" s="224"/>
      <c r="F2344" s="222"/>
      <c r="G2344" s="222"/>
      <c r="H2344" s="222"/>
      <c r="I2344" s="222"/>
      <c r="J2344" s="222"/>
      <c r="K2344" s="222"/>
      <c r="L2344" s="222"/>
      <c r="M2344" s="222"/>
      <c r="N2344" s="221"/>
      <c r="O2344" s="221"/>
      <c r="P2344" s="221"/>
      <c r="Q2344" s="221"/>
      <c r="R2344" s="222"/>
      <c r="S2344" s="222"/>
      <c r="T2344" s="222"/>
      <c r="U2344" s="222"/>
      <c r="V2344" s="222"/>
      <c r="W2344" s="222"/>
      <c r="X2344" s="222"/>
      <c r="Y2344" s="222"/>
      <c r="Z2344" s="212"/>
      <c r="AA2344" s="212"/>
      <c r="AB2344" s="212"/>
      <c r="AC2344" s="212"/>
      <c r="AD2344" s="212"/>
      <c r="AE2344" s="212"/>
      <c r="AF2344" s="212"/>
      <c r="AG2344" s="212" t="s">
        <v>302</v>
      </c>
      <c r="AH2344" s="212">
        <v>0</v>
      </c>
      <c r="AI2344" s="212"/>
      <c r="AJ2344" s="212"/>
      <c r="AK2344" s="212"/>
      <c r="AL2344" s="212"/>
      <c r="AM2344" s="212"/>
      <c r="AN2344" s="212"/>
      <c r="AO2344" s="212"/>
      <c r="AP2344" s="212"/>
      <c r="AQ2344" s="212"/>
      <c r="AR2344" s="212"/>
      <c r="AS2344" s="212"/>
      <c r="AT2344" s="212"/>
      <c r="AU2344" s="212"/>
      <c r="AV2344" s="212"/>
      <c r="AW2344" s="212"/>
      <c r="AX2344" s="212"/>
      <c r="AY2344" s="212"/>
      <c r="AZ2344" s="212"/>
      <c r="BA2344" s="212"/>
      <c r="BB2344" s="212"/>
      <c r="BC2344" s="212"/>
      <c r="BD2344" s="212"/>
      <c r="BE2344" s="212"/>
      <c r="BF2344" s="212"/>
      <c r="BG2344" s="212"/>
      <c r="BH2344" s="212"/>
    </row>
    <row r="2345" spans="1:60" outlineLevel="3" x14ac:dyDescent="0.2">
      <c r="A2345" s="219"/>
      <c r="B2345" s="220"/>
      <c r="C2345" s="253" t="s">
        <v>573</v>
      </c>
      <c r="D2345" s="223"/>
      <c r="E2345" s="224">
        <v>15.3</v>
      </c>
      <c r="F2345" s="222"/>
      <c r="G2345" s="222"/>
      <c r="H2345" s="222"/>
      <c r="I2345" s="222"/>
      <c r="J2345" s="222"/>
      <c r="K2345" s="222"/>
      <c r="L2345" s="222"/>
      <c r="M2345" s="222"/>
      <c r="N2345" s="221"/>
      <c r="O2345" s="221"/>
      <c r="P2345" s="221"/>
      <c r="Q2345" s="221"/>
      <c r="R2345" s="222"/>
      <c r="S2345" s="222"/>
      <c r="T2345" s="222"/>
      <c r="U2345" s="222"/>
      <c r="V2345" s="222"/>
      <c r="W2345" s="222"/>
      <c r="X2345" s="222"/>
      <c r="Y2345" s="222"/>
      <c r="Z2345" s="212"/>
      <c r="AA2345" s="212"/>
      <c r="AB2345" s="212"/>
      <c r="AC2345" s="212"/>
      <c r="AD2345" s="212"/>
      <c r="AE2345" s="212"/>
      <c r="AF2345" s="212"/>
      <c r="AG2345" s="212" t="s">
        <v>302</v>
      </c>
      <c r="AH2345" s="212">
        <v>0</v>
      </c>
      <c r="AI2345" s="212"/>
      <c r="AJ2345" s="212"/>
      <c r="AK2345" s="212"/>
      <c r="AL2345" s="212"/>
      <c r="AM2345" s="212"/>
      <c r="AN2345" s="212"/>
      <c r="AO2345" s="212"/>
      <c r="AP2345" s="212"/>
      <c r="AQ2345" s="212"/>
      <c r="AR2345" s="212"/>
      <c r="AS2345" s="212"/>
      <c r="AT2345" s="212"/>
      <c r="AU2345" s="212"/>
      <c r="AV2345" s="212"/>
      <c r="AW2345" s="212"/>
      <c r="AX2345" s="212"/>
      <c r="AY2345" s="212"/>
      <c r="AZ2345" s="212"/>
      <c r="BA2345" s="212"/>
      <c r="BB2345" s="212"/>
      <c r="BC2345" s="212"/>
      <c r="BD2345" s="212"/>
      <c r="BE2345" s="212"/>
      <c r="BF2345" s="212"/>
      <c r="BG2345" s="212"/>
      <c r="BH2345" s="212"/>
    </row>
    <row r="2346" spans="1:60" outlineLevel="1" x14ac:dyDescent="0.2">
      <c r="A2346" s="233">
        <v>207</v>
      </c>
      <c r="B2346" s="234" t="s">
        <v>1401</v>
      </c>
      <c r="C2346" s="250" t="s">
        <v>1402</v>
      </c>
      <c r="D2346" s="235" t="s">
        <v>376</v>
      </c>
      <c r="E2346" s="236">
        <v>464.1</v>
      </c>
      <c r="F2346" s="237"/>
      <c r="G2346" s="238">
        <f>ROUND(E2346*F2346,2)</f>
        <v>0</v>
      </c>
      <c r="H2346" s="237"/>
      <c r="I2346" s="238">
        <f>ROUND(E2346*H2346,2)</f>
        <v>0</v>
      </c>
      <c r="J2346" s="237"/>
      <c r="K2346" s="238">
        <f>ROUND(E2346*J2346,2)</f>
        <v>0</v>
      </c>
      <c r="L2346" s="238">
        <v>21</v>
      </c>
      <c r="M2346" s="238">
        <f>G2346*(1+L2346/100)</f>
        <v>0</v>
      </c>
      <c r="N2346" s="236">
        <v>0</v>
      </c>
      <c r="O2346" s="236">
        <f>ROUND(E2346*N2346,2)</f>
        <v>0</v>
      </c>
      <c r="P2346" s="236">
        <v>0</v>
      </c>
      <c r="Q2346" s="236">
        <f>ROUND(E2346*P2346,2)</f>
        <v>0</v>
      </c>
      <c r="R2346" s="238" t="s">
        <v>1398</v>
      </c>
      <c r="S2346" s="238" t="s">
        <v>285</v>
      </c>
      <c r="T2346" s="239" t="s">
        <v>320</v>
      </c>
      <c r="U2346" s="222">
        <v>4.5999999999999999E-2</v>
      </c>
      <c r="V2346" s="222">
        <f>ROUND(E2346*U2346,2)</f>
        <v>21.35</v>
      </c>
      <c r="W2346" s="222"/>
      <c r="X2346" s="222" t="s">
        <v>321</v>
      </c>
      <c r="Y2346" s="222" t="s">
        <v>279</v>
      </c>
      <c r="Z2346" s="212"/>
      <c r="AA2346" s="212"/>
      <c r="AB2346" s="212"/>
      <c r="AC2346" s="212"/>
      <c r="AD2346" s="212"/>
      <c r="AE2346" s="212"/>
      <c r="AF2346" s="212"/>
      <c r="AG2346" s="212" t="s">
        <v>960</v>
      </c>
      <c r="AH2346" s="212"/>
      <c r="AI2346" s="212"/>
      <c r="AJ2346" s="212"/>
      <c r="AK2346" s="212"/>
      <c r="AL2346" s="212"/>
      <c r="AM2346" s="212"/>
      <c r="AN2346" s="212"/>
      <c r="AO2346" s="212"/>
      <c r="AP2346" s="212"/>
      <c r="AQ2346" s="212"/>
      <c r="AR2346" s="212"/>
      <c r="AS2346" s="212"/>
      <c r="AT2346" s="212"/>
      <c r="AU2346" s="212"/>
      <c r="AV2346" s="212"/>
      <c r="AW2346" s="212"/>
      <c r="AX2346" s="212"/>
      <c r="AY2346" s="212"/>
      <c r="AZ2346" s="212"/>
      <c r="BA2346" s="212"/>
      <c r="BB2346" s="212"/>
      <c r="BC2346" s="212"/>
      <c r="BD2346" s="212"/>
      <c r="BE2346" s="212"/>
      <c r="BF2346" s="212"/>
      <c r="BG2346" s="212"/>
      <c r="BH2346" s="212"/>
    </row>
    <row r="2347" spans="1:60" outlineLevel="2" x14ac:dyDescent="0.2">
      <c r="A2347" s="219"/>
      <c r="B2347" s="220"/>
      <c r="C2347" s="262" t="s">
        <v>1399</v>
      </c>
      <c r="D2347" s="259"/>
      <c r="E2347" s="259"/>
      <c r="F2347" s="259"/>
      <c r="G2347" s="259"/>
      <c r="H2347" s="222"/>
      <c r="I2347" s="222"/>
      <c r="J2347" s="222"/>
      <c r="K2347" s="222"/>
      <c r="L2347" s="222"/>
      <c r="M2347" s="222"/>
      <c r="N2347" s="221"/>
      <c r="O2347" s="221"/>
      <c r="P2347" s="221"/>
      <c r="Q2347" s="221"/>
      <c r="R2347" s="222"/>
      <c r="S2347" s="222"/>
      <c r="T2347" s="222"/>
      <c r="U2347" s="222"/>
      <c r="V2347" s="222"/>
      <c r="W2347" s="222"/>
      <c r="X2347" s="222"/>
      <c r="Y2347" s="222"/>
      <c r="Z2347" s="212"/>
      <c r="AA2347" s="212"/>
      <c r="AB2347" s="212"/>
      <c r="AC2347" s="212"/>
      <c r="AD2347" s="212"/>
      <c r="AE2347" s="212"/>
      <c r="AF2347" s="212"/>
      <c r="AG2347" s="212" t="s">
        <v>324</v>
      </c>
      <c r="AH2347" s="212"/>
      <c r="AI2347" s="212"/>
      <c r="AJ2347" s="212"/>
      <c r="AK2347" s="212"/>
      <c r="AL2347" s="212"/>
      <c r="AM2347" s="212"/>
      <c r="AN2347" s="212"/>
      <c r="AO2347" s="212"/>
      <c r="AP2347" s="212"/>
      <c r="AQ2347" s="212"/>
      <c r="AR2347" s="212"/>
      <c r="AS2347" s="212"/>
      <c r="AT2347" s="212"/>
      <c r="AU2347" s="212"/>
      <c r="AV2347" s="212"/>
      <c r="AW2347" s="212"/>
      <c r="AX2347" s="212"/>
      <c r="AY2347" s="212"/>
      <c r="AZ2347" s="212"/>
      <c r="BA2347" s="212"/>
      <c r="BB2347" s="212"/>
      <c r="BC2347" s="212"/>
      <c r="BD2347" s="212"/>
      <c r="BE2347" s="212"/>
      <c r="BF2347" s="212"/>
      <c r="BG2347" s="212"/>
      <c r="BH2347" s="212"/>
    </row>
    <row r="2348" spans="1:60" outlineLevel="2" x14ac:dyDescent="0.2">
      <c r="A2348" s="219"/>
      <c r="B2348" s="220"/>
      <c r="C2348" s="253" t="s">
        <v>1400</v>
      </c>
      <c r="D2348" s="223"/>
      <c r="E2348" s="224"/>
      <c r="F2348" s="222"/>
      <c r="G2348" s="222"/>
      <c r="H2348" s="222"/>
      <c r="I2348" s="222"/>
      <c r="J2348" s="222"/>
      <c r="K2348" s="222"/>
      <c r="L2348" s="222"/>
      <c r="M2348" s="222"/>
      <c r="N2348" s="221"/>
      <c r="O2348" s="221"/>
      <c r="P2348" s="221"/>
      <c r="Q2348" s="221"/>
      <c r="R2348" s="222"/>
      <c r="S2348" s="222"/>
      <c r="T2348" s="222"/>
      <c r="U2348" s="222"/>
      <c r="V2348" s="222"/>
      <c r="W2348" s="222"/>
      <c r="X2348" s="222"/>
      <c r="Y2348" s="222"/>
      <c r="Z2348" s="212"/>
      <c r="AA2348" s="212"/>
      <c r="AB2348" s="212"/>
      <c r="AC2348" s="212"/>
      <c r="AD2348" s="212"/>
      <c r="AE2348" s="212"/>
      <c r="AF2348" s="212"/>
      <c r="AG2348" s="212" t="s">
        <v>302</v>
      </c>
      <c r="AH2348" s="212">
        <v>0</v>
      </c>
      <c r="AI2348" s="212"/>
      <c r="AJ2348" s="212"/>
      <c r="AK2348" s="212"/>
      <c r="AL2348" s="212"/>
      <c r="AM2348" s="212"/>
      <c r="AN2348" s="212"/>
      <c r="AO2348" s="212"/>
      <c r="AP2348" s="212"/>
      <c r="AQ2348" s="212"/>
      <c r="AR2348" s="212"/>
      <c r="AS2348" s="212"/>
      <c r="AT2348" s="212"/>
      <c r="AU2348" s="212"/>
      <c r="AV2348" s="212"/>
      <c r="AW2348" s="212"/>
      <c r="AX2348" s="212"/>
      <c r="AY2348" s="212"/>
      <c r="AZ2348" s="212"/>
      <c r="BA2348" s="212"/>
      <c r="BB2348" s="212"/>
      <c r="BC2348" s="212"/>
      <c r="BD2348" s="212"/>
      <c r="BE2348" s="212"/>
      <c r="BF2348" s="212"/>
      <c r="BG2348" s="212"/>
      <c r="BH2348" s="212"/>
    </row>
    <row r="2349" spans="1:60" outlineLevel="3" x14ac:dyDescent="0.2">
      <c r="A2349" s="219"/>
      <c r="B2349" s="220"/>
      <c r="C2349" s="253" t="s">
        <v>464</v>
      </c>
      <c r="D2349" s="223"/>
      <c r="E2349" s="224"/>
      <c r="F2349" s="222"/>
      <c r="G2349" s="222"/>
      <c r="H2349" s="222"/>
      <c r="I2349" s="222"/>
      <c r="J2349" s="222"/>
      <c r="K2349" s="222"/>
      <c r="L2349" s="222"/>
      <c r="M2349" s="222"/>
      <c r="N2349" s="221"/>
      <c r="O2349" s="221"/>
      <c r="P2349" s="221"/>
      <c r="Q2349" s="221"/>
      <c r="R2349" s="222"/>
      <c r="S2349" s="222"/>
      <c r="T2349" s="222"/>
      <c r="U2349" s="222"/>
      <c r="V2349" s="222"/>
      <c r="W2349" s="222"/>
      <c r="X2349" s="222"/>
      <c r="Y2349" s="222"/>
      <c r="Z2349" s="212"/>
      <c r="AA2349" s="212"/>
      <c r="AB2349" s="212"/>
      <c r="AC2349" s="212"/>
      <c r="AD2349" s="212"/>
      <c r="AE2349" s="212"/>
      <c r="AF2349" s="212"/>
      <c r="AG2349" s="212" t="s">
        <v>302</v>
      </c>
      <c r="AH2349" s="212">
        <v>0</v>
      </c>
      <c r="AI2349" s="212"/>
      <c r="AJ2349" s="212"/>
      <c r="AK2349" s="212"/>
      <c r="AL2349" s="212"/>
      <c r="AM2349" s="212"/>
      <c r="AN2349" s="212"/>
      <c r="AO2349" s="212"/>
      <c r="AP2349" s="212"/>
      <c r="AQ2349" s="212"/>
      <c r="AR2349" s="212"/>
      <c r="AS2349" s="212"/>
      <c r="AT2349" s="212"/>
      <c r="AU2349" s="212"/>
      <c r="AV2349" s="212"/>
      <c r="AW2349" s="212"/>
      <c r="AX2349" s="212"/>
      <c r="AY2349" s="212"/>
      <c r="AZ2349" s="212"/>
      <c r="BA2349" s="212"/>
      <c r="BB2349" s="212"/>
      <c r="BC2349" s="212"/>
      <c r="BD2349" s="212"/>
      <c r="BE2349" s="212"/>
      <c r="BF2349" s="212"/>
      <c r="BG2349" s="212"/>
      <c r="BH2349" s="212"/>
    </row>
    <row r="2350" spans="1:60" outlineLevel="3" x14ac:dyDescent="0.2">
      <c r="A2350" s="219"/>
      <c r="B2350" s="220"/>
      <c r="C2350" s="253" t="s">
        <v>721</v>
      </c>
      <c r="D2350" s="223"/>
      <c r="E2350" s="224"/>
      <c r="F2350" s="222"/>
      <c r="G2350" s="222"/>
      <c r="H2350" s="222"/>
      <c r="I2350" s="222"/>
      <c r="J2350" s="222"/>
      <c r="K2350" s="222"/>
      <c r="L2350" s="222"/>
      <c r="M2350" s="222"/>
      <c r="N2350" s="221"/>
      <c r="O2350" s="221"/>
      <c r="P2350" s="221"/>
      <c r="Q2350" s="221"/>
      <c r="R2350" s="222"/>
      <c r="S2350" s="222"/>
      <c r="T2350" s="222"/>
      <c r="U2350" s="222"/>
      <c r="V2350" s="222"/>
      <c r="W2350" s="222"/>
      <c r="X2350" s="222"/>
      <c r="Y2350" s="222"/>
      <c r="Z2350" s="212"/>
      <c r="AA2350" s="212"/>
      <c r="AB2350" s="212"/>
      <c r="AC2350" s="212"/>
      <c r="AD2350" s="212"/>
      <c r="AE2350" s="212"/>
      <c r="AF2350" s="212"/>
      <c r="AG2350" s="212" t="s">
        <v>302</v>
      </c>
      <c r="AH2350" s="212">
        <v>0</v>
      </c>
      <c r="AI2350" s="212"/>
      <c r="AJ2350" s="212"/>
      <c r="AK2350" s="212"/>
      <c r="AL2350" s="212"/>
      <c r="AM2350" s="212"/>
      <c r="AN2350" s="212"/>
      <c r="AO2350" s="212"/>
      <c r="AP2350" s="212"/>
      <c r="AQ2350" s="212"/>
      <c r="AR2350" s="212"/>
      <c r="AS2350" s="212"/>
      <c r="AT2350" s="212"/>
      <c r="AU2350" s="212"/>
      <c r="AV2350" s="212"/>
      <c r="AW2350" s="212"/>
      <c r="AX2350" s="212"/>
      <c r="AY2350" s="212"/>
      <c r="AZ2350" s="212"/>
      <c r="BA2350" s="212"/>
      <c r="BB2350" s="212"/>
      <c r="BC2350" s="212"/>
      <c r="BD2350" s="212"/>
      <c r="BE2350" s="212"/>
      <c r="BF2350" s="212"/>
      <c r="BG2350" s="212"/>
      <c r="BH2350" s="212"/>
    </row>
    <row r="2351" spans="1:60" outlineLevel="3" x14ac:dyDescent="0.2">
      <c r="A2351" s="219"/>
      <c r="B2351" s="220"/>
      <c r="C2351" s="253" t="s">
        <v>1329</v>
      </c>
      <c r="D2351" s="223"/>
      <c r="E2351" s="224">
        <v>112.2</v>
      </c>
      <c r="F2351" s="222"/>
      <c r="G2351" s="222"/>
      <c r="H2351" s="222"/>
      <c r="I2351" s="222"/>
      <c r="J2351" s="222"/>
      <c r="K2351" s="222"/>
      <c r="L2351" s="222"/>
      <c r="M2351" s="222"/>
      <c r="N2351" s="221"/>
      <c r="O2351" s="221"/>
      <c r="P2351" s="221"/>
      <c r="Q2351" s="221"/>
      <c r="R2351" s="222"/>
      <c r="S2351" s="222"/>
      <c r="T2351" s="222"/>
      <c r="U2351" s="222"/>
      <c r="V2351" s="222"/>
      <c r="W2351" s="222"/>
      <c r="X2351" s="222"/>
      <c r="Y2351" s="222"/>
      <c r="Z2351" s="212"/>
      <c r="AA2351" s="212"/>
      <c r="AB2351" s="212"/>
      <c r="AC2351" s="212"/>
      <c r="AD2351" s="212"/>
      <c r="AE2351" s="212"/>
      <c r="AF2351" s="212"/>
      <c r="AG2351" s="212" t="s">
        <v>302</v>
      </c>
      <c r="AH2351" s="212">
        <v>0</v>
      </c>
      <c r="AI2351" s="212"/>
      <c r="AJ2351" s="212"/>
      <c r="AK2351" s="212"/>
      <c r="AL2351" s="212"/>
      <c r="AM2351" s="212"/>
      <c r="AN2351" s="212"/>
      <c r="AO2351" s="212"/>
      <c r="AP2351" s="212"/>
      <c r="AQ2351" s="212"/>
      <c r="AR2351" s="212"/>
      <c r="AS2351" s="212"/>
      <c r="AT2351" s="212"/>
      <c r="AU2351" s="212"/>
      <c r="AV2351" s="212"/>
      <c r="AW2351" s="212"/>
      <c r="AX2351" s="212"/>
      <c r="AY2351" s="212"/>
      <c r="AZ2351" s="212"/>
      <c r="BA2351" s="212"/>
      <c r="BB2351" s="212"/>
      <c r="BC2351" s="212"/>
      <c r="BD2351" s="212"/>
      <c r="BE2351" s="212"/>
      <c r="BF2351" s="212"/>
      <c r="BG2351" s="212"/>
      <c r="BH2351" s="212"/>
    </row>
    <row r="2352" spans="1:60" outlineLevel="3" x14ac:dyDescent="0.2">
      <c r="A2352" s="219"/>
      <c r="B2352" s="220"/>
      <c r="C2352" s="253" t="s">
        <v>551</v>
      </c>
      <c r="D2352" s="223"/>
      <c r="E2352" s="224"/>
      <c r="F2352" s="222"/>
      <c r="G2352" s="222"/>
      <c r="H2352" s="222"/>
      <c r="I2352" s="222"/>
      <c r="J2352" s="222"/>
      <c r="K2352" s="222"/>
      <c r="L2352" s="222"/>
      <c r="M2352" s="222"/>
      <c r="N2352" s="221"/>
      <c r="O2352" s="221"/>
      <c r="P2352" s="221"/>
      <c r="Q2352" s="221"/>
      <c r="R2352" s="222"/>
      <c r="S2352" s="222"/>
      <c r="T2352" s="222"/>
      <c r="U2352" s="222"/>
      <c r="V2352" s="222"/>
      <c r="W2352" s="222"/>
      <c r="X2352" s="222"/>
      <c r="Y2352" s="222"/>
      <c r="Z2352" s="212"/>
      <c r="AA2352" s="212"/>
      <c r="AB2352" s="212"/>
      <c r="AC2352" s="212"/>
      <c r="AD2352" s="212"/>
      <c r="AE2352" s="212"/>
      <c r="AF2352" s="212"/>
      <c r="AG2352" s="212" t="s">
        <v>302</v>
      </c>
      <c r="AH2352" s="212">
        <v>0</v>
      </c>
      <c r="AI2352" s="212"/>
      <c r="AJ2352" s="212"/>
      <c r="AK2352" s="212"/>
      <c r="AL2352" s="212"/>
      <c r="AM2352" s="212"/>
      <c r="AN2352" s="212"/>
      <c r="AO2352" s="212"/>
      <c r="AP2352" s="212"/>
      <c r="AQ2352" s="212"/>
      <c r="AR2352" s="212"/>
      <c r="AS2352" s="212"/>
      <c r="AT2352" s="212"/>
      <c r="AU2352" s="212"/>
      <c r="AV2352" s="212"/>
      <c r="AW2352" s="212"/>
      <c r="AX2352" s="212"/>
      <c r="AY2352" s="212"/>
      <c r="AZ2352" s="212"/>
      <c r="BA2352" s="212"/>
      <c r="BB2352" s="212"/>
      <c r="BC2352" s="212"/>
      <c r="BD2352" s="212"/>
      <c r="BE2352" s="212"/>
      <c r="BF2352" s="212"/>
      <c r="BG2352" s="212"/>
      <c r="BH2352" s="212"/>
    </row>
    <row r="2353" spans="1:60" outlineLevel="3" x14ac:dyDescent="0.2">
      <c r="A2353" s="219"/>
      <c r="B2353" s="220"/>
      <c r="C2353" s="253" t="s">
        <v>552</v>
      </c>
      <c r="D2353" s="223"/>
      <c r="E2353" s="224">
        <v>10.199999999999999</v>
      </c>
      <c r="F2353" s="222"/>
      <c r="G2353" s="222"/>
      <c r="H2353" s="222"/>
      <c r="I2353" s="222"/>
      <c r="J2353" s="222"/>
      <c r="K2353" s="222"/>
      <c r="L2353" s="222"/>
      <c r="M2353" s="222"/>
      <c r="N2353" s="221"/>
      <c r="O2353" s="221"/>
      <c r="P2353" s="221"/>
      <c r="Q2353" s="221"/>
      <c r="R2353" s="222"/>
      <c r="S2353" s="222"/>
      <c r="T2353" s="222"/>
      <c r="U2353" s="222"/>
      <c r="V2353" s="222"/>
      <c r="W2353" s="222"/>
      <c r="X2353" s="222"/>
      <c r="Y2353" s="222"/>
      <c r="Z2353" s="212"/>
      <c r="AA2353" s="212"/>
      <c r="AB2353" s="212"/>
      <c r="AC2353" s="212"/>
      <c r="AD2353" s="212"/>
      <c r="AE2353" s="212"/>
      <c r="AF2353" s="212"/>
      <c r="AG2353" s="212" t="s">
        <v>302</v>
      </c>
      <c r="AH2353" s="212">
        <v>0</v>
      </c>
      <c r="AI2353" s="212"/>
      <c r="AJ2353" s="212"/>
      <c r="AK2353" s="212"/>
      <c r="AL2353" s="212"/>
      <c r="AM2353" s="212"/>
      <c r="AN2353" s="212"/>
      <c r="AO2353" s="212"/>
      <c r="AP2353" s="212"/>
      <c r="AQ2353" s="212"/>
      <c r="AR2353" s="212"/>
      <c r="AS2353" s="212"/>
      <c r="AT2353" s="212"/>
      <c r="AU2353" s="212"/>
      <c r="AV2353" s="212"/>
      <c r="AW2353" s="212"/>
      <c r="AX2353" s="212"/>
      <c r="AY2353" s="212"/>
      <c r="AZ2353" s="212"/>
      <c r="BA2353" s="212"/>
      <c r="BB2353" s="212"/>
      <c r="BC2353" s="212"/>
      <c r="BD2353" s="212"/>
      <c r="BE2353" s="212"/>
      <c r="BF2353" s="212"/>
      <c r="BG2353" s="212"/>
      <c r="BH2353" s="212"/>
    </row>
    <row r="2354" spans="1:60" outlineLevel="3" x14ac:dyDescent="0.2">
      <c r="A2354" s="219"/>
      <c r="B2354" s="220"/>
      <c r="C2354" s="253" t="s">
        <v>553</v>
      </c>
      <c r="D2354" s="223"/>
      <c r="E2354" s="224"/>
      <c r="F2354" s="222"/>
      <c r="G2354" s="222"/>
      <c r="H2354" s="222"/>
      <c r="I2354" s="222"/>
      <c r="J2354" s="222"/>
      <c r="K2354" s="222"/>
      <c r="L2354" s="222"/>
      <c r="M2354" s="222"/>
      <c r="N2354" s="221"/>
      <c r="O2354" s="221"/>
      <c r="P2354" s="221"/>
      <c r="Q2354" s="221"/>
      <c r="R2354" s="222"/>
      <c r="S2354" s="222"/>
      <c r="T2354" s="222"/>
      <c r="U2354" s="222"/>
      <c r="V2354" s="222"/>
      <c r="W2354" s="222"/>
      <c r="X2354" s="222"/>
      <c r="Y2354" s="222"/>
      <c r="Z2354" s="212"/>
      <c r="AA2354" s="212"/>
      <c r="AB2354" s="212"/>
      <c r="AC2354" s="212"/>
      <c r="AD2354" s="212"/>
      <c r="AE2354" s="212"/>
      <c r="AF2354" s="212"/>
      <c r="AG2354" s="212" t="s">
        <v>302</v>
      </c>
      <c r="AH2354" s="212">
        <v>0</v>
      </c>
      <c r="AI2354" s="212"/>
      <c r="AJ2354" s="212"/>
      <c r="AK2354" s="212"/>
      <c r="AL2354" s="212"/>
      <c r="AM2354" s="212"/>
      <c r="AN2354" s="212"/>
      <c r="AO2354" s="212"/>
      <c r="AP2354" s="212"/>
      <c r="AQ2354" s="212"/>
      <c r="AR2354" s="212"/>
      <c r="AS2354" s="212"/>
      <c r="AT2354" s="212"/>
      <c r="AU2354" s="212"/>
      <c r="AV2354" s="212"/>
      <c r="AW2354" s="212"/>
      <c r="AX2354" s="212"/>
      <c r="AY2354" s="212"/>
      <c r="AZ2354" s="212"/>
      <c r="BA2354" s="212"/>
      <c r="BB2354" s="212"/>
      <c r="BC2354" s="212"/>
      <c r="BD2354" s="212"/>
      <c r="BE2354" s="212"/>
      <c r="BF2354" s="212"/>
      <c r="BG2354" s="212"/>
      <c r="BH2354" s="212"/>
    </row>
    <row r="2355" spans="1:60" outlineLevel="3" x14ac:dyDescent="0.2">
      <c r="A2355" s="219"/>
      <c r="B2355" s="220"/>
      <c r="C2355" s="253" t="s">
        <v>487</v>
      </c>
      <c r="D2355" s="223"/>
      <c r="E2355" s="224">
        <v>5</v>
      </c>
      <c r="F2355" s="222"/>
      <c r="G2355" s="222"/>
      <c r="H2355" s="222"/>
      <c r="I2355" s="222"/>
      <c r="J2355" s="222"/>
      <c r="K2355" s="222"/>
      <c r="L2355" s="222"/>
      <c r="M2355" s="222"/>
      <c r="N2355" s="221"/>
      <c r="O2355" s="221"/>
      <c r="P2355" s="221"/>
      <c r="Q2355" s="221"/>
      <c r="R2355" s="222"/>
      <c r="S2355" s="222"/>
      <c r="T2355" s="222"/>
      <c r="U2355" s="222"/>
      <c r="V2355" s="222"/>
      <c r="W2355" s="222"/>
      <c r="X2355" s="222"/>
      <c r="Y2355" s="222"/>
      <c r="Z2355" s="212"/>
      <c r="AA2355" s="212"/>
      <c r="AB2355" s="212"/>
      <c r="AC2355" s="212"/>
      <c r="AD2355" s="212"/>
      <c r="AE2355" s="212"/>
      <c r="AF2355" s="212"/>
      <c r="AG2355" s="212" t="s">
        <v>302</v>
      </c>
      <c r="AH2355" s="212">
        <v>0</v>
      </c>
      <c r="AI2355" s="212"/>
      <c r="AJ2355" s="212"/>
      <c r="AK2355" s="212"/>
      <c r="AL2355" s="212"/>
      <c r="AM2355" s="212"/>
      <c r="AN2355" s="212"/>
      <c r="AO2355" s="212"/>
      <c r="AP2355" s="212"/>
      <c r="AQ2355" s="212"/>
      <c r="AR2355" s="212"/>
      <c r="AS2355" s="212"/>
      <c r="AT2355" s="212"/>
      <c r="AU2355" s="212"/>
      <c r="AV2355" s="212"/>
      <c r="AW2355" s="212"/>
      <c r="AX2355" s="212"/>
      <c r="AY2355" s="212"/>
      <c r="AZ2355" s="212"/>
      <c r="BA2355" s="212"/>
      <c r="BB2355" s="212"/>
      <c r="BC2355" s="212"/>
      <c r="BD2355" s="212"/>
      <c r="BE2355" s="212"/>
      <c r="BF2355" s="212"/>
      <c r="BG2355" s="212"/>
      <c r="BH2355" s="212"/>
    </row>
    <row r="2356" spans="1:60" outlineLevel="3" x14ac:dyDescent="0.2">
      <c r="A2356" s="219"/>
      <c r="B2356" s="220"/>
      <c r="C2356" s="253" t="s">
        <v>471</v>
      </c>
      <c r="D2356" s="223"/>
      <c r="E2356" s="224"/>
      <c r="F2356" s="222"/>
      <c r="G2356" s="222"/>
      <c r="H2356" s="222"/>
      <c r="I2356" s="222"/>
      <c r="J2356" s="222"/>
      <c r="K2356" s="222"/>
      <c r="L2356" s="222"/>
      <c r="M2356" s="222"/>
      <c r="N2356" s="221"/>
      <c r="O2356" s="221"/>
      <c r="P2356" s="221"/>
      <c r="Q2356" s="221"/>
      <c r="R2356" s="222"/>
      <c r="S2356" s="222"/>
      <c r="T2356" s="222"/>
      <c r="U2356" s="222"/>
      <c r="V2356" s="222"/>
      <c r="W2356" s="222"/>
      <c r="X2356" s="222"/>
      <c r="Y2356" s="222"/>
      <c r="Z2356" s="212"/>
      <c r="AA2356" s="212"/>
      <c r="AB2356" s="212"/>
      <c r="AC2356" s="212"/>
      <c r="AD2356" s="212"/>
      <c r="AE2356" s="212"/>
      <c r="AF2356" s="212"/>
      <c r="AG2356" s="212" t="s">
        <v>302</v>
      </c>
      <c r="AH2356" s="212">
        <v>0</v>
      </c>
      <c r="AI2356" s="212"/>
      <c r="AJ2356" s="212"/>
      <c r="AK2356" s="212"/>
      <c r="AL2356" s="212"/>
      <c r="AM2356" s="212"/>
      <c r="AN2356" s="212"/>
      <c r="AO2356" s="212"/>
      <c r="AP2356" s="212"/>
      <c r="AQ2356" s="212"/>
      <c r="AR2356" s="212"/>
      <c r="AS2356" s="212"/>
      <c r="AT2356" s="212"/>
      <c r="AU2356" s="212"/>
      <c r="AV2356" s="212"/>
      <c r="AW2356" s="212"/>
      <c r="AX2356" s="212"/>
      <c r="AY2356" s="212"/>
      <c r="AZ2356" s="212"/>
      <c r="BA2356" s="212"/>
      <c r="BB2356" s="212"/>
      <c r="BC2356" s="212"/>
      <c r="BD2356" s="212"/>
      <c r="BE2356" s="212"/>
      <c r="BF2356" s="212"/>
      <c r="BG2356" s="212"/>
      <c r="BH2356" s="212"/>
    </row>
    <row r="2357" spans="1:60" outlineLevel="3" x14ac:dyDescent="0.2">
      <c r="A2357" s="219"/>
      <c r="B2357" s="220"/>
      <c r="C2357" s="253" t="s">
        <v>732</v>
      </c>
      <c r="D2357" s="223"/>
      <c r="E2357" s="224"/>
      <c r="F2357" s="222"/>
      <c r="G2357" s="222"/>
      <c r="H2357" s="222"/>
      <c r="I2357" s="222"/>
      <c r="J2357" s="222"/>
      <c r="K2357" s="222"/>
      <c r="L2357" s="222"/>
      <c r="M2357" s="222"/>
      <c r="N2357" s="221"/>
      <c r="O2357" s="221"/>
      <c r="P2357" s="221"/>
      <c r="Q2357" s="221"/>
      <c r="R2357" s="222"/>
      <c r="S2357" s="222"/>
      <c r="T2357" s="222"/>
      <c r="U2357" s="222"/>
      <c r="V2357" s="222"/>
      <c r="W2357" s="222"/>
      <c r="X2357" s="222"/>
      <c r="Y2357" s="222"/>
      <c r="Z2357" s="212"/>
      <c r="AA2357" s="212"/>
      <c r="AB2357" s="212"/>
      <c r="AC2357" s="212"/>
      <c r="AD2357" s="212"/>
      <c r="AE2357" s="212"/>
      <c r="AF2357" s="212"/>
      <c r="AG2357" s="212" t="s">
        <v>302</v>
      </c>
      <c r="AH2357" s="212">
        <v>0</v>
      </c>
      <c r="AI2357" s="212"/>
      <c r="AJ2357" s="212"/>
      <c r="AK2357" s="212"/>
      <c r="AL2357" s="212"/>
      <c r="AM2357" s="212"/>
      <c r="AN2357" s="212"/>
      <c r="AO2357" s="212"/>
      <c r="AP2357" s="212"/>
      <c r="AQ2357" s="212"/>
      <c r="AR2357" s="212"/>
      <c r="AS2357" s="212"/>
      <c r="AT2357" s="212"/>
      <c r="AU2357" s="212"/>
      <c r="AV2357" s="212"/>
      <c r="AW2357" s="212"/>
      <c r="AX2357" s="212"/>
      <c r="AY2357" s="212"/>
      <c r="AZ2357" s="212"/>
      <c r="BA2357" s="212"/>
      <c r="BB2357" s="212"/>
      <c r="BC2357" s="212"/>
      <c r="BD2357" s="212"/>
      <c r="BE2357" s="212"/>
      <c r="BF2357" s="212"/>
      <c r="BG2357" s="212"/>
      <c r="BH2357" s="212"/>
    </row>
    <row r="2358" spans="1:60" outlineLevel="3" x14ac:dyDescent="0.2">
      <c r="A2358" s="219"/>
      <c r="B2358" s="220"/>
      <c r="C2358" s="253" t="s">
        <v>1330</v>
      </c>
      <c r="D2358" s="223"/>
      <c r="E2358" s="224">
        <v>106.5</v>
      </c>
      <c r="F2358" s="222"/>
      <c r="G2358" s="222"/>
      <c r="H2358" s="222"/>
      <c r="I2358" s="222"/>
      <c r="J2358" s="222"/>
      <c r="K2358" s="222"/>
      <c r="L2358" s="222"/>
      <c r="M2358" s="222"/>
      <c r="N2358" s="221"/>
      <c r="O2358" s="221"/>
      <c r="P2358" s="221"/>
      <c r="Q2358" s="221"/>
      <c r="R2358" s="222"/>
      <c r="S2358" s="222"/>
      <c r="T2358" s="222"/>
      <c r="U2358" s="222"/>
      <c r="V2358" s="222"/>
      <c r="W2358" s="222"/>
      <c r="X2358" s="222"/>
      <c r="Y2358" s="222"/>
      <c r="Z2358" s="212"/>
      <c r="AA2358" s="212"/>
      <c r="AB2358" s="212"/>
      <c r="AC2358" s="212"/>
      <c r="AD2358" s="212"/>
      <c r="AE2358" s="212"/>
      <c r="AF2358" s="212"/>
      <c r="AG2358" s="212" t="s">
        <v>302</v>
      </c>
      <c r="AH2358" s="212">
        <v>0</v>
      </c>
      <c r="AI2358" s="212"/>
      <c r="AJ2358" s="212"/>
      <c r="AK2358" s="212"/>
      <c r="AL2358" s="212"/>
      <c r="AM2358" s="212"/>
      <c r="AN2358" s="212"/>
      <c r="AO2358" s="212"/>
      <c r="AP2358" s="212"/>
      <c r="AQ2358" s="212"/>
      <c r="AR2358" s="212"/>
      <c r="AS2358" s="212"/>
      <c r="AT2358" s="212"/>
      <c r="AU2358" s="212"/>
      <c r="AV2358" s="212"/>
      <c r="AW2358" s="212"/>
      <c r="AX2358" s="212"/>
      <c r="AY2358" s="212"/>
      <c r="AZ2358" s="212"/>
      <c r="BA2358" s="212"/>
      <c r="BB2358" s="212"/>
      <c r="BC2358" s="212"/>
      <c r="BD2358" s="212"/>
      <c r="BE2358" s="212"/>
      <c r="BF2358" s="212"/>
      <c r="BG2358" s="212"/>
      <c r="BH2358" s="212"/>
    </row>
    <row r="2359" spans="1:60" outlineLevel="3" x14ac:dyDescent="0.2">
      <c r="A2359" s="219"/>
      <c r="B2359" s="220"/>
      <c r="C2359" s="253" t="s">
        <v>555</v>
      </c>
      <c r="D2359" s="223"/>
      <c r="E2359" s="224"/>
      <c r="F2359" s="222"/>
      <c r="G2359" s="222"/>
      <c r="H2359" s="222"/>
      <c r="I2359" s="222"/>
      <c r="J2359" s="222"/>
      <c r="K2359" s="222"/>
      <c r="L2359" s="222"/>
      <c r="M2359" s="222"/>
      <c r="N2359" s="221"/>
      <c r="O2359" s="221"/>
      <c r="P2359" s="221"/>
      <c r="Q2359" s="221"/>
      <c r="R2359" s="222"/>
      <c r="S2359" s="222"/>
      <c r="T2359" s="222"/>
      <c r="U2359" s="222"/>
      <c r="V2359" s="222"/>
      <c r="W2359" s="222"/>
      <c r="X2359" s="222"/>
      <c r="Y2359" s="222"/>
      <c r="Z2359" s="212"/>
      <c r="AA2359" s="212"/>
      <c r="AB2359" s="212"/>
      <c r="AC2359" s="212"/>
      <c r="AD2359" s="212"/>
      <c r="AE2359" s="212"/>
      <c r="AF2359" s="212"/>
      <c r="AG2359" s="212" t="s">
        <v>302</v>
      </c>
      <c r="AH2359" s="212">
        <v>0</v>
      </c>
      <c r="AI2359" s="212"/>
      <c r="AJ2359" s="212"/>
      <c r="AK2359" s="212"/>
      <c r="AL2359" s="212"/>
      <c r="AM2359" s="212"/>
      <c r="AN2359" s="212"/>
      <c r="AO2359" s="212"/>
      <c r="AP2359" s="212"/>
      <c r="AQ2359" s="212"/>
      <c r="AR2359" s="212"/>
      <c r="AS2359" s="212"/>
      <c r="AT2359" s="212"/>
      <c r="AU2359" s="212"/>
      <c r="AV2359" s="212"/>
      <c r="AW2359" s="212"/>
      <c r="AX2359" s="212"/>
      <c r="AY2359" s="212"/>
      <c r="AZ2359" s="212"/>
      <c r="BA2359" s="212"/>
      <c r="BB2359" s="212"/>
      <c r="BC2359" s="212"/>
      <c r="BD2359" s="212"/>
      <c r="BE2359" s="212"/>
      <c r="BF2359" s="212"/>
      <c r="BG2359" s="212"/>
      <c r="BH2359" s="212"/>
    </row>
    <row r="2360" spans="1:60" outlineLevel="3" x14ac:dyDescent="0.2">
      <c r="A2360" s="219"/>
      <c r="B2360" s="220"/>
      <c r="C2360" s="253" t="s">
        <v>556</v>
      </c>
      <c r="D2360" s="223"/>
      <c r="E2360" s="224">
        <v>11.8</v>
      </c>
      <c r="F2360" s="222"/>
      <c r="G2360" s="222"/>
      <c r="H2360" s="222"/>
      <c r="I2360" s="222"/>
      <c r="J2360" s="222"/>
      <c r="K2360" s="222"/>
      <c r="L2360" s="222"/>
      <c r="M2360" s="222"/>
      <c r="N2360" s="221"/>
      <c r="O2360" s="221"/>
      <c r="P2360" s="221"/>
      <c r="Q2360" s="221"/>
      <c r="R2360" s="222"/>
      <c r="S2360" s="222"/>
      <c r="T2360" s="222"/>
      <c r="U2360" s="222"/>
      <c r="V2360" s="222"/>
      <c r="W2360" s="222"/>
      <c r="X2360" s="222"/>
      <c r="Y2360" s="222"/>
      <c r="Z2360" s="212"/>
      <c r="AA2360" s="212"/>
      <c r="AB2360" s="212"/>
      <c r="AC2360" s="212"/>
      <c r="AD2360" s="212"/>
      <c r="AE2360" s="212"/>
      <c r="AF2360" s="212"/>
      <c r="AG2360" s="212" t="s">
        <v>302</v>
      </c>
      <c r="AH2360" s="212">
        <v>0</v>
      </c>
      <c r="AI2360" s="212"/>
      <c r="AJ2360" s="212"/>
      <c r="AK2360" s="212"/>
      <c r="AL2360" s="212"/>
      <c r="AM2360" s="212"/>
      <c r="AN2360" s="212"/>
      <c r="AO2360" s="212"/>
      <c r="AP2360" s="212"/>
      <c r="AQ2360" s="212"/>
      <c r="AR2360" s="212"/>
      <c r="AS2360" s="212"/>
      <c r="AT2360" s="212"/>
      <c r="AU2360" s="212"/>
      <c r="AV2360" s="212"/>
      <c r="AW2360" s="212"/>
      <c r="AX2360" s="212"/>
      <c r="AY2360" s="212"/>
      <c r="AZ2360" s="212"/>
      <c r="BA2360" s="212"/>
      <c r="BB2360" s="212"/>
      <c r="BC2360" s="212"/>
      <c r="BD2360" s="212"/>
      <c r="BE2360" s="212"/>
      <c r="BF2360" s="212"/>
      <c r="BG2360" s="212"/>
      <c r="BH2360" s="212"/>
    </row>
    <row r="2361" spans="1:60" outlineLevel="3" x14ac:dyDescent="0.2">
      <c r="A2361" s="219"/>
      <c r="B2361" s="220"/>
      <c r="C2361" s="253" t="s">
        <v>557</v>
      </c>
      <c r="D2361" s="223"/>
      <c r="E2361" s="224"/>
      <c r="F2361" s="222"/>
      <c r="G2361" s="222"/>
      <c r="H2361" s="222"/>
      <c r="I2361" s="222"/>
      <c r="J2361" s="222"/>
      <c r="K2361" s="222"/>
      <c r="L2361" s="222"/>
      <c r="M2361" s="222"/>
      <c r="N2361" s="221"/>
      <c r="O2361" s="221"/>
      <c r="P2361" s="221"/>
      <c r="Q2361" s="221"/>
      <c r="R2361" s="222"/>
      <c r="S2361" s="222"/>
      <c r="T2361" s="222"/>
      <c r="U2361" s="222"/>
      <c r="V2361" s="222"/>
      <c r="W2361" s="222"/>
      <c r="X2361" s="222"/>
      <c r="Y2361" s="222"/>
      <c r="Z2361" s="212"/>
      <c r="AA2361" s="212"/>
      <c r="AB2361" s="212"/>
      <c r="AC2361" s="212"/>
      <c r="AD2361" s="212"/>
      <c r="AE2361" s="212"/>
      <c r="AF2361" s="212"/>
      <c r="AG2361" s="212" t="s">
        <v>302</v>
      </c>
      <c r="AH2361" s="212">
        <v>0</v>
      </c>
      <c r="AI2361" s="212"/>
      <c r="AJ2361" s="212"/>
      <c r="AK2361" s="212"/>
      <c r="AL2361" s="212"/>
      <c r="AM2361" s="212"/>
      <c r="AN2361" s="212"/>
      <c r="AO2361" s="212"/>
      <c r="AP2361" s="212"/>
      <c r="AQ2361" s="212"/>
      <c r="AR2361" s="212"/>
      <c r="AS2361" s="212"/>
      <c r="AT2361" s="212"/>
      <c r="AU2361" s="212"/>
      <c r="AV2361" s="212"/>
      <c r="AW2361" s="212"/>
      <c r="AX2361" s="212"/>
      <c r="AY2361" s="212"/>
      <c r="AZ2361" s="212"/>
      <c r="BA2361" s="212"/>
      <c r="BB2361" s="212"/>
      <c r="BC2361" s="212"/>
      <c r="BD2361" s="212"/>
      <c r="BE2361" s="212"/>
      <c r="BF2361" s="212"/>
      <c r="BG2361" s="212"/>
      <c r="BH2361" s="212"/>
    </row>
    <row r="2362" spans="1:60" outlineLevel="3" x14ac:dyDescent="0.2">
      <c r="A2362" s="219"/>
      <c r="B2362" s="220"/>
      <c r="C2362" s="253" t="s">
        <v>487</v>
      </c>
      <c r="D2362" s="223"/>
      <c r="E2362" s="224">
        <v>5</v>
      </c>
      <c r="F2362" s="222"/>
      <c r="G2362" s="222"/>
      <c r="H2362" s="222"/>
      <c r="I2362" s="222"/>
      <c r="J2362" s="222"/>
      <c r="K2362" s="222"/>
      <c r="L2362" s="222"/>
      <c r="M2362" s="222"/>
      <c r="N2362" s="221"/>
      <c r="O2362" s="221"/>
      <c r="P2362" s="221"/>
      <c r="Q2362" s="221"/>
      <c r="R2362" s="222"/>
      <c r="S2362" s="222"/>
      <c r="T2362" s="222"/>
      <c r="U2362" s="222"/>
      <c r="V2362" s="222"/>
      <c r="W2362" s="222"/>
      <c r="X2362" s="222"/>
      <c r="Y2362" s="222"/>
      <c r="Z2362" s="212"/>
      <c r="AA2362" s="212"/>
      <c r="AB2362" s="212"/>
      <c r="AC2362" s="212"/>
      <c r="AD2362" s="212"/>
      <c r="AE2362" s="212"/>
      <c r="AF2362" s="212"/>
      <c r="AG2362" s="212" t="s">
        <v>302</v>
      </c>
      <c r="AH2362" s="212">
        <v>0</v>
      </c>
      <c r="AI2362" s="212"/>
      <c r="AJ2362" s="212"/>
      <c r="AK2362" s="212"/>
      <c r="AL2362" s="212"/>
      <c r="AM2362" s="212"/>
      <c r="AN2362" s="212"/>
      <c r="AO2362" s="212"/>
      <c r="AP2362" s="212"/>
      <c r="AQ2362" s="212"/>
      <c r="AR2362" s="212"/>
      <c r="AS2362" s="212"/>
      <c r="AT2362" s="212"/>
      <c r="AU2362" s="212"/>
      <c r="AV2362" s="212"/>
      <c r="AW2362" s="212"/>
      <c r="AX2362" s="212"/>
      <c r="AY2362" s="212"/>
      <c r="AZ2362" s="212"/>
      <c r="BA2362" s="212"/>
      <c r="BB2362" s="212"/>
      <c r="BC2362" s="212"/>
      <c r="BD2362" s="212"/>
      <c r="BE2362" s="212"/>
      <c r="BF2362" s="212"/>
      <c r="BG2362" s="212"/>
      <c r="BH2362" s="212"/>
    </row>
    <row r="2363" spans="1:60" outlineLevel="3" x14ac:dyDescent="0.2">
      <c r="A2363" s="219"/>
      <c r="B2363" s="220"/>
      <c r="C2363" s="253" t="s">
        <v>558</v>
      </c>
      <c r="D2363" s="223"/>
      <c r="E2363" s="224"/>
      <c r="F2363" s="222"/>
      <c r="G2363" s="222"/>
      <c r="H2363" s="222"/>
      <c r="I2363" s="222"/>
      <c r="J2363" s="222"/>
      <c r="K2363" s="222"/>
      <c r="L2363" s="222"/>
      <c r="M2363" s="222"/>
      <c r="N2363" s="221"/>
      <c r="O2363" s="221"/>
      <c r="P2363" s="221"/>
      <c r="Q2363" s="221"/>
      <c r="R2363" s="222"/>
      <c r="S2363" s="222"/>
      <c r="T2363" s="222"/>
      <c r="U2363" s="222"/>
      <c r="V2363" s="222"/>
      <c r="W2363" s="222"/>
      <c r="X2363" s="222"/>
      <c r="Y2363" s="222"/>
      <c r="Z2363" s="212"/>
      <c r="AA2363" s="212"/>
      <c r="AB2363" s="212"/>
      <c r="AC2363" s="212"/>
      <c r="AD2363" s="212"/>
      <c r="AE2363" s="212"/>
      <c r="AF2363" s="212"/>
      <c r="AG2363" s="212" t="s">
        <v>302</v>
      </c>
      <c r="AH2363" s="212">
        <v>0</v>
      </c>
      <c r="AI2363" s="212"/>
      <c r="AJ2363" s="212"/>
      <c r="AK2363" s="212"/>
      <c r="AL2363" s="212"/>
      <c r="AM2363" s="212"/>
      <c r="AN2363" s="212"/>
      <c r="AO2363" s="212"/>
      <c r="AP2363" s="212"/>
      <c r="AQ2363" s="212"/>
      <c r="AR2363" s="212"/>
      <c r="AS2363" s="212"/>
      <c r="AT2363" s="212"/>
      <c r="AU2363" s="212"/>
      <c r="AV2363" s="212"/>
      <c r="AW2363" s="212"/>
      <c r="AX2363" s="212"/>
      <c r="AY2363" s="212"/>
      <c r="AZ2363" s="212"/>
      <c r="BA2363" s="212"/>
      <c r="BB2363" s="212"/>
      <c r="BC2363" s="212"/>
      <c r="BD2363" s="212"/>
      <c r="BE2363" s="212"/>
      <c r="BF2363" s="212"/>
      <c r="BG2363" s="212"/>
      <c r="BH2363" s="212"/>
    </row>
    <row r="2364" spans="1:60" outlineLevel="3" x14ac:dyDescent="0.2">
      <c r="A2364" s="219"/>
      <c r="B2364" s="220"/>
      <c r="C2364" s="253" t="s">
        <v>559</v>
      </c>
      <c r="D2364" s="223"/>
      <c r="E2364" s="224">
        <v>5.0999999999999996</v>
      </c>
      <c r="F2364" s="222"/>
      <c r="G2364" s="222"/>
      <c r="H2364" s="222"/>
      <c r="I2364" s="222"/>
      <c r="J2364" s="222"/>
      <c r="K2364" s="222"/>
      <c r="L2364" s="222"/>
      <c r="M2364" s="222"/>
      <c r="N2364" s="221"/>
      <c r="O2364" s="221"/>
      <c r="P2364" s="221"/>
      <c r="Q2364" s="221"/>
      <c r="R2364" s="222"/>
      <c r="S2364" s="222"/>
      <c r="T2364" s="222"/>
      <c r="U2364" s="222"/>
      <c r="V2364" s="222"/>
      <c r="W2364" s="222"/>
      <c r="X2364" s="222"/>
      <c r="Y2364" s="222"/>
      <c r="Z2364" s="212"/>
      <c r="AA2364" s="212"/>
      <c r="AB2364" s="212"/>
      <c r="AC2364" s="212"/>
      <c r="AD2364" s="212"/>
      <c r="AE2364" s="212"/>
      <c r="AF2364" s="212"/>
      <c r="AG2364" s="212" t="s">
        <v>302</v>
      </c>
      <c r="AH2364" s="212">
        <v>0</v>
      </c>
      <c r="AI2364" s="212"/>
      <c r="AJ2364" s="212"/>
      <c r="AK2364" s="212"/>
      <c r="AL2364" s="212"/>
      <c r="AM2364" s="212"/>
      <c r="AN2364" s="212"/>
      <c r="AO2364" s="212"/>
      <c r="AP2364" s="212"/>
      <c r="AQ2364" s="212"/>
      <c r="AR2364" s="212"/>
      <c r="AS2364" s="212"/>
      <c r="AT2364" s="212"/>
      <c r="AU2364" s="212"/>
      <c r="AV2364" s="212"/>
      <c r="AW2364" s="212"/>
      <c r="AX2364" s="212"/>
      <c r="AY2364" s="212"/>
      <c r="AZ2364" s="212"/>
      <c r="BA2364" s="212"/>
      <c r="BB2364" s="212"/>
      <c r="BC2364" s="212"/>
      <c r="BD2364" s="212"/>
      <c r="BE2364" s="212"/>
      <c r="BF2364" s="212"/>
      <c r="BG2364" s="212"/>
      <c r="BH2364" s="212"/>
    </row>
    <row r="2365" spans="1:60" outlineLevel="3" x14ac:dyDescent="0.2">
      <c r="A2365" s="219"/>
      <c r="B2365" s="220"/>
      <c r="C2365" s="253" t="s">
        <v>473</v>
      </c>
      <c r="D2365" s="223"/>
      <c r="E2365" s="224"/>
      <c r="F2365" s="222"/>
      <c r="G2365" s="222"/>
      <c r="H2365" s="222"/>
      <c r="I2365" s="222"/>
      <c r="J2365" s="222"/>
      <c r="K2365" s="222"/>
      <c r="L2365" s="222"/>
      <c r="M2365" s="222"/>
      <c r="N2365" s="221"/>
      <c r="O2365" s="221"/>
      <c r="P2365" s="221"/>
      <c r="Q2365" s="221"/>
      <c r="R2365" s="222"/>
      <c r="S2365" s="222"/>
      <c r="T2365" s="222"/>
      <c r="U2365" s="222"/>
      <c r="V2365" s="222"/>
      <c r="W2365" s="222"/>
      <c r="X2365" s="222"/>
      <c r="Y2365" s="222"/>
      <c r="Z2365" s="212"/>
      <c r="AA2365" s="212"/>
      <c r="AB2365" s="212"/>
      <c r="AC2365" s="212"/>
      <c r="AD2365" s="212"/>
      <c r="AE2365" s="212"/>
      <c r="AF2365" s="212"/>
      <c r="AG2365" s="212" t="s">
        <v>302</v>
      </c>
      <c r="AH2365" s="212">
        <v>0</v>
      </c>
      <c r="AI2365" s="212"/>
      <c r="AJ2365" s="212"/>
      <c r="AK2365" s="212"/>
      <c r="AL2365" s="212"/>
      <c r="AM2365" s="212"/>
      <c r="AN2365" s="212"/>
      <c r="AO2365" s="212"/>
      <c r="AP2365" s="212"/>
      <c r="AQ2365" s="212"/>
      <c r="AR2365" s="212"/>
      <c r="AS2365" s="212"/>
      <c r="AT2365" s="212"/>
      <c r="AU2365" s="212"/>
      <c r="AV2365" s="212"/>
      <c r="AW2365" s="212"/>
      <c r="AX2365" s="212"/>
      <c r="AY2365" s="212"/>
      <c r="AZ2365" s="212"/>
      <c r="BA2365" s="212"/>
      <c r="BB2365" s="212"/>
      <c r="BC2365" s="212"/>
      <c r="BD2365" s="212"/>
      <c r="BE2365" s="212"/>
      <c r="BF2365" s="212"/>
      <c r="BG2365" s="212"/>
      <c r="BH2365" s="212"/>
    </row>
    <row r="2366" spans="1:60" outlineLevel="3" x14ac:dyDescent="0.2">
      <c r="A2366" s="219"/>
      <c r="B2366" s="220"/>
      <c r="C2366" s="253" t="s">
        <v>737</v>
      </c>
      <c r="D2366" s="223"/>
      <c r="E2366" s="224"/>
      <c r="F2366" s="222"/>
      <c r="G2366" s="222"/>
      <c r="H2366" s="222"/>
      <c r="I2366" s="222"/>
      <c r="J2366" s="222"/>
      <c r="K2366" s="222"/>
      <c r="L2366" s="222"/>
      <c r="M2366" s="222"/>
      <c r="N2366" s="221"/>
      <c r="O2366" s="221"/>
      <c r="P2366" s="221"/>
      <c r="Q2366" s="221"/>
      <c r="R2366" s="222"/>
      <c r="S2366" s="222"/>
      <c r="T2366" s="222"/>
      <c r="U2366" s="222"/>
      <c r="V2366" s="222"/>
      <c r="W2366" s="222"/>
      <c r="X2366" s="222"/>
      <c r="Y2366" s="222"/>
      <c r="Z2366" s="212"/>
      <c r="AA2366" s="212"/>
      <c r="AB2366" s="212"/>
      <c r="AC2366" s="212"/>
      <c r="AD2366" s="212"/>
      <c r="AE2366" s="212"/>
      <c r="AF2366" s="212"/>
      <c r="AG2366" s="212" t="s">
        <v>302</v>
      </c>
      <c r="AH2366" s="212">
        <v>0</v>
      </c>
      <c r="AI2366" s="212"/>
      <c r="AJ2366" s="212"/>
      <c r="AK2366" s="212"/>
      <c r="AL2366" s="212"/>
      <c r="AM2366" s="212"/>
      <c r="AN2366" s="212"/>
      <c r="AO2366" s="212"/>
      <c r="AP2366" s="212"/>
      <c r="AQ2366" s="212"/>
      <c r="AR2366" s="212"/>
      <c r="AS2366" s="212"/>
      <c r="AT2366" s="212"/>
      <c r="AU2366" s="212"/>
      <c r="AV2366" s="212"/>
      <c r="AW2366" s="212"/>
      <c r="AX2366" s="212"/>
      <c r="AY2366" s="212"/>
      <c r="AZ2366" s="212"/>
      <c r="BA2366" s="212"/>
      <c r="BB2366" s="212"/>
      <c r="BC2366" s="212"/>
      <c r="BD2366" s="212"/>
      <c r="BE2366" s="212"/>
      <c r="BF2366" s="212"/>
      <c r="BG2366" s="212"/>
      <c r="BH2366" s="212"/>
    </row>
    <row r="2367" spans="1:60" outlineLevel="3" x14ac:dyDescent="0.2">
      <c r="A2367" s="219"/>
      <c r="B2367" s="220"/>
      <c r="C2367" s="253" t="s">
        <v>1331</v>
      </c>
      <c r="D2367" s="223"/>
      <c r="E2367" s="224">
        <v>100.2</v>
      </c>
      <c r="F2367" s="222"/>
      <c r="G2367" s="222"/>
      <c r="H2367" s="222"/>
      <c r="I2367" s="222"/>
      <c r="J2367" s="222"/>
      <c r="K2367" s="222"/>
      <c r="L2367" s="222"/>
      <c r="M2367" s="222"/>
      <c r="N2367" s="221"/>
      <c r="O2367" s="221"/>
      <c r="P2367" s="221"/>
      <c r="Q2367" s="221"/>
      <c r="R2367" s="222"/>
      <c r="S2367" s="222"/>
      <c r="T2367" s="222"/>
      <c r="U2367" s="222"/>
      <c r="V2367" s="222"/>
      <c r="W2367" s="222"/>
      <c r="X2367" s="222"/>
      <c r="Y2367" s="222"/>
      <c r="Z2367" s="212"/>
      <c r="AA2367" s="212"/>
      <c r="AB2367" s="212"/>
      <c r="AC2367" s="212"/>
      <c r="AD2367" s="212"/>
      <c r="AE2367" s="212"/>
      <c r="AF2367" s="212"/>
      <c r="AG2367" s="212" t="s">
        <v>302</v>
      </c>
      <c r="AH2367" s="212">
        <v>0</v>
      </c>
      <c r="AI2367" s="212"/>
      <c r="AJ2367" s="212"/>
      <c r="AK2367" s="212"/>
      <c r="AL2367" s="212"/>
      <c r="AM2367" s="212"/>
      <c r="AN2367" s="212"/>
      <c r="AO2367" s="212"/>
      <c r="AP2367" s="212"/>
      <c r="AQ2367" s="212"/>
      <c r="AR2367" s="212"/>
      <c r="AS2367" s="212"/>
      <c r="AT2367" s="212"/>
      <c r="AU2367" s="212"/>
      <c r="AV2367" s="212"/>
      <c r="AW2367" s="212"/>
      <c r="AX2367" s="212"/>
      <c r="AY2367" s="212"/>
      <c r="AZ2367" s="212"/>
      <c r="BA2367" s="212"/>
      <c r="BB2367" s="212"/>
      <c r="BC2367" s="212"/>
      <c r="BD2367" s="212"/>
      <c r="BE2367" s="212"/>
      <c r="BF2367" s="212"/>
      <c r="BG2367" s="212"/>
      <c r="BH2367" s="212"/>
    </row>
    <row r="2368" spans="1:60" outlineLevel="3" x14ac:dyDescent="0.2">
      <c r="A2368" s="219"/>
      <c r="B2368" s="220"/>
      <c r="C2368" s="253" t="s">
        <v>561</v>
      </c>
      <c r="D2368" s="223"/>
      <c r="E2368" s="224"/>
      <c r="F2368" s="222"/>
      <c r="G2368" s="222"/>
      <c r="H2368" s="222"/>
      <c r="I2368" s="222"/>
      <c r="J2368" s="222"/>
      <c r="K2368" s="222"/>
      <c r="L2368" s="222"/>
      <c r="M2368" s="222"/>
      <c r="N2368" s="221"/>
      <c r="O2368" s="221"/>
      <c r="P2368" s="221"/>
      <c r="Q2368" s="221"/>
      <c r="R2368" s="222"/>
      <c r="S2368" s="222"/>
      <c r="T2368" s="222"/>
      <c r="U2368" s="222"/>
      <c r="V2368" s="222"/>
      <c r="W2368" s="222"/>
      <c r="X2368" s="222"/>
      <c r="Y2368" s="222"/>
      <c r="Z2368" s="212"/>
      <c r="AA2368" s="212"/>
      <c r="AB2368" s="212"/>
      <c r="AC2368" s="212"/>
      <c r="AD2368" s="212"/>
      <c r="AE2368" s="212"/>
      <c r="AF2368" s="212"/>
      <c r="AG2368" s="212" t="s">
        <v>302</v>
      </c>
      <c r="AH2368" s="212">
        <v>0</v>
      </c>
      <c r="AI2368" s="212"/>
      <c r="AJ2368" s="212"/>
      <c r="AK2368" s="212"/>
      <c r="AL2368" s="212"/>
      <c r="AM2368" s="212"/>
      <c r="AN2368" s="212"/>
      <c r="AO2368" s="212"/>
      <c r="AP2368" s="212"/>
      <c r="AQ2368" s="212"/>
      <c r="AR2368" s="212"/>
      <c r="AS2368" s="212"/>
      <c r="AT2368" s="212"/>
      <c r="AU2368" s="212"/>
      <c r="AV2368" s="212"/>
      <c r="AW2368" s="212"/>
      <c r="AX2368" s="212"/>
      <c r="AY2368" s="212"/>
      <c r="AZ2368" s="212"/>
      <c r="BA2368" s="212"/>
      <c r="BB2368" s="212"/>
      <c r="BC2368" s="212"/>
      <c r="BD2368" s="212"/>
      <c r="BE2368" s="212"/>
      <c r="BF2368" s="212"/>
      <c r="BG2368" s="212"/>
      <c r="BH2368" s="212"/>
    </row>
    <row r="2369" spans="1:60" outlineLevel="3" x14ac:dyDescent="0.2">
      <c r="A2369" s="219"/>
      <c r="B2369" s="220"/>
      <c r="C2369" s="253" t="s">
        <v>556</v>
      </c>
      <c r="D2369" s="223"/>
      <c r="E2369" s="224">
        <v>11.8</v>
      </c>
      <c r="F2369" s="222"/>
      <c r="G2369" s="222"/>
      <c r="H2369" s="222"/>
      <c r="I2369" s="222"/>
      <c r="J2369" s="222"/>
      <c r="K2369" s="222"/>
      <c r="L2369" s="222"/>
      <c r="M2369" s="222"/>
      <c r="N2369" s="221"/>
      <c r="O2369" s="221"/>
      <c r="P2369" s="221"/>
      <c r="Q2369" s="221"/>
      <c r="R2369" s="222"/>
      <c r="S2369" s="222"/>
      <c r="T2369" s="222"/>
      <c r="U2369" s="222"/>
      <c r="V2369" s="222"/>
      <c r="W2369" s="222"/>
      <c r="X2369" s="222"/>
      <c r="Y2369" s="222"/>
      <c r="Z2369" s="212"/>
      <c r="AA2369" s="212"/>
      <c r="AB2369" s="212"/>
      <c r="AC2369" s="212"/>
      <c r="AD2369" s="212"/>
      <c r="AE2369" s="212"/>
      <c r="AF2369" s="212"/>
      <c r="AG2369" s="212" t="s">
        <v>302</v>
      </c>
      <c r="AH2369" s="212">
        <v>0</v>
      </c>
      <c r="AI2369" s="212"/>
      <c r="AJ2369" s="212"/>
      <c r="AK2369" s="212"/>
      <c r="AL2369" s="212"/>
      <c r="AM2369" s="212"/>
      <c r="AN2369" s="212"/>
      <c r="AO2369" s="212"/>
      <c r="AP2369" s="212"/>
      <c r="AQ2369" s="212"/>
      <c r="AR2369" s="212"/>
      <c r="AS2369" s="212"/>
      <c r="AT2369" s="212"/>
      <c r="AU2369" s="212"/>
      <c r="AV2369" s="212"/>
      <c r="AW2369" s="212"/>
      <c r="AX2369" s="212"/>
      <c r="AY2369" s="212"/>
      <c r="AZ2369" s="212"/>
      <c r="BA2369" s="212"/>
      <c r="BB2369" s="212"/>
      <c r="BC2369" s="212"/>
      <c r="BD2369" s="212"/>
      <c r="BE2369" s="212"/>
      <c r="BF2369" s="212"/>
      <c r="BG2369" s="212"/>
      <c r="BH2369" s="212"/>
    </row>
    <row r="2370" spans="1:60" outlineLevel="3" x14ac:dyDescent="0.2">
      <c r="A2370" s="219"/>
      <c r="B2370" s="220"/>
      <c r="C2370" s="253" t="s">
        <v>562</v>
      </c>
      <c r="D2370" s="223"/>
      <c r="E2370" s="224"/>
      <c r="F2370" s="222"/>
      <c r="G2370" s="222"/>
      <c r="H2370" s="222"/>
      <c r="I2370" s="222"/>
      <c r="J2370" s="222"/>
      <c r="K2370" s="222"/>
      <c r="L2370" s="222"/>
      <c r="M2370" s="222"/>
      <c r="N2370" s="221"/>
      <c r="O2370" s="221"/>
      <c r="P2370" s="221"/>
      <c r="Q2370" s="221"/>
      <c r="R2370" s="222"/>
      <c r="S2370" s="222"/>
      <c r="T2370" s="222"/>
      <c r="U2370" s="222"/>
      <c r="V2370" s="222"/>
      <c r="W2370" s="222"/>
      <c r="X2370" s="222"/>
      <c r="Y2370" s="222"/>
      <c r="Z2370" s="212"/>
      <c r="AA2370" s="212"/>
      <c r="AB2370" s="212"/>
      <c r="AC2370" s="212"/>
      <c r="AD2370" s="212"/>
      <c r="AE2370" s="212"/>
      <c r="AF2370" s="212"/>
      <c r="AG2370" s="212" t="s">
        <v>302</v>
      </c>
      <c r="AH2370" s="212">
        <v>0</v>
      </c>
      <c r="AI2370" s="212"/>
      <c r="AJ2370" s="212"/>
      <c r="AK2370" s="212"/>
      <c r="AL2370" s="212"/>
      <c r="AM2370" s="212"/>
      <c r="AN2370" s="212"/>
      <c r="AO2370" s="212"/>
      <c r="AP2370" s="212"/>
      <c r="AQ2370" s="212"/>
      <c r="AR2370" s="212"/>
      <c r="AS2370" s="212"/>
      <c r="AT2370" s="212"/>
      <c r="AU2370" s="212"/>
      <c r="AV2370" s="212"/>
      <c r="AW2370" s="212"/>
      <c r="AX2370" s="212"/>
      <c r="AY2370" s="212"/>
      <c r="AZ2370" s="212"/>
      <c r="BA2370" s="212"/>
      <c r="BB2370" s="212"/>
      <c r="BC2370" s="212"/>
      <c r="BD2370" s="212"/>
      <c r="BE2370" s="212"/>
      <c r="BF2370" s="212"/>
      <c r="BG2370" s="212"/>
      <c r="BH2370" s="212"/>
    </row>
    <row r="2371" spans="1:60" outlineLevel="3" x14ac:dyDescent="0.2">
      <c r="A2371" s="219"/>
      <c r="B2371" s="220"/>
      <c r="C2371" s="253" t="s">
        <v>563</v>
      </c>
      <c r="D2371" s="223"/>
      <c r="E2371" s="224">
        <v>6.9</v>
      </c>
      <c r="F2371" s="222"/>
      <c r="G2371" s="222"/>
      <c r="H2371" s="222"/>
      <c r="I2371" s="222"/>
      <c r="J2371" s="222"/>
      <c r="K2371" s="222"/>
      <c r="L2371" s="222"/>
      <c r="M2371" s="222"/>
      <c r="N2371" s="221"/>
      <c r="O2371" s="221"/>
      <c r="P2371" s="221"/>
      <c r="Q2371" s="221"/>
      <c r="R2371" s="222"/>
      <c r="S2371" s="222"/>
      <c r="T2371" s="222"/>
      <c r="U2371" s="222"/>
      <c r="V2371" s="222"/>
      <c r="W2371" s="222"/>
      <c r="X2371" s="222"/>
      <c r="Y2371" s="222"/>
      <c r="Z2371" s="212"/>
      <c r="AA2371" s="212"/>
      <c r="AB2371" s="212"/>
      <c r="AC2371" s="212"/>
      <c r="AD2371" s="212"/>
      <c r="AE2371" s="212"/>
      <c r="AF2371" s="212"/>
      <c r="AG2371" s="212" t="s">
        <v>302</v>
      </c>
      <c r="AH2371" s="212">
        <v>0</v>
      </c>
      <c r="AI2371" s="212"/>
      <c r="AJ2371" s="212"/>
      <c r="AK2371" s="212"/>
      <c r="AL2371" s="212"/>
      <c r="AM2371" s="212"/>
      <c r="AN2371" s="212"/>
      <c r="AO2371" s="212"/>
      <c r="AP2371" s="212"/>
      <c r="AQ2371" s="212"/>
      <c r="AR2371" s="212"/>
      <c r="AS2371" s="212"/>
      <c r="AT2371" s="212"/>
      <c r="AU2371" s="212"/>
      <c r="AV2371" s="212"/>
      <c r="AW2371" s="212"/>
      <c r="AX2371" s="212"/>
      <c r="AY2371" s="212"/>
      <c r="AZ2371" s="212"/>
      <c r="BA2371" s="212"/>
      <c r="BB2371" s="212"/>
      <c r="BC2371" s="212"/>
      <c r="BD2371" s="212"/>
      <c r="BE2371" s="212"/>
      <c r="BF2371" s="212"/>
      <c r="BG2371" s="212"/>
      <c r="BH2371" s="212"/>
    </row>
    <row r="2372" spans="1:60" outlineLevel="3" x14ac:dyDescent="0.2">
      <c r="A2372" s="219"/>
      <c r="B2372" s="220"/>
      <c r="C2372" s="253" t="s">
        <v>567</v>
      </c>
      <c r="D2372" s="223"/>
      <c r="E2372" s="224"/>
      <c r="F2372" s="222"/>
      <c r="G2372" s="222"/>
      <c r="H2372" s="222"/>
      <c r="I2372" s="222"/>
      <c r="J2372" s="222"/>
      <c r="K2372" s="222"/>
      <c r="L2372" s="222"/>
      <c r="M2372" s="222"/>
      <c r="N2372" s="221"/>
      <c r="O2372" s="221"/>
      <c r="P2372" s="221"/>
      <c r="Q2372" s="221"/>
      <c r="R2372" s="222"/>
      <c r="S2372" s="222"/>
      <c r="T2372" s="222"/>
      <c r="U2372" s="222"/>
      <c r="V2372" s="222"/>
      <c r="W2372" s="222"/>
      <c r="X2372" s="222"/>
      <c r="Y2372" s="222"/>
      <c r="Z2372" s="212"/>
      <c r="AA2372" s="212"/>
      <c r="AB2372" s="212"/>
      <c r="AC2372" s="212"/>
      <c r="AD2372" s="212"/>
      <c r="AE2372" s="212"/>
      <c r="AF2372" s="212"/>
      <c r="AG2372" s="212" t="s">
        <v>302</v>
      </c>
      <c r="AH2372" s="212">
        <v>0</v>
      </c>
      <c r="AI2372" s="212"/>
      <c r="AJ2372" s="212"/>
      <c r="AK2372" s="212"/>
      <c r="AL2372" s="212"/>
      <c r="AM2372" s="212"/>
      <c r="AN2372" s="212"/>
      <c r="AO2372" s="212"/>
      <c r="AP2372" s="212"/>
      <c r="AQ2372" s="212"/>
      <c r="AR2372" s="212"/>
      <c r="AS2372" s="212"/>
      <c r="AT2372" s="212"/>
      <c r="AU2372" s="212"/>
      <c r="AV2372" s="212"/>
      <c r="AW2372" s="212"/>
      <c r="AX2372" s="212"/>
      <c r="AY2372" s="212"/>
      <c r="AZ2372" s="212"/>
      <c r="BA2372" s="212"/>
      <c r="BB2372" s="212"/>
      <c r="BC2372" s="212"/>
      <c r="BD2372" s="212"/>
      <c r="BE2372" s="212"/>
      <c r="BF2372" s="212"/>
      <c r="BG2372" s="212"/>
      <c r="BH2372" s="212"/>
    </row>
    <row r="2373" spans="1:60" outlineLevel="3" x14ac:dyDescent="0.2">
      <c r="A2373" s="219"/>
      <c r="B2373" s="220"/>
      <c r="C2373" s="253" t="s">
        <v>568</v>
      </c>
      <c r="D2373" s="223"/>
      <c r="E2373" s="224"/>
      <c r="F2373" s="222"/>
      <c r="G2373" s="222"/>
      <c r="H2373" s="222"/>
      <c r="I2373" s="222"/>
      <c r="J2373" s="222"/>
      <c r="K2373" s="222"/>
      <c r="L2373" s="222"/>
      <c r="M2373" s="222"/>
      <c r="N2373" s="221"/>
      <c r="O2373" s="221"/>
      <c r="P2373" s="221"/>
      <c r="Q2373" s="221"/>
      <c r="R2373" s="222"/>
      <c r="S2373" s="222"/>
      <c r="T2373" s="222"/>
      <c r="U2373" s="222"/>
      <c r="V2373" s="222"/>
      <c r="W2373" s="222"/>
      <c r="X2373" s="222"/>
      <c r="Y2373" s="222"/>
      <c r="Z2373" s="212"/>
      <c r="AA2373" s="212"/>
      <c r="AB2373" s="212"/>
      <c r="AC2373" s="212"/>
      <c r="AD2373" s="212"/>
      <c r="AE2373" s="212"/>
      <c r="AF2373" s="212"/>
      <c r="AG2373" s="212" t="s">
        <v>302</v>
      </c>
      <c r="AH2373" s="212">
        <v>0</v>
      </c>
      <c r="AI2373" s="212"/>
      <c r="AJ2373" s="212"/>
      <c r="AK2373" s="212"/>
      <c r="AL2373" s="212"/>
      <c r="AM2373" s="212"/>
      <c r="AN2373" s="212"/>
      <c r="AO2373" s="212"/>
      <c r="AP2373" s="212"/>
      <c r="AQ2373" s="212"/>
      <c r="AR2373" s="212"/>
      <c r="AS2373" s="212"/>
      <c r="AT2373" s="212"/>
      <c r="AU2373" s="212"/>
      <c r="AV2373" s="212"/>
      <c r="AW2373" s="212"/>
      <c r="AX2373" s="212"/>
      <c r="AY2373" s="212"/>
      <c r="AZ2373" s="212"/>
      <c r="BA2373" s="212"/>
      <c r="BB2373" s="212"/>
      <c r="BC2373" s="212"/>
      <c r="BD2373" s="212"/>
      <c r="BE2373" s="212"/>
      <c r="BF2373" s="212"/>
      <c r="BG2373" s="212"/>
      <c r="BH2373" s="212"/>
    </row>
    <row r="2374" spans="1:60" outlineLevel="3" x14ac:dyDescent="0.2">
      <c r="A2374" s="219"/>
      <c r="B2374" s="220"/>
      <c r="C2374" s="253" t="s">
        <v>569</v>
      </c>
      <c r="D2374" s="223"/>
      <c r="E2374" s="224">
        <v>51.4</v>
      </c>
      <c r="F2374" s="222"/>
      <c r="G2374" s="222"/>
      <c r="H2374" s="222"/>
      <c r="I2374" s="222"/>
      <c r="J2374" s="222"/>
      <c r="K2374" s="222"/>
      <c r="L2374" s="222"/>
      <c r="M2374" s="222"/>
      <c r="N2374" s="221"/>
      <c r="O2374" s="221"/>
      <c r="P2374" s="221"/>
      <c r="Q2374" s="221"/>
      <c r="R2374" s="222"/>
      <c r="S2374" s="222"/>
      <c r="T2374" s="222"/>
      <c r="U2374" s="222"/>
      <c r="V2374" s="222"/>
      <c r="W2374" s="222"/>
      <c r="X2374" s="222"/>
      <c r="Y2374" s="222"/>
      <c r="Z2374" s="212"/>
      <c r="AA2374" s="212"/>
      <c r="AB2374" s="212"/>
      <c r="AC2374" s="212"/>
      <c r="AD2374" s="212"/>
      <c r="AE2374" s="212"/>
      <c r="AF2374" s="212"/>
      <c r="AG2374" s="212" t="s">
        <v>302</v>
      </c>
      <c r="AH2374" s="212">
        <v>0</v>
      </c>
      <c r="AI2374" s="212"/>
      <c r="AJ2374" s="212"/>
      <c r="AK2374" s="212"/>
      <c r="AL2374" s="212"/>
      <c r="AM2374" s="212"/>
      <c r="AN2374" s="212"/>
      <c r="AO2374" s="212"/>
      <c r="AP2374" s="212"/>
      <c r="AQ2374" s="212"/>
      <c r="AR2374" s="212"/>
      <c r="AS2374" s="212"/>
      <c r="AT2374" s="212"/>
      <c r="AU2374" s="212"/>
      <c r="AV2374" s="212"/>
      <c r="AW2374" s="212"/>
      <c r="AX2374" s="212"/>
      <c r="AY2374" s="212"/>
      <c r="AZ2374" s="212"/>
      <c r="BA2374" s="212"/>
      <c r="BB2374" s="212"/>
      <c r="BC2374" s="212"/>
      <c r="BD2374" s="212"/>
      <c r="BE2374" s="212"/>
      <c r="BF2374" s="212"/>
      <c r="BG2374" s="212"/>
      <c r="BH2374" s="212"/>
    </row>
    <row r="2375" spans="1:60" outlineLevel="3" x14ac:dyDescent="0.2">
      <c r="A2375" s="219"/>
      <c r="B2375" s="220"/>
      <c r="C2375" s="253" t="s">
        <v>570</v>
      </c>
      <c r="D2375" s="223"/>
      <c r="E2375" s="224"/>
      <c r="F2375" s="222"/>
      <c r="G2375" s="222"/>
      <c r="H2375" s="222"/>
      <c r="I2375" s="222"/>
      <c r="J2375" s="222"/>
      <c r="K2375" s="222"/>
      <c r="L2375" s="222"/>
      <c r="M2375" s="222"/>
      <c r="N2375" s="221"/>
      <c r="O2375" s="221"/>
      <c r="P2375" s="221"/>
      <c r="Q2375" s="221"/>
      <c r="R2375" s="222"/>
      <c r="S2375" s="222"/>
      <c r="T2375" s="222"/>
      <c r="U2375" s="222"/>
      <c r="V2375" s="222"/>
      <c r="W2375" s="222"/>
      <c r="X2375" s="222"/>
      <c r="Y2375" s="222"/>
      <c r="Z2375" s="212"/>
      <c r="AA2375" s="212"/>
      <c r="AB2375" s="212"/>
      <c r="AC2375" s="212"/>
      <c r="AD2375" s="212"/>
      <c r="AE2375" s="212"/>
      <c r="AF2375" s="212"/>
      <c r="AG2375" s="212" t="s">
        <v>302</v>
      </c>
      <c r="AH2375" s="212">
        <v>0</v>
      </c>
      <c r="AI2375" s="212"/>
      <c r="AJ2375" s="212"/>
      <c r="AK2375" s="212"/>
      <c r="AL2375" s="212"/>
      <c r="AM2375" s="212"/>
      <c r="AN2375" s="212"/>
      <c r="AO2375" s="212"/>
      <c r="AP2375" s="212"/>
      <c r="AQ2375" s="212"/>
      <c r="AR2375" s="212"/>
      <c r="AS2375" s="212"/>
      <c r="AT2375" s="212"/>
      <c r="AU2375" s="212"/>
      <c r="AV2375" s="212"/>
      <c r="AW2375" s="212"/>
      <c r="AX2375" s="212"/>
      <c r="AY2375" s="212"/>
      <c r="AZ2375" s="212"/>
      <c r="BA2375" s="212"/>
      <c r="BB2375" s="212"/>
      <c r="BC2375" s="212"/>
      <c r="BD2375" s="212"/>
      <c r="BE2375" s="212"/>
      <c r="BF2375" s="212"/>
      <c r="BG2375" s="212"/>
      <c r="BH2375" s="212"/>
    </row>
    <row r="2376" spans="1:60" outlineLevel="3" x14ac:dyDescent="0.2">
      <c r="A2376" s="219"/>
      <c r="B2376" s="220"/>
      <c r="C2376" s="253" t="s">
        <v>571</v>
      </c>
      <c r="D2376" s="223"/>
      <c r="E2376" s="224">
        <v>22.7</v>
      </c>
      <c r="F2376" s="222"/>
      <c r="G2376" s="222"/>
      <c r="H2376" s="222"/>
      <c r="I2376" s="222"/>
      <c r="J2376" s="222"/>
      <c r="K2376" s="222"/>
      <c r="L2376" s="222"/>
      <c r="M2376" s="222"/>
      <c r="N2376" s="221"/>
      <c r="O2376" s="221"/>
      <c r="P2376" s="221"/>
      <c r="Q2376" s="221"/>
      <c r="R2376" s="222"/>
      <c r="S2376" s="222"/>
      <c r="T2376" s="222"/>
      <c r="U2376" s="222"/>
      <c r="V2376" s="222"/>
      <c r="W2376" s="222"/>
      <c r="X2376" s="222"/>
      <c r="Y2376" s="222"/>
      <c r="Z2376" s="212"/>
      <c r="AA2376" s="212"/>
      <c r="AB2376" s="212"/>
      <c r="AC2376" s="212"/>
      <c r="AD2376" s="212"/>
      <c r="AE2376" s="212"/>
      <c r="AF2376" s="212"/>
      <c r="AG2376" s="212" t="s">
        <v>302</v>
      </c>
      <c r="AH2376" s="212">
        <v>0</v>
      </c>
      <c r="AI2376" s="212"/>
      <c r="AJ2376" s="212"/>
      <c r="AK2376" s="212"/>
      <c r="AL2376" s="212"/>
      <c r="AM2376" s="212"/>
      <c r="AN2376" s="212"/>
      <c r="AO2376" s="212"/>
      <c r="AP2376" s="212"/>
      <c r="AQ2376" s="212"/>
      <c r="AR2376" s="212"/>
      <c r="AS2376" s="212"/>
      <c r="AT2376" s="212"/>
      <c r="AU2376" s="212"/>
      <c r="AV2376" s="212"/>
      <c r="AW2376" s="212"/>
      <c r="AX2376" s="212"/>
      <c r="AY2376" s="212"/>
      <c r="AZ2376" s="212"/>
      <c r="BA2376" s="212"/>
      <c r="BB2376" s="212"/>
      <c r="BC2376" s="212"/>
      <c r="BD2376" s="212"/>
      <c r="BE2376" s="212"/>
      <c r="BF2376" s="212"/>
      <c r="BG2376" s="212"/>
      <c r="BH2376" s="212"/>
    </row>
    <row r="2377" spans="1:60" outlineLevel="3" x14ac:dyDescent="0.2">
      <c r="A2377" s="219"/>
      <c r="B2377" s="220"/>
      <c r="C2377" s="253" t="s">
        <v>572</v>
      </c>
      <c r="D2377" s="223"/>
      <c r="E2377" s="224"/>
      <c r="F2377" s="222"/>
      <c r="G2377" s="222"/>
      <c r="H2377" s="222"/>
      <c r="I2377" s="222"/>
      <c r="J2377" s="222"/>
      <c r="K2377" s="222"/>
      <c r="L2377" s="222"/>
      <c r="M2377" s="222"/>
      <c r="N2377" s="221"/>
      <c r="O2377" s="221"/>
      <c r="P2377" s="221"/>
      <c r="Q2377" s="221"/>
      <c r="R2377" s="222"/>
      <c r="S2377" s="222"/>
      <c r="T2377" s="222"/>
      <c r="U2377" s="222"/>
      <c r="V2377" s="222"/>
      <c r="W2377" s="222"/>
      <c r="X2377" s="222"/>
      <c r="Y2377" s="222"/>
      <c r="Z2377" s="212"/>
      <c r="AA2377" s="212"/>
      <c r="AB2377" s="212"/>
      <c r="AC2377" s="212"/>
      <c r="AD2377" s="212"/>
      <c r="AE2377" s="212"/>
      <c r="AF2377" s="212"/>
      <c r="AG2377" s="212" t="s">
        <v>302</v>
      </c>
      <c r="AH2377" s="212">
        <v>0</v>
      </c>
      <c r="AI2377" s="212"/>
      <c r="AJ2377" s="212"/>
      <c r="AK2377" s="212"/>
      <c r="AL2377" s="212"/>
      <c r="AM2377" s="212"/>
      <c r="AN2377" s="212"/>
      <c r="AO2377" s="212"/>
      <c r="AP2377" s="212"/>
      <c r="AQ2377" s="212"/>
      <c r="AR2377" s="212"/>
      <c r="AS2377" s="212"/>
      <c r="AT2377" s="212"/>
      <c r="AU2377" s="212"/>
      <c r="AV2377" s="212"/>
      <c r="AW2377" s="212"/>
      <c r="AX2377" s="212"/>
      <c r="AY2377" s="212"/>
      <c r="AZ2377" s="212"/>
      <c r="BA2377" s="212"/>
      <c r="BB2377" s="212"/>
      <c r="BC2377" s="212"/>
      <c r="BD2377" s="212"/>
      <c r="BE2377" s="212"/>
      <c r="BF2377" s="212"/>
      <c r="BG2377" s="212"/>
      <c r="BH2377" s="212"/>
    </row>
    <row r="2378" spans="1:60" outlineLevel="3" x14ac:dyDescent="0.2">
      <c r="A2378" s="219"/>
      <c r="B2378" s="220"/>
      <c r="C2378" s="253" t="s">
        <v>573</v>
      </c>
      <c r="D2378" s="223"/>
      <c r="E2378" s="224">
        <v>15.3</v>
      </c>
      <c r="F2378" s="222"/>
      <c r="G2378" s="222"/>
      <c r="H2378" s="222"/>
      <c r="I2378" s="222"/>
      <c r="J2378" s="222"/>
      <c r="K2378" s="222"/>
      <c r="L2378" s="222"/>
      <c r="M2378" s="222"/>
      <c r="N2378" s="221"/>
      <c r="O2378" s="221"/>
      <c r="P2378" s="221"/>
      <c r="Q2378" s="221"/>
      <c r="R2378" s="222"/>
      <c r="S2378" s="222"/>
      <c r="T2378" s="222"/>
      <c r="U2378" s="222"/>
      <c r="V2378" s="222"/>
      <c r="W2378" s="222"/>
      <c r="X2378" s="222"/>
      <c r="Y2378" s="222"/>
      <c r="Z2378" s="212"/>
      <c r="AA2378" s="212"/>
      <c r="AB2378" s="212"/>
      <c r="AC2378" s="212"/>
      <c r="AD2378" s="212"/>
      <c r="AE2378" s="212"/>
      <c r="AF2378" s="212"/>
      <c r="AG2378" s="212" t="s">
        <v>302</v>
      </c>
      <c r="AH2378" s="212">
        <v>0</v>
      </c>
      <c r="AI2378" s="212"/>
      <c r="AJ2378" s="212"/>
      <c r="AK2378" s="212"/>
      <c r="AL2378" s="212"/>
      <c r="AM2378" s="212"/>
      <c r="AN2378" s="212"/>
      <c r="AO2378" s="212"/>
      <c r="AP2378" s="212"/>
      <c r="AQ2378" s="212"/>
      <c r="AR2378" s="212"/>
      <c r="AS2378" s="212"/>
      <c r="AT2378" s="212"/>
      <c r="AU2378" s="212"/>
      <c r="AV2378" s="212"/>
      <c r="AW2378" s="212"/>
      <c r="AX2378" s="212"/>
      <c r="AY2378" s="212"/>
      <c r="AZ2378" s="212"/>
      <c r="BA2378" s="212"/>
      <c r="BB2378" s="212"/>
      <c r="BC2378" s="212"/>
      <c r="BD2378" s="212"/>
      <c r="BE2378" s="212"/>
      <c r="BF2378" s="212"/>
      <c r="BG2378" s="212"/>
      <c r="BH2378" s="212"/>
    </row>
    <row r="2379" spans="1:60" ht="22.5" outlineLevel="1" x14ac:dyDescent="0.2">
      <c r="A2379" s="233">
        <v>208</v>
      </c>
      <c r="B2379" s="234" t="s">
        <v>1403</v>
      </c>
      <c r="C2379" s="250" t="s">
        <v>1404</v>
      </c>
      <c r="D2379" s="235" t="s">
        <v>435</v>
      </c>
      <c r="E2379" s="236">
        <v>326.60000000000002</v>
      </c>
      <c r="F2379" s="237"/>
      <c r="G2379" s="238">
        <f>ROUND(E2379*F2379,2)</f>
        <v>0</v>
      </c>
      <c r="H2379" s="237"/>
      <c r="I2379" s="238">
        <f>ROUND(E2379*H2379,2)</f>
        <v>0</v>
      </c>
      <c r="J2379" s="237"/>
      <c r="K2379" s="238">
        <f>ROUND(E2379*J2379,2)</f>
        <v>0</v>
      </c>
      <c r="L2379" s="238">
        <v>21</v>
      </c>
      <c r="M2379" s="238">
        <f>G2379*(1+L2379/100)</f>
        <v>0</v>
      </c>
      <c r="N2379" s="236">
        <v>2.2000000000000001E-4</v>
      </c>
      <c r="O2379" s="236">
        <f>ROUND(E2379*N2379,2)</f>
        <v>7.0000000000000007E-2</v>
      </c>
      <c r="P2379" s="236">
        <v>0</v>
      </c>
      <c r="Q2379" s="236">
        <f>ROUND(E2379*P2379,2)</f>
        <v>0</v>
      </c>
      <c r="R2379" s="238" t="s">
        <v>1398</v>
      </c>
      <c r="S2379" s="238" t="s">
        <v>285</v>
      </c>
      <c r="T2379" s="239" t="s">
        <v>320</v>
      </c>
      <c r="U2379" s="222">
        <v>0.23</v>
      </c>
      <c r="V2379" s="222">
        <f>ROUND(E2379*U2379,2)</f>
        <v>75.12</v>
      </c>
      <c r="W2379" s="222"/>
      <c r="X2379" s="222" t="s">
        <v>321</v>
      </c>
      <c r="Y2379" s="222" t="s">
        <v>279</v>
      </c>
      <c r="Z2379" s="212"/>
      <c r="AA2379" s="212"/>
      <c r="AB2379" s="212"/>
      <c r="AC2379" s="212"/>
      <c r="AD2379" s="212"/>
      <c r="AE2379" s="212"/>
      <c r="AF2379" s="212"/>
      <c r="AG2379" s="212" t="s">
        <v>960</v>
      </c>
      <c r="AH2379" s="212"/>
      <c r="AI2379" s="212"/>
      <c r="AJ2379" s="212"/>
      <c r="AK2379" s="212"/>
      <c r="AL2379" s="212"/>
      <c r="AM2379" s="212"/>
      <c r="AN2379" s="212"/>
      <c r="AO2379" s="212"/>
      <c r="AP2379" s="212"/>
      <c r="AQ2379" s="212"/>
      <c r="AR2379" s="212"/>
      <c r="AS2379" s="212"/>
      <c r="AT2379" s="212"/>
      <c r="AU2379" s="212"/>
      <c r="AV2379" s="212"/>
      <c r="AW2379" s="212"/>
      <c r="AX2379" s="212"/>
      <c r="AY2379" s="212"/>
      <c r="AZ2379" s="212"/>
      <c r="BA2379" s="212"/>
      <c r="BB2379" s="212"/>
      <c r="BC2379" s="212"/>
      <c r="BD2379" s="212"/>
      <c r="BE2379" s="212"/>
      <c r="BF2379" s="212"/>
      <c r="BG2379" s="212"/>
      <c r="BH2379" s="212"/>
    </row>
    <row r="2380" spans="1:60" outlineLevel="2" x14ac:dyDescent="0.2">
      <c r="A2380" s="219"/>
      <c r="B2380" s="220"/>
      <c r="C2380" s="253" t="s">
        <v>1405</v>
      </c>
      <c r="D2380" s="223"/>
      <c r="E2380" s="224"/>
      <c r="F2380" s="222"/>
      <c r="G2380" s="222"/>
      <c r="H2380" s="222"/>
      <c r="I2380" s="222"/>
      <c r="J2380" s="222"/>
      <c r="K2380" s="222"/>
      <c r="L2380" s="222"/>
      <c r="M2380" s="222"/>
      <c r="N2380" s="221"/>
      <c r="O2380" s="221"/>
      <c r="P2380" s="221"/>
      <c r="Q2380" s="221"/>
      <c r="R2380" s="222"/>
      <c r="S2380" s="222"/>
      <c r="T2380" s="222"/>
      <c r="U2380" s="222"/>
      <c r="V2380" s="222"/>
      <c r="W2380" s="222"/>
      <c r="X2380" s="222"/>
      <c r="Y2380" s="222"/>
      <c r="Z2380" s="212"/>
      <c r="AA2380" s="212"/>
      <c r="AB2380" s="212"/>
      <c r="AC2380" s="212"/>
      <c r="AD2380" s="212"/>
      <c r="AE2380" s="212"/>
      <c r="AF2380" s="212"/>
      <c r="AG2380" s="212" t="s">
        <v>302</v>
      </c>
      <c r="AH2380" s="212">
        <v>0</v>
      </c>
      <c r="AI2380" s="212"/>
      <c r="AJ2380" s="212"/>
      <c r="AK2380" s="212"/>
      <c r="AL2380" s="212"/>
      <c r="AM2380" s="212"/>
      <c r="AN2380" s="212"/>
      <c r="AO2380" s="212"/>
      <c r="AP2380" s="212"/>
      <c r="AQ2380" s="212"/>
      <c r="AR2380" s="212"/>
      <c r="AS2380" s="212"/>
      <c r="AT2380" s="212"/>
      <c r="AU2380" s="212"/>
      <c r="AV2380" s="212"/>
      <c r="AW2380" s="212"/>
      <c r="AX2380" s="212"/>
      <c r="AY2380" s="212"/>
      <c r="AZ2380" s="212"/>
      <c r="BA2380" s="212"/>
      <c r="BB2380" s="212"/>
      <c r="BC2380" s="212"/>
      <c r="BD2380" s="212"/>
      <c r="BE2380" s="212"/>
      <c r="BF2380" s="212"/>
      <c r="BG2380" s="212"/>
      <c r="BH2380" s="212"/>
    </row>
    <row r="2381" spans="1:60" outlineLevel="3" x14ac:dyDescent="0.2">
      <c r="A2381" s="219"/>
      <c r="B2381" s="220"/>
      <c r="C2381" s="253" t="s">
        <v>464</v>
      </c>
      <c r="D2381" s="223"/>
      <c r="E2381" s="224"/>
      <c r="F2381" s="222"/>
      <c r="G2381" s="222"/>
      <c r="H2381" s="222"/>
      <c r="I2381" s="222"/>
      <c r="J2381" s="222"/>
      <c r="K2381" s="222"/>
      <c r="L2381" s="222"/>
      <c r="M2381" s="222"/>
      <c r="N2381" s="221"/>
      <c r="O2381" s="221"/>
      <c r="P2381" s="221"/>
      <c r="Q2381" s="221"/>
      <c r="R2381" s="222"/>
      <c r="S2381" s="222"/>
      <c r="T2381" s="222"/>
      <c r="U2381" s="222"/>
      <c r="V2381" s="222"/>
      <c r="W2381" s="222"/>
      <c r="X2381" s="222"/>
      <c r="Y2381" s="222"/>
      <c r="Z2381" s="212"/>
      <c r="AA2381" s="212"/>
      <c r="AB2381" s="212"/>
      <c r="AC2381" s="212"/>
      <c r="AD2381" s="212"/>
      <c r="AE2381" s="212"/>
      <c r="AF2381" s="212"/>
      <c r="AG2381" s="212" t="s">
        <v>302</v>
      </c>
      <c r="AH2381" s="212">
        <v>0</v>
      </c>
      <c r="AI2381" s="212"/>
      <c r="AJ2381" s="212"/>
      <c r="AK2381" s="212"/>
      <c r="AL2381" s="212"/>
      <c r="AM2381" s="212"/>
      <c r="AN2381" s="212"/>
      <c r="AO2381" s="212"/>
      <c r="AP2381" s="212"/>
      <c r="AQ2381" s="212"/>
      <c r="AR2381" s="212"/>
      <c r="AS2381" s="212"/>
      <c r="AT2381" s="212"/>
      <c r="AU2381" s="212"/>
      <c r="AV2381" s="212"/>
      <c r="AW2381" s="212"/>
      <c r="AX2381" s="212"/>
      <c r="AY2381" s="212"/>
      <c r="AZ2381" s="212"/>
      <c r="BA2381" s="212"/>
      <c r="BB2381" s="212"/>
      <c r="BC2381" s="212"/>
      <c r="BD2381" s="212"/>
      <c r="BE2381" s="212"/>
      <c r="BF2381" s="212"/>
      <c r="BG2381" s="212"/>
      <c r="BH2381" s="212"/>
    </row>
    <row r="2382" spans="1:60" outlineLevel="3" x14ac:dyDescent="0.2">
      <c r="A2382" s="219"/>
      <c r="B2382" s="220"/>
      <c r="C2382" s="253" t="s">
        <v>721</v>
      </c>
      <c r="D2382" s="223"/>
      <c r="E2382" s="224"/>
      <c r="F2382" s="222"/>
      <c r="G2382" s="222"/>
      <c r="H2382" s="222"/>
      <c r="I2382" s="222"/>
      <c r="J2382" s="222"/>
      <c r="K2382" s="222"/>
      <c r="L2382" s="222"/>
      <c r="M2382" s="222"/>
      <c r="N2382" s="221"/>
      <c r="O2382" s="221"/>
      <c r="P2382" s="221"/>
      <c r="Q2382" s="221"/>
      <c r="R2382" s="222"/>
      <c r="S2382" s="222"/>
      <c r="T2382" s="222"/>
      <c r="U2382" s="222"/>
      <c r="V2382" s="222"/>
      <c r="W2382" s="222"/>
      <c r="X2382" s="222"/>
      <c r="Y2382" s="222"/>
      <c r="Z2382" s="212"/>
      <c r="AA2382" s="212"/>
      <c r="AB2382" s="212"/>
      <c r="AC2382" s="212"/>
      <c r="AD2382" s="212"/>
      <c r="AE2382" s="212"/>
      <c r="AF2382" s="212"/>
      <c r="AG2382" s="212" t="s">
        <v>302</v>
      </c>
      <c r="AH2382" s="212">
        <v>0</v>
      </c>
      <c r="AI2382" s="212"/>
      <c r="AJ2382" s="212"/>
      <c r="AK2382" s="212"/>
      <c r="AL2382" s="212"/>
      <c r="AM2382" s="212"/>
      <c r="AN2382" s="212"/>
      <c r="AO2382" s="212"/>
      <c r="AP2382" s="212"/>
      <c r="AQ2382" s="212"/>
      <c r="AR2382" s="212"/>
      <c r="AS2382" s="212"/>
      <c r="AT2382" s="212"/>
      <c r="AU2382" s="212"/>
      <c r="AV2382" s="212"/>
      <c r="AW2382" s="212"/>
      <c r="AX2382" s="212"/>
      <c r="AY2382" s="212"/>
      <c r="AZ2382" s="212"/>
      <c r="BA2382" s="212"/>
      <c r="BB2382" s="212"/>
      <c r="BC2382" s="212"/>
      <c r="BD2382" s="212"/>
      <c r="BE2382" s="212"/>
      <c r="BF2382" s="212"/>
      <c r="BG2382" s="212"/>
      <c r="BH2382" s="212"/>
    </row>
    <row r="2383" spans="1:60" outlineLevel="3" x14ac:dyDescent="0.2">
      <c r="A2383" s="219"/>
      <c r="B2383" s="220"/>
      <c r="C2383" s="253" t="s">
        <v>1406</v>
      </c>
      <c r="D2383" s="223"/>
      <c r="E2383" s="224">
        <v>51.6</v>
      </c>
      <c r="F2383" s="222"/>
      <c r="G2383" s="222"/>
      <c r="H2383" s="222"/>
      <c r="I2383" s="222"/>
      <c r="J2383" s="222"/>
      <c r="K2383" s="222"/>
      <c r="L2383" s="222"/>
      <c r="M2383" s="222"/>
      <c r="N2383" s="221"/>
      <c r="O2383" s="221"/>
      <c r="P2383" s="221"/>
      <c r="Q2383" s="221"/>
      <c r="R2383" s="222"/>
      <c r="S2383" s="222"/>
      <c r="T2383" s="222"/>
      <c r="U2383" s="222"/>
      <c r="V2383" s="222"/>
      <c r="W2383" s="222"/>
      <c r="X2383" s="222"/>
      <c r="Y2383" s="222"/>
      <c r="Z2383" s="212"/>
      <c r="AA2383" s="212"/>
      <c r="AB2383" s="212"/>
      <c r="AC2383" s="212"/>
      <c r="AD2383" s="212"/>
      <c r="AE2383" s="212"/>
      <c r="AF2383" s="212"/>
      <c r="AG2383" s="212" t="s">
        <v>302</v>
      </c>
      <c r="AH2383" s="212">
        <v>0</v>
      </c>
      <c r="AI2383" s="212"/>
      <c r="AJ2383" s="212"/>
      <c r="AK2383" s="212"/>
      <c r="AL2383" s="212"/>
      <c r="AM2383" s="212"/>
      <c r="AN2383" s="212"/>
      <c r="AO2383" s="212"/>
      <c r="AP2383" s="212"/>
      <c r="AQ2383" s="212"/>
      <c r="AR2383" s="212"/>
      <c r="AS2383" s="212"/>
      <c r="AT2383" s="212"/>
      <c r="AU2383" s="212"/>
      <c r="AV2383" s="212"/>
      <c r="AW2383" s="212"/>
      <c r="AX2383" s="212"/>
      <c r="AY2383" s="212"/>
      <c r="AZ2383" s="212"/>
      <c r="BA2383" s="212"/>
      <c r="BB2383" s="212"/>
      <c r="BC2383" s="212"/>
      <c r="BD2383" s="212"/>
      <c r="BE2383" s="212"/>
      <c r="BF2383" s="212"/>
      <c r="BG2383" s="212"/>
      <c r="BH2383" s="212"/>
    </row>
    <row r="2384" spans="1:60" outlineLevel="3" x14ac:dyDescent="0.2">
      <c r="A2384" s="219"/>
      <c r="B2384" s="220"/>
      <c r="C2384" s="253" t="s">
        <v>551</v>
      </c>
      <c r="D2384" s="223"/>
      <c r="E2384" s="224"/>
      <c r="F2384" s="222"/>
      <c r="G2384" s="222"/>
      <c r="H2384" s="222"/>
      <c r="I2384" s="222"/>
      <c r="J2384" s="222"/>
      <c r="K2384" s="222"/>
      <c r="L2384" s="222"/>
      <c r="M2384" s="222"/>
      <c r="N2384" s="221"/>
      <c r="O2384" s="221"/>
      <c r="P2384" s="221"/>
      <c r="Q2384" s="221"/>
      <c r="R2384" s="222"/>
      <c r="S2384" s="222"/>
      <c r="T2384" s="222"/>
      <c r="U2384" s="222"/>
      <c r="V2384" s="222"/>
      <c r="W2384" s="222"/>
      <c r="X2384" s="222"/>
      <c r="Y2384" s="222"/>
      <c r="Z2384" s="212"/>
      <c r="AA2384" s="212"/>
      <c r="AB2384" s="212"/>
      <c r="AC2384" s="212"/>
      <c r="AD2384" s="212"/>
      <c r="AE2384" s="212"/>
      <c r="AF2384" s="212"/>
      <c r="AG2384" s="212" t="s">
        <v>302</v>
      </c>
      <c r="AH2384" s="212">
        <v>0</v>
      </c>
      <c r="AI2384" s="212"/>
      <c r="AJ2384" s="212"/>
      <c r="AK2384" s="212"/>
      <c r="AL2384" s="212"/>
      <c r="AM2384" s="212"/>
      <c r="AN2384" s="212"/>
      <c r="AO2384" s="212"/>
      <c r="AP2384" s="212"/>
      <c r="AQ2384" s="212"/>
      <c r="AR2384" s="212"/>
      <c r="AS2384" s="212"/>
      <c r="AT2384" s="212"/>
      <c r="AU2384" s="212"/>
      <c r="AV2384" s="212"/>
      <c r="AW2384" s="212"/>
      <c r="AX2384" s="212"/>
      <c r="AY2384" s="212"/>
      <c r="AZ2384" s="212"/>
      <c r="BA2384" s="212"/>
      <c r="BB2384" s="212"/>
      <c r="BC2384" s="212"/>
      <c r="BD2384" s="212"/>
      <c r="BE2384" s="212"/>
      <c r="BF2384" s="212"/>
      <c r="BG2384" s="212"/>
      <c r="BH2384" s="212"/>
    </row>
    <row r="2385" spans="1:60" outlineLevel="3" x14ac:dyDescent="0.2">
      <c r="A2385" s="219"/>
      <c r="B2385" s="220"/>
      <c r="C2385" s="253" t="s">
        <v>1407</v>
      </c>
      <c r="D2385" s="223"/>
      <c r="E2385" s="224">
        <v>14.2</v>
      </c>
      <c r="F2385" s="222"/>
      <c r="G2385" s="222"/>
      <c r="H2385" s="222"/>
      <c r="I2385" s="222"/>
      <c r="J2385" s="222"/>
      <c r="K2385" s="222"/>
      <c r="L2385" s="222"/>
      <c r="M2385" s="222"/>
      <c r="N2385" s="221"/>
      <c r="O2385" s="221"/>
      <c r="P2385" s="221"/>
      <c r="Q2385" s="221"/>
      <c r="R2385" s="222"/>
      <c r="S2385" s="222"/>
      <c r="T2385" s="222"/>
      <c r="U2385" s="222"/>
      <c r="V2385" s="222"/>
      <c r="W2385" s="222"/>
      <c r="X2385" s="222"/>
      <c r="Y2385" s="222"/>
      <c r="Z2385" s="212"/>
      <c r="AA2385" s="212"/>
      <c r="AB2385" s="212"/>
      <c r="AC2385" s="212"/>
      <c r="AD2385" s="212"/>
      <c r="AE2385" s="212"/>
      <c r="AF2385" s="212"/>
      <c r="AG2385" s="212" t="s">
        <v>302</v>
      </c>
      <c r="AH2385" s="212">
        <v>0</v>
      </c>
      <c r="AI2385" s="212"/>
      <c r="AJ2385" s="212"/>
      <c r="AK2385" s="212"/>
      <c r="AL2385" s="212"/>
      <c r="AM2385" s="212"/>
      <c r="AN2385" s="212"/>
      <c r="AO2385" s="212"/>
      <c r="AP2385" s="212"/>
      <c r="AQ2385" s="212"/>
      <c r="AR2385" s="212"/>
      <c r="AS2385" s="212"/>
      <c r="AT2385" s="212"/>
      <c r="AU2385" s="212"/>
      <c r="AV2385" s="212"/>
      <c r="AW2385" s="212"/>
      <c r="AX2385" s="212"/>
      <c r="AY2385" s="212"/>
      <c r="AZ2385" s="212"/>
      <c r="BA2385" s="212"/>
      <c r="BB2385" s="212"/>
      <c r="BC2385" s="212"/>
      <c r="BD2385" s="212"/>
      <c r="BE2385" s="212"/>
      <c r="BF2385" s="212"/>
      <c r="BG2385" s="212"/>
      <c r="BH2385" s="212"/>
    </row>
    <row r="2386" spans="1:60" outlineLevel="3" x14ac:dyDescent="0.2">
      <c r="A2386" s="219"/>
      <c r="B2386" s="220"/>
      <c r="C2386" s="253" t="s">
        <v>553</v>
      </c>
      <c r="D2386" s="223"/>
      <c r="E2386" s="224"/>
      <c r="F2386" s="222"/>
      <c r="G2386" s="222"/>
      <c r="H2386" s="222"/>
      <c r="I2386" s="222"/>
      <c r="J2386" s="222"/>
      <c r="K2386" s="222"/>
      <c r="L2386" s="222"/>
      <c r="M2386" s="222"/>
      <c r="N2386" s="221"/>
      <c r="O2386" s="221"/>
      <c r="P2386" s="221"/>
      <c r="Q2386" s="221"/>
      <c r="R2386" s="222"/>
      <c r="S2386" s="222"/>
      <c r="T2386" s="222"/>
      <c r="U2386" s="222"/>
      <c r="V2386" s="222"/>
      <c r="W2386" s="222"/>
      <c r="X2386" s="222"/>
      <c r="Y2386" s="222"/>
      <c r="Z2386" s="212"/>
      <c r="AA2386" s="212"/>
      <c r="AB2386" s="212"/>
      <c r="AC2386" s="212"/>
      <c r="AD2386" s="212"/>
      <c r="AE2386" s="212"/>
      <c r="AF2386" s="212"/>
      <c r="AG2386" s="212" t="s">
        <v>302</v>
      </c>
      <c r="AH2386" s="212">
        <v>0</v>
      </c>
      <c r="AI2386" s="212"/>
      <c r="AJ2386" s="212"/>
      <c r="AK2386" s="212"/>
      <c r="AL2386" s="212"/>
      <c r="AM2386" s="212"/>
      <c r="AN2386" s="212"/>
      <c r="AO2386" s="212"/>
      <c r="AP2386" s="212"/>
      <c r="AQ2386" s="212"/>
      <c r="AR2386" s="212"/>
      <c r="AS2386" s="212"/>
      <c r="AT2386" s="212"/>
      <c r="AU2386" s="212"/>
      <c r="AV2386" s="212"/>
      <c r="AW2386" s="212"/>
      <c r="AX2386" s="212"/>
      <c r="AY2386" s="212"/>
      <c r="AZ2386" s="212"/>
      <c r="BA2386" s="212"/>
      <c r="BB2386" s="212"/>
      <c r="BC2386" s="212"/>
      <c r="BD2386" s="212"/>
      <c r="BE2386" s="212"/>
      <c r="BF2386" s="212"/>
      <c r="BG2386" s="212"/>
      <c r="BH2386" s="212"/>
    </row>
    <row r="2387" spans="1:60" outlineLevel="3" x14ac:dyDescent="0.2">
      <c r="A2387" s="219"/>
      <c r="B2387" s="220"/>
      <c r="C2387" s="253" t="s">
        <v>1408</v>
      </c>
      <c r="D2387" s="223"/>
      <c r="E2387" s="224">
        <v>9.6</v>
      </c>
      <c r="F2387" s="222"/>
      <c r="G2387" s="222"/>
      <c r="H2387" s="222"/>
      <c r="I2387" s="222"/>
      <c r="J2387" s="222"/>
      <c r="K2387" s="222"/>
      <c r="L2387" s="222"/>
      <c r="M2387" s="222"/>
      <c r="N2387" s="221"/>
      <c r="O2387" s="221"/>
      <c r="P2387" s="221"/>
      <c r="Q2387" s="221"/>
      <c r="R2387" s="222"/>
      <c r="S2387" s="222"/>
      <c r="T2387" s="222"/>
      <c r="U2387" s="222"/>
      <c r="V2387" s="222"/>
      <c r="W2387" s="222"/>
      <c r="X2387" s="222"/>
      <c r="Y2387" s="222"/>
      <c r="Z2387" s="212"/>
      <c r="AA2387" s="212"/>
      <c r="AB2387" s="212"/>
      <c r="AC2387" s="212"/>
      <c r="AD2387" s="212"/>
      <c r="AE2387" s="212"/>
      <c r="AF2387" s="212"/>
      <c r="AG2387" s="212" t="s">
        <v>302</v>
      </c>
      <c r="AH2387" s="212">
        <v>0</v>
      </c>
      <c r="AI2387" s="212"/>
      <c r="AJ2387" s="212"/>
      <c r="AK2387" s="212"/>
      <c r="AL2387" s="212"/>
      <c r="AM2387" s="212"/>
      <c r="AN2387" s="212"/>
      <c r="AO2387" s="212"/>
      <c r="AP2387" s="212"/>
      <c r="AQ2387" s="212"/>
      <c r="AR2387" s="212"/>
      <c r="AS2387" s="212"/>
      <c r="AT2387" s="212"/>
      <c r="AU2387" s="212"/>
      <c r="AV2387" s="212"/>
      <c r="AW2387" s="212"/>
      <c r="AX2387" s="212"/>
      <c r="AY2387" s="212"/>
      <c r="AZ2387" s="212"/>
      <c r="BA2387" s="212"/>
      <c r="BB2387" s="212"/>
      <c r="BC2387" s="212"/>
      <c r="BD2387" s="212"/>
      <c r="BE2387" s="212"/>
      <c r="BF2387" s="212"/>
      <c r="BG2387" s="212"/>
      <c r="BH2387" s="212"/>
    </row>
    <row r="2388" spans="1:60" outlineLevel="3" x14ac:dyDescent="0.2">
      <c r="A2388" s="219"/>
      <c r="B2388" s="220"/>
      <c r="C2388" s="253" t="s">
        <v>471</v>
      </c>
      <c r="D2388" s="223"/>
      <c r="E2388" s="224"/>
      <c r="F2388" s="222"/>
      <c r="G2388" s="222"/>
      <c r="H2388" s="222"/>
      <c r="I2388" s="222"/>
      <c r="J2388" s="222"/>
      <c r="K2388" s="222"/>
      <c r="L2388" s="222"/>
      <c r="M2388" s="222"/>
      <c r="N2388" s="221"/>
      <c r="O2388" s="221"/>
      <c r="P2388" s="221"/>
      <c r="Q2388" s="221"/>
      <c r="R2388" s="222"/>
      <c r="S2388" s="222"/>
      <c r="T2388" s="222"/>
      <c r="U2388" s="222"/>
      <c r="V2388" s="222"/>
      <c r="W2388" s="222"/>
      <c r="X2388" s="222"/>
      <c r="Y2388" s="222"/>
      <c r="Z2388" s="212"/>
      <c r="AA2388" s="212"/>
      <c r="AB2388" s="212"/>
      <c r="AC2388" s="212"/>
      <c r="AD2388" s="212"/>
      <c r="AE2388" s="212"/>
      <c r="AF2388" s="212"/>
      <c r="AG2388" s="212" t="s">
        <v>302</v>
      </c>
      <c r="AH2388" s="212">
        <v>0</v>
      </c>
      <c r="AI2388" s="212"/>
      <c r="AJ2388" s="212"/>
      <c r="AK2388" s="212"/>
      <c r="AL2388" s="212"/>
      <c r="AM2388" s="212"/>
      <c r="AN2388" s="212"/>
      <c r="AO2388" s="212"/>
      <c r="AP2388" s="212"/>
      <c r="AQ2388" s="212"/>
      <c r="AR2388" s="212"/>
      <c r="AS2388" s="212"/>
      <c r="AT2388" s="212"/>
      <c r="AU2388" s="212"/>
      <c r="AV2388" s="212"/>
      <c r="AW2388" s="212"/>
      <c r="AX2388" s="212"/>
      <c r="AY2388" s="212"/>
      <c r="AZ2388" s="212"/>
      <c r="BA2388" s="212"/>
      <c r="BB2388" s="212"/>
      <c r="BC2388" s="212"/>
      <c r="BD2388" s="212"/>
      <c r="BE2388" s="212"/>
      <c r="BF2388" s="212"/>
      <c r="BG2388" s="212"/>
      <c r="BH2388" s="212"/>
    </row>
    <row r="2389" spans="1:60" outlineLevel="3" x14ac:dyDescent="0.2">
      <c r="A2389" s="219"/>
      <c r="B2389" s="220"/>
      <c r="C2389" s="253" t="s">
        <v>732</v>
      </c>
      <c r="D2389" s="223"/>
      <c r="E2389" s="224"/>
      <c r="F2389" s="222"/>
      <c r="G2389" s="222"/>
      <c r="H2389" s="222"/>
      <c r="I2389" s="222"/>
      <c r="J2389" s="222"/>
      <c r="K2389" s="222"/>
      <c r="L2389" s="222"/>
      <c r="M2389" s="222"/>
      <c r="N2389" s="221"/>
      <c r="O2389" s="221"/>
      <c r="P2389" s="221"/>
      <c r="Q2389" s="221"/>
      <c r="R2389" s="222"/>
      <c r="S2389" s="222"/>
      <c r="T2389" s="222"/>
      <c r="U2389" s="222"/>
      <c r="V2389" s="222"/>
      <c r="W2389" s="222"/>
      <c r="X2389" s="222"/>
      <c r="Y2389" s="222"/>
      <c r="Z2389" s="212"/>
      <c r="AA2389" s="212"/>
      <c r="AB2389" s="212"/>
      <c r="AC2389" s="212"/>
      <c r="AD2389" s="212"/>
      <c r="AE2389" s="212"/>
      <c r="AF2389" s="212"/>
      <c r="AG2389" s="212" t="s">
        <v>302</v>
      </c>
      <c r="AH2389" s="212">
        <v>0</v>
      </c>
      <c r="AI2389" s="212"/>
      <c r="AJ2389" s="212"/>
      <c r="AK2389" s="212"/>
      <c r="AL2389" s="212"/>
      <c r="AM2389" s="212"/>
      <c r="AN2389" s="212"/>
      <c r="AO2389" s="212"/>
      <c r="AP2389" s="212"/>
      <c r="AQ2389" s="212"/>
      <c r="AR2389" s="212"/>
      <c r="AS2389" s="212"/>
      <c r="AT2389" s="212"/>
      <c r="AU2389" s="212"/>
      <c r="AV2389" s="212"/>
      <c r="AW2389" s="212"/>
      <c r="AX2389" s="212"/>
      <c r="AY2389" s="212"/>
      <c r="AZ2389" s="212"/>
      <c r="BA2389" s="212"/>
      <c r="BB2389" s="212"/>
      <c r="BC2389" s="212"/>
      <c r="BD2389" s="212"/>
      <c r="BE2389" s="212"/>
      <c r="BF2389" s="212"/>
      <c r="BG2389" s="212"/>
      <c r="BH2389" s="212"/>
    </row>
    <row r="2390" spans="1:60" outlineLevel="3" x14ac:dyDescent="0.2">
      <c r="A2390" s="219"/>
      <c r="B2390" s="220"/>
      <c r="C2390" s="253" t="s">
        <v>1409</v>
      </c>
      <c r="D2390" s="223"/>
      <c r="E2390" s="224">
        <v>48.9</v>
      </c>
      <c r="F2390" s="222"/>
      <c r="G2390" s="222"/>
      <c r="H2390" s="222"/>
      <c r="I2390" s="222"/>
      <c r="J2390" s="222"/>
      <c r="K2390" s="222"/>
      <c r="L2390" s="222"/>
      <c r="M2390" s="222"/>
      <c r="N2390" s="221"/>
      <c r="O2390" s="221"/>
      <c r="P2390" s="221"/>
      <c r="Q2390" s="221"/>
      <c r="R2390" s="222"/>
      <c r="S2390" s="222"/>
      <c r="T2390" s="222"/>
      <c r="U2390" s="222"/>
      <c r="V2390" s="222"/>
      <c r="W2390" s="222"/>
      <c r="X2390" s="222"/>
      <c r="Y2390" s="222"/>
      <c r="Z2390" s="212"/>
      <c r="AA2390" s="212"/>
      <c r="AB2390" s="212"/>
      <c r="AC2390" s="212"/>
      <c r="AD2390" s="212"/>
      <c r="AE2390" s="212"/>
      <c r="AF2390" s="212"/>
      <c r="AG2390" s="212" t="s">
        <v>302</v>
      </c>
      <c r="AH2390" s="212">
        <v>0</v>
      </c>
      <c r="AI2390" s="212"/>
      <c r="AJ2390" s="212"/>
      <c r="AK2390" s="212"/>
      <c r="AL2390" s="212"/>
      <c r="AM2390" s="212"/>
      <c r="AN2390" s="212"/>
      <c r="AO2390" s="212"/>
      <c r="AP2390" s="212"/>
      <c r="AQ2390" s="212"/>
      <c r="AR2390" s="212"/>
      <c r="AS2390" s="212"/>
      <c r="AT2390" s="212"/>
      <c r="AU2390" s="212"/>
      <c r="AV2390" s="212"/>
      <c r="AW2390" s="212"/>
      <c r="AX2390" s="212"/>
      <c r="AY2390" s="212"/>
      <c r="AZ2390" s="212"/>
      <c r="BA2390" s="212"/>
      <c r="BB2390" s="212"/>
      <c r="BC2390" s="212"/>
      <c r="BD2390" s="212"/>
      <c r="BE2390" s="212"/>
      <c r="BF2390" s="212"/>
      <c r="BG2390" s="212"/>
      <c r="BH2390" s="212"/>
    </row>
    <row r="2391" spans="1:60" outlineLevel="3" x14ac:dyDescent="0.2">
      <c r="A2391" s="219"/>
      <c r="B2391" s="220"/>
      <c r="C2391" s="253" t="s">
        <v>555</v>
      </c>
      <c r="D2391" s="223"/>
      <c r="E2391" s="224"/>
      <c r="F2391" s="222"/>
      <c r="G2391" s="222"/>
      <c r="H2391" s="222"/>
      <c r="I2391" s="222"/>
      <c r="J2391" s="222"/>
      <c r="K2391" s="222"/>
      <c r="L2391" s="222"/>
      <c r="M2391" s="222"/>
      <c r="N2391" s="221"/>
      <c r="O2391" s="221"/>
      <c r="P2391" s="221"/>
      <c r="Q2391" s="221"/>
      <c r="R2391" s="222"/>
      <c r="S2391" s="222"/>
      <c r="T2391" s="222"/>
      <c r="U2391" s="222"/>
      <c r="V2391" s="222"/>
      <c r="W2391" s="222"/>
      <c r="X2391" s="222"/>
      <c r="Y2391" s="222"/>
      <c r="Z2391" s="212"/>
      <c r="AA2391" s="212"/>
      <c r="AB2391" s="212"/>
      <c r="AC2391" s="212"/>
      <c r="AD2391" s="212"/>
      <c r="AE2391" s="212"/>
      <c r="AF2391" s="212"/>
      <c r="AG2391" s="212" t="s">
        <v>302</v>
      </c>
      <c r="AH2391" s="212">
        <v>0</v>
      </c>
      <c r="AI2391" s="212"/>
      <c r="AJ2391" s="212"/>
      <c r="AK2391" s="212"/>
      <c r="AL2391" s="212"/>
      <c r="AM2391" s="212"/>
      <c r="AN2391" s="212"/>
      <c r="AO2391" s="212"/>
      <c r="AP2391" s="212"/>
      <c r="AQ2391" s="212"/>
      <c r="AR2391" s="212"/>
      <c r="AS2391" s="212"/>
      <c r="AT2391" s="212"/>
      <c r="AU2391" s="212"/>
      <c r="AV2391" s="212"/>
      <c r="AW2391" s="212"/>
      <c r="AX2391" s="212"/>
      <c r="AY2391" s="212"/>
      <c r="AZ2391" s="212"/>
      <c r="BA2391" s="212"/>
      <c r="BB2391" s="212"/>
      <c r="BC2391" s="212"/>
      <c r="BD2391" s="212"/>
      <c r="BE2391" s="212"/>
      <c r="BF2391" s="212"/>
      <c r="BG2391" s="212"/>
      <c r="BH2391" s="212"/>
    </row>
    <row r="2392" spans="1:60" outlineLevel="3" x14ac:dyDescent="0.2">
      <c r="A2392" s="219"/>
      <c r="B2392" s="220"/>
      <c r="C2392" s="253" t="s">
        <v>579</v>
      </c>
      <c r="D2392" s="223"/>
      <c r="E2392" s="224">
        <v>16.8</v>
      </c>
      <c r="F2392" s="222"/>
      <c r="G2392" s="222"/>
      <c r="H2392" s="222"/>
      <c r="I2392" s="222"/>
      <c r="J2392" s="222"/>
      <c r="K2392" s="222"/>
      <c r="L2392" s="222"/>
      <c r="M2392" s="222"/>
      <c r="N2392" s="221"/>
      <c r="O2392" s="221"/>
      <c r="P2392" s="221"/>
      <c r="Q2392" s="221"/>
      <c r="R2392" s="222"/>
      <c r="S2392" s="222"/>
      <c r="T2392" s="222"/>
      <c r="U2392" s="222"/>
      <c r="V2392" s="222"/>
      <c r="W2392" s="222"/>
      <c r="X2392" s="222"/>
      <c r="Y2392" s="222"/>
      <c r="Z2392" s="212"/>
      <c r="AA2392" s="212"/>
      <c r="AB2392" s="212"/>
      <c r="AC2392" s="212"/>
      <c r="AD2392" s="212"/>
      <c r="AE2392" s="212"/>
      <c r="AF2392" s="212"/>
      <c r="AG2392" s="212" t="s">
        <v>302</v>
      </c>
      <c r="AH2392" s="212">
        <v>0</v>
      </c>
      <c r="AI2392" s="212"/>
      <c r="AJ2392" s="212"/>
      <c r="AK2392" s="212"/>
      <c r="AL2392" s="212"/>
      <c r="AM2392" s="212"/>
      <c r="AN2392" s="212"/>
      <c r="AO2392" s="212"/>
      <c r="AP2392" s="212"/>
      <c r="AQ2392" s="212"/>
      <c r="AR2392" s="212"/>
      <c r="AS2392" s="212"/>
      <c r="AT2392" s="212"/>
      <c r="AU2392" s="212"/>
      <c r="AV2392" s="212"/>
      <c r="AW2392" s="212"/>
      <c r="AX2392" s="212"/>
      <c r="AY2392" s="212"/>
      <c r="AZ2392" s="212"/>
      <c r="BA2392" s="212"/>
      <c r="BB2392" s="212"/>
      <c r="BC2392" s="212"/>
      <c r="BD2392" s="212"/>
      <c r="BE2392" s="212"/>
      <c r="BF2392" s="212"/>
      <c r="BG2392" s="212"/>
      <c r="BH2392" s="212"/>
    </row>
    <row r="2393" spans="1:60" outlineLevel="3" x14ac:dyDescent="0.2">
      <c r="A2393" s="219"/>
      <c r="B2393" s="220"/>
      <c r="C2393" s="253" t="s">
        <v>557</v>
      </c>
      <c r="D2393" s="223"/>
      <c r="E2393" s="224"/>
      <c r="F2393" s="222"/>
      <c r="G2393" s="222"/>
      <c r="H2393" s="222"/>
      <c r="I2393" s="222"/>
      <c r="J2393" s="222"/>
      <c r="K2393" s="222"/>
      <c r="L2393" s="222"/>
      <c r="M2393" s="222"/>
      <c r="N2393" s="221"/>
      <c r="O2393" s="221"/>
      <c r="P2393" s="221"/>
      <c r="Q2393" s="221"/>
      <c r="R2393" s="222"/>
      <c r="S2393" s="222"/>
      <c r="T2393" s="222"/>
      <c r="U2393" s="222"/>
      <c r="V2393" s="222"/>
      <c r="W2393" s="222"/>
      <c r="X2393" s="222"/>
      <c r="Y2393" s="222"/>
      <c r="Z2393" s="212"/>
      <c r="AA2393" s="212"/>
      <c r="AB2393" s="212"/>
      <c r="AC2393" s="212"/>
      <c r="AD2393" s="212"/>
      <c r="AE2393" s="212"/>
      <c r="AF2393" s="212"/>
      <c r="AG2393" s="212" t="s">
        <v>302</v>
      </c>
      <c r="AH2393" s="212">
        <v>0</v>
      </c>
      <c r="AI2393" s="212"/>
      <c r="AJ2393" s="212"/>
      <c r="AK2393" s="212"/>
      <c r="AL2393" s="212"/>
      <c r="AM2393" s="212"/>
      <c r="AN2393" s="212"/>
      <c r="AO2393" s="212"/>
      <c r="AP2393" s="212"/>
      <c r="AQ2393" s="212"/>
      <c r="AR2393" s="212"/>
      <c r="AS2393" s="212"/>
      <c r="AT2393" s="212"/>
      <c r="AU2393" s="212"/>
      <c r="AV2393" s="212"/>
      <c r="AW2393" s="212"/>
      <c r="AX2393" s="212"/>
      <c r="AY2393" s="212"/>
      <c r="AZ2393" s="212"/>
      <c r="BA2393" s="212"/>
      <c r="BB2393" s="212"/>
      <c r="BC2393" s="212"/>
      <c r="BD2393" s="212"/>
      <c r="BE2393" s="212"/>
      <c r="BF2393" s="212"/>
      <c r="BG2393" s="212"/>
      <c r="BH2393" s="212"/>
    </row>
    <row r="2394" spans="1:60" outlineLevel="3" x14ac:dyDescent="0.2">
      <c r="A2394" s="219"/>
      <c r="B2394" s="220"/>
      <c r="C2394" s="253" t="s">
        <v>1408</v>
      </c>
      <c r="D2394" s="223"/>
      <c r="E2394" s="224">
        <v>9.6</v>
      </c>
      <c r="F2394" s="222"/>
      <c r="G2394" s="222"/>
      <c r="H2394" s="222"/>
      <c r="I2394" s="222"/>
      <c r="J2394" s="222"/>
      <c r="K2394" s="222"/>
      <c r="L2394" s="222"/>
      <c r="M2394" s="222"/>
      <c r="N2394" s="221"/>
      <c r="O2394" s="221"/>
      <c r="P2394" s="221"/>
      <c r="Q2394" s="221"/>
      <c r="R2394" s="222"/>
      <c r="S2394" s="222"/>
      <c r="T2394" s="222"/>
      <c r="U2394" s="222"/>
      <c r="V2394" s="222"/>
      <c r="W2394" s="222"/>
      <c r="X2394" s="222"/>
      <c r="Y2394" s="222"/>
      <c r="Z2394" s="212"/>
      <c r="AA2394" s="212"/>
      <c r="AB2394" s="212"/>
      <c r="AC2394" s="212"/>
      <c r="AD2394" s="212"/>
      <c r="AE2394" s="212"/>
      <c r="AF2394" s="212"/>
      <c r="AG2394" s="212" t="s">
        <v>302</v>
      </c>
      <c r="AH2394" s="212">
        <v>0</v>
      </c>
      <c r="AI2394" s="212"/>
      <c r="AJ2394" s="212"/>
      <c r="AK2394" s="212"/>
      <c r="AL2394" s="212"/>
      <c r="AM2394" s="212"/>
      <c r="AN2394" s="212"/>
      <c r="AO2394" s="212"/>
      <c r="AP2394" s="212"/>
      <c r="AQ2394" s="212"/>
      <c r="AR2394" s="212"/>
      <c r="AS2394" s="212"/>
      <c r="AT2394" s="212"/>
      <c r="AU2394" s="212"/>
      <c r="AV2394" s="212"/>
      <c r="AW2394" s="212"/>
      <c r="AX2394" s="212"/>
      <c r="AY2394" s="212"/>
      <c r="AZ2394" s="212"/>
      <c r="BA2394" s="212"/>
      <c r="BB2394" s="212"/>
      <c r="BC2394" s="212"/>
      <c r="BD2394" s="212"/>
      <c r="BE2394" s="212"/>
      <c r="BF2394" s="212"/>
      <c r="BG2394" s="212"/>
      <c r="BH2394" s="212"/>
    </row>
    <row r="2395" spans="1:60" outlineLevel="3" x14ac:dyDescent="0.2">
      <c r="A2395" s="219"/>
      <c r="B2395" s="220"/>
      <c r="C2395" s="253" t="s">
        <v>558</v>
      </c>
      <c r="D2395" s="223"/>
      <c r="E2395" s="224"/>
      <c r="F2395" s="222"/>
      <c r="G2395" s="222"/>
      <c r="H2395" s="222"/>
      <c r="I2395" s="222"/>
      <c r="J2395" s="222"/>
      <c r="K2395" s="222"/>
      <c r="L2395" s="222"/>
      <c r="M2395" s="222"/>
      <c r="N2395" s="221"/>
      <c r="O2395" s="221"/>
      <c r="P2395" s="221"/>
      <c r="Q2395" s="221"/>
      <c r="R2395" s="222"/>
      <c r="S2395" s="222"/>
      <c r="T2395" s="222"/>
      <c r="U2395" s="222"/>
      <c r="V2395" s="222"/>
      <c r="W2395" s="222"/>
      <c r="X2395" s="222"/>
      <c r="Y2395" s="222"/>
      <c r="Z2395" s="212"/>
      <c r="AA2395" s="212"/>
      <c r="AB2395" s="212"/>
      <c r="AC2395" s="212"/>
      <c r="AD2395" s="212"/>
      <c r="AE2395" s="212"/>
      <c r="AF2395" s="212"/>
      <c r="AG2395" s="212" t="s">
        <v>302</v>
      </c>
      <c r="AH2395" s="212">
        <v>0</v>
      </c>
      <c r="AI2395" s="212"/>
      <c r="AJ2395" s="212"/>
      <c r="AK2395" s="212"/>
      <c r="AL2395" s="212"/>
      <c r="AM2395" s="212"/>
      <c r="AN2395" s="212"/>
      <c r="AO2395" s="212"/>
      <c r="AP2395" s="212"/>
      <c r="AQ2395" s="212"/>
      <c r="AR2395" s="212"/>
      <c r="AS2395" s="212"/>
      <c r="AT2395" s="212"/>
      <c r="AU2395" s="212"/>
      <c r="AV2395" s="212"/>
      <c r="AW2395" s="212"/>
      <c r="AX2395" s="212"/>
      <c r="AY2395" s="212"/>
      <c r="AZ2395" s="212"/>
      <c r="BA2395" s="212"/>
      <c r="BB2395" s="212"/>
      <c r="BC2395" s="212"/>
      <c r="BD2395" s="212"/>
      <c r="BE2395" s="212"/>
      <c r="BF2395" s="212"/>
      <c r="BG2395" s="212"/>
      <c r="BH2395" s="212"/>
    </row>
    <row r="2396" spans="1:60" outlineLevel="3" x14ac:dyDescent="0.2">
      <c r="A2396" s="219"/>
      <c r="B2396" s="220"/>
      <c r="C2396" s="253" t="s">
        <v>1410</v>
      </c>
      <c r="D2396" s="223"/>
      <c r="E2396" s="224">
        <v>10.9</v>
      </c>
      <c r="F2396" s="222"/>
      <c r="G2396" s="222"/>
      <c r="H2396" s="222"/>
      <c r="I2396" s="222"/>
      <c r="J2396" s="222"/>
      <c r="K2396" s="222"/>
      <c r="L2396" s="222"/>
      <c r="M2396" s="222"/>
      <c r="N2396" s="221"/>
      <c r="O2396" s="221"/>
      <c r="P2396" s="221"/>
      <c r="Q2396" s="221"/>
      <c r="R2396" s="222"/>
      <c r="S2396" s="222"/>
      <c r="T2396" s="222"/>
      <c r="U2396" s="222"/>
      <c r="V2396" s="222"/>
      <c r="W2396" s="222"/>
      <c r="X2396" s="222"/>
      <c r="Y2396" s="222"/>
      <c r="Z2396" s="212"/>
      <c r="AA2396" s="212"/>
      <c r="AB2396" s="212"/>
      <c r="AC2396" s="212"/>
      <c r="AD2396" s="212"/>
      <c r="AE2396" s="212"/>
      <c r="AF2396" s="212"/>
      <c r="AG2396" s="212" t="s">
        <v>302</v>
      </c>
      <c r="AH2396" s="212">
        <v>0</v>
      </c>
      <c r="AI2396" s="212"/>
      <c r="AJ2396" s="212"/>
      <c r="AK2396" s="212"/>
      <c r="AL2396" s="212"/>
      <c r="AM2396" s="212"/>
      <c r="AN2396" s="212"/>
      <c r="AO2396" s="212"/>
      <c r="AP2396" s="212"/>
      <c r="AQ2396" s="212"/>
      <c r="AR2396" s="212"/>
      <c r="AS2396" s="212"/>
      <c r="AT2396" s="212"/>
      <c r="AU2396" s="212"/>
      <c r="AV2396" s="212"/>
      <c r="AW2396" s="212"/>
      <c r="AX2396" s="212"/>
      <c r="AY2396" s="212"/>
      <c r="AZ2396" s="212"/>
      <c r="BA2396" s="212"/>
      <c r="BB2396" s="212"/>
      <c r="BC2396" s="212"/>
      <c r="BD2396" s="212"/>
      <c r="BE2396" s="212"/>
      <c r="BF2396" s="212"/>
      <c r="BG2396" s="212"/>
      <c r="BH2396" s="212"/>
    </row>
    <row r="2397" spans="1:60" outlineLevel="3" x14ac:dyDescent="0.2">
      <c r="A2397" s="219"/>
      <c r="B2397" s="220"/>
      <c r="C2397" s="253" t="s">
        <v>473</v>
      </c>
      <c r="D2397" s="223"/>
      <c r="E2397" s="224"/>
      <c r="F2397" s="222"/>
      <c r="G2397" s="222"/>
      <c r="H2397" s="222"/>
      <c r="I2397" s="222"/>
      <c r="J2397" s="222"/>
      <c r="K2397" s="222"/>
      <c r="L2397" s="222"/>
      <c r="M2397" s="222"/>
      <c r="N2397" s="221"/>
      <c r="O2397" s="221"/>
      <c r="P2397" s="221"/>
      <c r="Q2397" s="221"/>
      <c r="R2397" s="222"/>
      <c r="S2397" s="222"/>
      <c r="T2397" s="222"/>
      <c r="U2397" s="222"/>
      <c r="V2397" s="222"/>
      <c r="W2397" s="222"/>
      <c r="X2397" s="222"/>
      <c r="Y2397" s="222"/>
      <c r="Z2397" s="212"/>
      <c r="AA2397" s="212"/>
      <c r="AB2397" s="212"/>
      <c r="AC2397" s="212"/>
      <c r="AD2397" s="212"/>
      <c r="AE2397" s="212"/>
      <c r="AF2397" s="212"/>
      <c r="AG2397" s="212" t="s">
        <v>302</v>
      </c>
      <c r="AH2397" s="212">
        <v>0</v>
      </c>
      <c r="AI2397" s="212"/>
      <c r="AJ2397" s="212"/>
      <c r="AK2397" s="212"/>
      <c r="AL2397" s="212"/>
      <c r="AM2397" s="212"/>
      <c r="AN2397" s="212"/>
      <c r="AO2397" s="212"/>
      <c r="AP2397" s="212"/>
      <c r="AQ2397" s="212"/>
      <c r="AR2397" s="212"/>
      <c r="AS2397" s="212"/>
      <c r="AT2397" s="212"/>
      <c r="AU2397" s="212"/>
      <c r="AV2397" s="212"/>
      <c r="AW2397" s="212"/>
      <c r="AX2397" s="212"/>
      <c r="AY2397" s="212"/>
      <c r="AZ2397" s="212"/>
      <c r="BA2397" s="212"/>
      <c r="BB2397" s="212"/>
      <c r="BC2397" s="212"/>
      <c r="BD2397" s="212"/>
      <c r="BE2397" s="212"/>
      <c r="BF2397" s="212"/>
      <c r="BG2397" s="212"/>
      <c r="BH2397" s="212"/>
    </row>
    <row r="2398" spans="1:60" outlineLevel="3" x14ac:dyDescent="0.2">
      <c r="A2398" s="219"/>
      <c r="B2398" s="220"/>
      <c r="C2398" s="253" t="s">
        <v>737</v>
      </c>
      <c r="D2398" s="223"/>
      <c r="E2398" s="224"/>
      <c r="F2398" s="222"/>
      <c r="G2398" s="222"/>
      <c r="H2398" s="222"/>
      <c r="I2398" s="222"/>
      <c r="J2398" s="222"/>
      <c r="K2398" s="222"/>
      <c r="L2398" s="222"/>
      <c r="M2398" s="222"/>
      <c r="N2398" s="221"/>
      <c r="O2398" s="221"/>
      <c r="P2398" s="221"/>
      <c r="Q2398" s="221"/>
      <c r="R2398" s="222"/>
      <c r="S2398" s="222"/>
      <c r="T2398" s="222"/>
      <c r="U2398" s="222"/>
      <c r="V2398" s="222"/>
      <c r="W2398" s="222"/>
      <c r="X2398" s="222"/>
      <c r="Y2398" s="222"/>
      <c r="Z2398" s="212"/>
      <c r="AA2398" s="212"/>
      <c r="AB2398" s="212"/>
      <c r="AC2398" s="212"/>
      <c r="AD2398" s="212"/>
      <c r="AE2398" s="212"/>
      <c r="AF2398" s="212"/>
      <c r="AG2398" s="212" t="s">
        <v>302</v>
      </c>
      <c r="AH2398" s="212">
        <v>0</v>
      </c>
      <c r="AI2398" s="212"/>
      <c r="AJ2398" s="212"/>
      <c r="AK2398" s="212"/>
      <c r="AL2398" s="212"/>
      <c r="AM2398" s="212"/>
      <c r="AN2398" s="212"/>
      <c r="AO2398" s="212"/>
      <c r="AP2398" s="212"/>
      <c r="AQ2398" s="212"/>
      <c r="AR2398" s="212"/>
      <c r="AS2398" s="212"/>
      <c r="AT2398" s="212"/>
      <c r="AU2398" s="212"/>
      <c r="AV2398" s="212"/>
      <c r="AW2398" s="212"/>
      <c r="AX2398" s="212"/>
      <c r="AY2398" s="212"/>
      <c r="AZ2398" s="212"/>
      <c r="BA2398" s="212"/>
      <c r="BB2398" s="212"/>
      <c r="BC2398" s="212"/>
      <c r="BD2398" s="212"/>
      <c r="BE2398" s="212"/>
      <c r="BF2398" s="212"/>
      <c r="BG2398" s="212"/>
      <c r="BH2398" s="212"/>
    </row>
    <row r="2399" spans="1:60" outlineLevel="3" x14ac:dyDescent="0.2">
      <c r="A2399" s="219"/>
      <c r="B2399" s="220"/>
      <c r="C2399" s="253" t="s">
        <v>1411</v>
      </c>
      <c r="D2399" s="223"/>
      <c r="E2399" s="224">
        <v>41.1</v>
      </c>
      <c r="F2399" s="222"/>
      <c r="G2399" s="222"/>
      <c r="H2399" s="222"/>
      <c r="I2399" s="222"/>
      <c r="J2399" s="222"/>
      <c r="K2399" s="222"/>
      <c r="L2399" s="222"/>
      <c r="M2399" s="222"/>
      <c r="N2399" s="221"/>
      <c r="O2399" s="221"/>
      <c r="P2399" s="221"/>
      <c r="Q2399" s="221"/>
      <c r="R2399" s="222"/>
      <c r="S2399" s="222"/>
      <c r="T2399" s="222"/>
      <c r="U2399" s="222"/>
      <c r="V2399" s="222"/>
      <c r="W2399" s="222"/>
      <c r="X2399" s="222"/>
      <c r="Y2399" s="222"/>
      <c r="Z2399" s="212"/>
      <c r="AA2399" s="212"/>
      <c r="AB2399" s="212"/>
      <c r="AC2399" s="212"/>
      <c r="AD2399" s="212"/>
      <c r="AE2399" s="212"/>
      <c r="AF2399" s="212"/>
      <c r="AG2399" s="212" t="s">
        <v>302</v>
      </c>
      <c r="AH2399" s="212">
        <v>0</v>
      </c>
      <c r="AI2399" s="212"/>
      <c r="AJ2399" s="212"/>
      <c r="AK2399" s="212"/>
      <c r="AL2399" s="212"/>
      <c r="AM2399" s="212"/>
      <c r="AN2399" s="212"/>
      <c r="AO2399" s="212"/>
      <c r="AP2399" s="212"/>
      <c r="AQ2399" s="212"/>
      <c r="AR2399" s="212"/>
      <c r="AS2399" s="212"/>
      <c r="AT2399" s="212"/>
      <c r="AU2399" s="212"/>
      <c r="AV2399" s="212"/>
      <c r="AW2399" s="212"/>
      <c r="AX2399" s="212"/>
      <c r="AY2399" s="212"/>
      <c r="AZ2399" s="212"/>
      <c r="BA2399" s="212"/>
      <c r="BB2399" s="212"/>
      <c r="BC2399" s="212"/>
      <c r="BD2399" s="212"/>
      <c r="BE2399" s="212"/>
      <c r="BF2399" s="212"/>
      <c r="BG2399" s="212"/>
      <c r="BH2399" s="212"/>
    </row>
    <row r="2400" spans="1:60" outlineLevel="3" x14ac:dyDescent="0.2">
      <c r="A2400" s="219"/>
      <c r="B2400" s="220"/>
      <c r="C2400" s="253" t="s">
        <v>561</v>
      </c>
      <c r="D2400" s="223"/>
      <c r="E2400" s="224"/>
      <c r="F2400" s="222"/>
      <c r="G2400" s="222"/>
      <c r="H2400" s="222"/>
      <c r="I2400" s="222"/>
      <c r="J2400" s="222"/>
      <c r="K2400" s="222"/>
      <c r="L2400" s="222"/>
      <c r="M2400" s="222"/>
      <c r="N2400" s="221"/>
      <c r="O2400" s="221"/>
      <c r="P2400" s="221"/>
      <c r="Q2400" s="221"/>
      <c r="R2400" s="222"/>
      <c r="S2400" s="222"/>
      <c r="T2400" s="222"/>
      <c r="U2400" s="222"/>
      <c r="V2400" s="222"/>
      <c r="W2400" s="222"/>
      <c r="X2400" s="222"/>
      <c r="Y2400" s="222"/>
      <c r="Z2400" s="212"/>
      <c r="AA2400" s="212"/>
      <c r="AB2400" s="212"/>
      <c r="AC2400" s="212"/>
      <c r="AD2400" s="212"/>
      <c r="AE2400" s="212"/>
      <c r="AF2400" s="212"/>
      <c r="AG2400" s="212" t="s">
        <v>302</v>
      </c>
      <c r="AH2400" s="212">
        <v>0</v>
      </c>
      <c r="AI2400" s="212"/>
      <c r="AJ2400" s="212"/>
      <c r="AK2400" s="212"/>
      <c r="AL2400" s="212"/>
      <c r="AM2400" s="212"/>
      <c r="AN2400" s="212"/>
      <c r="AO2400" s="212"/>
      <c r="AP2400" s="212"/>
      <c r="AQ2400" s="212"/>
      <c r="AR2400" s="212"/>
      <c r="AS2400" s="212"/>
      <c r="AT2400" s="212"/>
      <c r="AU2400" s="212"/>
      <c r="AV2400" s="212"/>
      <c r="AW2400" s="212"/>
      <c r="AX2400" s="212"/>
      <c r="AY2400" s="212"/>
      <c r="AZ2400" s="212"/>
      <c r="BA2400" s="212"/>
      <c r="BB2400" s="212"/>
      <c r="BC2400" s="212"/>
      <c r="BD2400" s="212"/>
      <c r="BE2400" s="212"/>
      <c r="BF2400" s="212"/>
      <c r="BG2400" s="212"/>
      <c r="BH2400" s="212"/>
    </row>
    <row r="2401" spans="1:60" outlineLevel="3" x14ac:dyDescent="0.2">
      <c r="A2401" s="219"/>
      <c r="B2401" s="220"/>
      <c r="C2401" s="253" t="s">
        <v>579</v>
      </c>
      <c r="D2401" s="223"/>
      <c r="E2401" s="224">
        <v>16.8</v>
      </c>
      <c r="F2401" s="222"/>
      <c r="G2401" s="222"/>
      <c r="H2401" s="222"/>
      <c r="I2401" s="222"/>
      <c r="J2401" s="222"/>
      <c r="K2401" s="222"/>
      <c r="L2401" s="222"/>
      <c r="M2401" s="222"/>
      <c r="N2401" s="221"/>
      <c r="O2401" s="221"/>
      <c r="P2401" s="221"/>
      <c r="Q2401" s="221"/>
      <c r="R2401" s="222"/>
      <c r="S2401" s="222"/>
      <c r="T2401" s="222"/>
      <c r="U2401" s="222"/>
      <c r="V2401" s="222"/>
      <c r="W2401" s="222"/>
      <c r="X2401" s="222"/>
      <c r="Y2401" s="222"/>
      <c r="Z2401" s="212"/>
      <c r="AA2401" s="212"/>
      <c r="AB2401" s="212"/>
      <c r="AC2401" s="212"/>
      <c r="AD2401" s="212"/>
      <c r="AE2401" s="212"/>
      <c r="AF2401" s="212"/>
      <c r="AG2401" s="212" t="s">
        <v>302</v>
      </c>
      <c r="AH2401" s="212">
        <v>0</v>
      </c>
      <c r="AI2401" s="212"/>
      <c r="AJ2401" s="212"/>
      <c r="AK2401" s="212"/>
      <c r="AL2401" s="212"/>
      <c r="AM2401" s="212"/>
      <c r="AN2401" s="212"/>
      <c r="AO2401" s="212"/>
      <c r="AP2401" s="212"/>
      <c r="AQ2401" s="212"/>
      <c r="AR2401" s="212"/>
      <c r="AS2401" s="212"/>
      <c r="AT2401" s="212"/>
      <c r="AU2401" s="212"/>
      <c r="AV2401" s="212"/>
      <c r="AW2401" s="212"/>
      <c r="AX2401" s="212"/>
      <c r="AY2401" s="212"/>
      <c r="AZ2401" s="212"/>
      <c r="BA2401" s="212"/>
      <c r="BB2401" s="212"/>
      <c r="BC2401" s="212"/>
      <c r="BD2401" s="212"/>
      <c r="BE2401" s="212"/>
      <c r="BF2401" s="212"/>
      <c r="BG2401" s="212"/>
      <c r="BH2401" s="212"/>
    </row>
    <row r="2402" spans="1:60" outlineLevel="3" x14ac:dyDescent="0.2">
      <c r="A2402" s="219"/>
      <c r="B2402" s="220"/>
      <c r="C2402" s="253" t="s">
        <v>562</v>
      </c>
      <c r="D2402" s="223"/>
      <c r="E2402" s="224"/>
      <c r="F2402" s="222"/>
      <c r="G2402" s="222"/>
      <c r="H2402" s="222"/>
      <c r="I2402" s="222"/>
      <c r="J2402" s="222"/>
      <c r="K2402" s="222"/>
      <c r="L2402" s="222"/>
      <c r="M2402" s="222"/>
      <c r="N2402" s="221"/>
      <c r="O2402" s="221"/>
      <c r="P2402" s="221"/>
      <c r="Q2402" s="221"/>
      <c r="R2402" s="222"/>
      <c r="S2402" s="222"/>
      <c r="T2402" s="222"/>
      <c r="U2402" s="222"/>
      <c r="V2402" s="222"/>
      <c r="W2402" s="222"/>
      <c r="X2402" s="222"/>
      <c r="Y2402" s="222"/>
      <c r="Z2402" s="212"/>
      <c r="AA2402" s="212"/>
      <c r="AB2402" s="212"/>
      <c r="AC2402" s="212"/>
      <c r="AD2402" s="212"/>
      <c r="AE2402" s="212"/>
      <c r="AF2402" s="212"/>
      <c r="AG2402" s="212" t="s">
        <v>302</v>
      </c>
      <c r="AH2402" s="212">
        <v>0</v>
      </c>
      <c r="AI2402" s="212"/>
      <c r="AJ2402" s="212"/>
      <c r="AK2402" s="212"/>
      <c r="AL2402" s="212"/>
      <c r="AM2402" s="212"/>
      <c r="AN2402" s="212"/>
      <c r="AO2402" s="212"/>
      <c r="AP2402" s="212"/>
      <c r="AQ2402" s="212"/>
      <c r="AR2402" s="212"/>
      <c r="AS2402" s="212"/>
      <c r="AT2402" s="212"/>
      <c r="AU2402" s="212"/>
      <c r="AV2402" s="212"/>
      <c r="AW2402" s="212"/>
      <c r="AX2402" s="212"/>
      <c r="AY2402" s="212"/>
      <c r="AZ2402" s="212"/>
      <c r="BA2402" s="212"/>
      <c r="BB2402" s="212"/>
      <c r="BC2402" s="212"/>
      <c r="BD2402" s="212"/>
      <c r="BE2402" s="212"/>
      <c r="BF2402" s="212"/>
      <c r="BG2402" s="212"/>
      <c r="BH2402" s="212"/>
    </row>
    <row r="2403" spans="1:60" outlineLevel="3" x14ac:dyDescent="0.2">
      <c r="A2403" s="219"/>
      <c r="B2403" s="220"/>
      <c r="C2403" s="253" t="s">
        <v>1412</v>
      </c>
      <c r="D2403" s="223"/>
      <c r="E2403" s="224">
        <v>10.8</v>
      </c>
      <c r="F2403" s="222"/>
      <c r="G2403" s="222"/>
      <c r="H2403" s="222"/>
      <c r="I2403" s="222"/>
      <c r="J2403" s="222"/>
      <c r="K2403" s="222"/>
      <c r="L2403" s="222"/>
      <c r="M2403" s="222"/>
      <c r="N2403" s="221"/>
      <c r="O2403" s="221"/>
      <c r="P2403" s="221"/>
      <c r="Q2403" s="221"/>
      <c r="R2403" s="222"/>
      <c r="S2403" s="222"/>
      <c r="T2403" s="222"/>
      <c r="U2403" s="222"/>
      <c r="V2403" s="222"/>
      <c r="W2403" s="222"/>
      <c r="X2403" s="222"/>
      <c r="Y2403" s="222"/>
      <c r="Z2403" s="212"/>
      <c r="AA2403" s="212"/>
      <c r="AB2403" s="212"/>
      <c r="AC2403" s="212"/>
      <c r="AD2403" s="212"/>
      <c r="AE2403" s="212"/>
      <c r="AF2403" s="212"/>
      <c r="AG2403" s="212" t="s">
        <v>302</v>
      </c>
      <c r="AH2403" s="212">
        <v>0</v>
      </c>
      <c r="AI2403" s="212"/>
      <c r="AJ2403" s="212"/>
      <c r="AK2403" s="212"/>
      <c r="AL2403" s="212"/>
      <c r="AM2403" s="212"/>
      <c r="AN2403" s="212"/>
      <c r="AO2403" s="212"/>
      <c r="AP2403" s="212"/>
      <c r="AQ2403" s="212"/>
      <c r="AR2403" s="212"/>
      <c r="AS2403" s="212"/>
      <c r="AT2403" s="212"/>
      <c r="AU2403" s="212"/>
      <c r="AV2403" s="212"/>
      <c r="AW2403" s="212"/>
      <c r="AX2403" s="212"/>
      <c r="AY2403" s="212"/>
      <c r="AZ2403" s="212"/>
      <c r="BA2403" s="212"/>
      <c r="BB2403" s="212"/>
      <c r="BC2403" s="212"/>
      <c r="BD2403" s="212"/>
      <c r="BE2403" s="212"/>
      <c r="BF2403" s="212"/>
      <c r="BG2403" s="212"/>
      <c r="BH2403" s="212"/>
    </row>
    <row r="2404" spans="1:60" outlineLevel="3" x14ac:dyDescent="0.2">
      <c r="A2404" s="219"/>
      <c r="B2404" s="220"/>
      <c r="C2404" s="253" t="s">
        <v>567</v>
      </c>
      <c r="D2404" s="223"/>
      <c r="E2404" s="224"/>
      <c r="F2404" s="222"/>
      <c r="G2404" s="222"/>
      <c r="H2404" s="222"/>
      <c r="I2404" s="222"/>
      <c r="J2404" s="222"/>
      <c r="K2404" s="222"/>
      <c r="L2404" s="222"/>
      <c r="M2404" s="222"/>
      <c r="N2404" s="221"/>
      <c r="O2404" s="221"/>
      <c r="P2404" s="221"/>
      <c r="Q2404" s="221"/>
      <c r="R2404" s="222"/>
      <c r="S2404" s="222"/>
      <c r="T2404" s="222"/>
      <c r="U2404" s="222"/>
      <c r="V2404" s="222"/>
      <c r="W2404" s="222"/>
      <c r="X2404" s="222"/>
      <c r="Y2404" s="222"/>
      <c r="Z2404" s="212"/>
      <c r="AA2404" s="212"/>
      <c r="AB2404" s="212"/>
      <c r="AC2404" s="212"/>
      <c r="AD2404" s="212"/>
      <c r="AE2404" s="212"/>
      <c r="AF2404" s="212"/>
      <c r="AG2404" s="212" t="s">
        <v>302</v>
      </c>
      <c r="AH2404" s="212">
        <v>0</v>
      </c>
      <c r="AI2404" s="212"/>
      <c r="AJ2404" s="212"/>
      <c r="AK2404" s="212"/>
      <c r="AL2404" s="212"/>
      <c r="AM2404" s="212"/>
      <c r="AN2404" s="212"/>
      <c r="AO2404" s="212"/>
      <c r="AP2404" s="212"/>
      <c r="AQ2404" s="212"/>
      <c r="AR2404" s="212"/>
      <c r="AS2404" s="212"/>
      <c r="AT2404" s="212"/>
      <c r="AU2404" s="212"/>
      <c r="AV2404" s="212"/>
      <c r="AW2404" s="212"/>
      <c r="AX2404" s="212"/>
      <c r="AY2404" s="212"/>
      <c r="AZ2404" s="212"/>
      <c r="BA2404" s="212"/>
      <c r="BB2404" s="212"/>
      <c r="BC2404" s="212"/>
      <c r="BD2404" s="212"/>
      <c r="BE2404" s="212"/>
      <c r="BF2404" s="212"/>
      <c r="BG2404" s="212"/>
      <c r="BH2404" s="212"/>
    </row>
    <row r="2405" spans="1:60" outlineLevel="3" x14ac:dyDescent="0.2">
      <c r="A2405" s="219"/>
      <c r="B2405" s="220"/>
      <c r="C2405" s="253" t="s">
        <v>568</v>
      </c>
      <c r="D2405" s="223"/>
      <c r="E2405" s="224"/>
      <c r="F2405" s="222"/>
      <c r="G2405" s="222"/>
      <c r="H2405" s="222"/>
      <c r="I2405" s="222"/>
      <c r="J2405" s="222"/>
      <c r="K2405" s="222"/>
      <c r="L2405" s="222"/>
      <c r="M2405" s="222"/>
      <c r="N2405" s="221"/>
      <c r="O2405" s="221"/>
      <c r="P2405" s="221"/>
      <c r="Q2405" s="221"/>
      <c r="R2405" s="222"/>
      <c r="S2405" s="222"/>
      <c r="T2405" s="222"/>
      <c r="U2405" s="222"/>
      <c r="V2405" s="222"/>
      <c r="W2405" s="222"/>
      <c r="X2405" s="222"/>
      <c r="Y2405" s="222"/>
      <c r="Z2405" s="212"/>
      <c r="AA2405" s="212"/>
      <c r="AB2405" s="212"/>
      <c r="AC2405" s="212"/>
      <c r="AD2405" s="212"/>
      <c r="AE2405" s="212"/>
      <c r="AF2405" s="212"/>
      <c r="AG2405" s="212" t="s">
        <v>302</v>
      </c>
      <c r="AH2405" s="212">
        <v>0</v>
      </c>
      <c r="AI2405" s="212"/>
      <c r="AJ2405" s="212"/>
      <c r="AK2405" s="212"/>
      <c r="AL2405" s="212"/>
      <c r="AM2405" s="212"/>
      <c r="AN2405" s="212"/>
      <c r="AO2405" s="212"/>
      <c r="AP2405" s="212"/>
      <c r="AQ2405" s="212"/>
      <c r="AR2405" s="212"/>
      <c r="AS2405" s="212"/>
      <c r="AT2405" s="212"/>
      <c r="AU2405" s="212"/>
      <c r="AV2405" s="212"/>
      <c r="AW2405" s="212"/>
      <c r="AX2405" s="212"/>
      <c r="AY2405" s="212"/>
      <c r="AZ2405" s="212"/>
      <c r="BA2405" s="212"/>
      <c r="BB2405" s="212"/>
      <c r="BC2405" s="212"/>
      <c r="BD2405" s="212"/>
      <c r="BE2405" s="212"/>
      <c r="BF2405" s="212"/>
      <c r="BG2405" s="212"/>
      <c r="BH2405" s="212"/>
    </row>
    <row r="2406" spans="1:60" outlineLevel="3" x14ac:dyDescent="0.2">
      <c r="A2406" s="219"/>
      <c r="B2406" s="220"/>
      <c r="C2406" s="253" t="s">
        <v>1413</v>
      </c>
      <c r="D2406" s="223"/>
      <c r="E2406" s="224">
        <v>61.6</v>
      </c>
      <c r="F2406" s="222"/>
      <c r="G2406" s="222"/>
      <c r="H2406" s="222"/>
      <c r="I2406" s="222"/>
      <c r="J2406" s="222"/>
      <c r="K2406" s="222"/>
      <c r="L2406" s="222"/>
      <c r="M2406" s="222"/>
      <c r="N2406" s="221"/>
      <c r="O2406" s="221"/>
      <c r="P2406" s="221"/>
      <c r="Q2406" s="221"/>
      <c r="R2406" s="222"/>
      <c r="S2406" s="222"/>
      <c r="T2406" s="222"/>
      <c r="U2406" s="222"/>
      <c r="V2406" s="222"/>
      <c r="W2406" s="222"/>
      <c r="X2406" s="222"/>
      <c r="Y2406" s="222"/>
      <c r="Z2406" s="212"/>
      <c r="AA2406" s="212"/>
      <c r="AB2406" s="212"/>
      <c r="AC2406" s="212"/>
      <c r="AD2406" s="212"/>
      <c r="AE2406" s="212"/>
      <c r="AF2406" s="212"/>
      <c r="AG2406" s="212" t="s">
        <v>302</v>
      </c>
      <c r="AH2406" s="212">
        <v>0</v>
      </c>
      <c r="AI2406" s="212"/>
      <c r="AJ2406" s="212"/>
      <c r="AK2406" s="212"/>
      <c r="AL2406" s="212"/>
      <c r="AM2406" s="212"/>
      <c r="AN2406" s="212"/>
      <c r="AO2406" s="212"/>
      <c r="AP2406" s="212"/>
      <c r="AQ2406" s="212"/>
      <c r="AR2406" s="212"/>
      <c r="AS2406" s="212"/>
      <c r="AT2406" s="212"/>
      <c r="AU2406" s="212"/>
      <c r="AV2406" s="212"/>
      <c r="AW2406" s="212"/>
      <c r="AX2406" s="212"/>
      <c r="AY2406" s="212"/>
      <c r="AZ2406" s="212"/>
      <c r="BA2406" s="212"/>
      <c r="BB2406" s="212"/>
      <c r="BC2406" s="212"/>
      <c r="BD2406" s="212"/>
      <c r="BE2406" s="212"/>
      <c r="BF2406" s="212"/>
      <c r="BG2406" s="212"/>
      <c r="BH2406" s="212"/>
    </row>
    <row r="2407" spans="1:60" outlineLevel="3" x14ac:dyDescent="0.2">
      <c r="A2407" s="219"/>
      <c r="B2407" s="220"/>
      <c r="C2407" s="253" t="s">
        <v>570</v>
      </c>
      <c r="D2407" s="223"/>
      <c r="E2407" s="224"/>
      <c r="F2407" s="222"/>
      <c r="G2407" s="222"/>
      <c r="H2407" s="222"/>
      <c r="I2407" s="222"/>
      <c r="J2407" s="222"/>
      <c r="K2407" s="222"/>
      <c r="L2407" s="222"/>
      <c r="M2407" s="222"/>
      <c r="N2407" s="221"/>
      <c r="O2407" s="221"/>
      <c r="P2407" s="221"/>
      <c r="Q2407" s="221"/>
      <c r="R2407" s="222"/>
      <c r="S2407" s="222"/>
      <c r="T2407" s="222"/>
      <c r="U2407" s="222"/>
      <c r="V2407" s="222"/>
      <c r="W2407" s="222"/>
      <c r="X2407" s="222"/>
      <c r="Y2407" s="222"/>
      <c r="Z2407" s="212"/>
      <c r="AA2407" s="212"/>
      <c r="AB2407" s="212"/>
      <c r="AC2407" s="212"/>
      <c r="AD2407" s="212"/>
      <c r="AE2407" s="212"/>
      <c r="AF2407" s="212"/>
      <c r="AG2407" s="212" t="s">
        <v>302</v>
      </c>
      <c r="AH2407" s="212">
        <v>0</v>
      </c>
      <c r="AI2407" s="212"/>
      <c r="AJ2407" s="212"/>
      <c r="AK2407" s="212"/>
      <c r="AL2407" s="212"/>
      <c r="AM2407" s="212"/>
      <c r="AN2407" s="212"/>
      <c r="AO2407" s="212"/>
      <c r="AP2407" s="212"/>
      <c r="AQ2407" s="212"/>
      <c r="AR2407" s="212"/>
      <c r="AS2407" s="212"/>
      <c r="AT2407" s="212"/>
      <c r="AU2407" s="212"/>
      <c r="AV2407" s="212"/>
      <c r="AW2407" s="212"/>
      <c r="AX2407" s="212"/>
      <c r="AY2407" s="212"/>
      <c r="AZ2407" s="212"/>
      <c r="BA2407" s="212"/>
      <c r="BB2407" s="212"/>
      <c r="BC2407" s="212"/>
      <c r="BD2407" s="212"/>
      <c r="BE2407" s="212"/>
      <c r="BF2407" s="212"/>
      <c r="BG2407" s="212"/>
      <c r="BH2407" s="212"/>
    </row>
    <row r="2408" spans="1:60" outlineLevel="3" x14ac:dyDescent="0.2">
      <c r="A2408" s="219"/>
      <c r="B2408" s="220"/>
      <c r="C2408" s="253" t="s">
        <v>1414</v>
      </c>
      <c r="D2408" s="223"/>
      <c r="E2408" s="224">
        <v>19.3</v>
      </c>
      <c r="F2408" s="222"/>
      <c r="G2408" s="222"/>
      <c r="H2408" s="222"/>
      <c r="I2408" s="222"/>
      <c r="J2408" s="222"/>
      <c r="K2408" s="222"/>
      <c r="L2408" s="222"/>
      <c r="M2408" s="222"/>
      <c r="N2408" s="221"/>
      <c r="O2408" s="221"/>
      <c r="P2408" s="221"/>
      <c r="Q2408" s="221"/>
      <c r="R2408" s="222"/>
      <c r="S2408" s="222"/>
      <c r="T2408" s="222"/>
      <c r="U2408" s="222"/>
      <c r="V2408" s="222"/>
      <c r="W2408" s="222"/>
      <c r="X2408" s="222"/>
      <c r="Y2408" s="222"/>
      <c r="Z2408" s="212"/>
      <c r="AA2408" s="212"/>
      <c r="AB2408" s="212"/>
      <c r="AC2408" s="212"/>
      <c r="AD2408" s="212"/>
      <c r="AE2408" s="212"/>
      <c r="AF2408" s="212"/>
      <c r="AG2408" s="212" t="s">
        <v>302</v>
      </c>
      <c r="AH2408" s="212">
        <v>0</v>
      </c>
      <c r="AI2408" s="212"/>
      <c r="AJ2408" s="212"/>
      <c r="AK2408" s="212"/>
      <c r="AL2408" s="212"/>
      <c r="AM2408" s="212"/>
      <c r="AN2408" s="212"/>
      <c r="AO2408" s="212"/>
      <c r="AP2408" s="212"/>
      <c r="AQ2408" s="212"/>
      <c r="AR2408" s="212"/>
      <c r="AS2408" s="212"/>
      <c r="AT2408" s="212"/>
      <c r="AU2408" s="212"/>
      <c r="AV2408" s="212"/>
      <c r="AW2408" s="212"/>
      <c r="AX2408" s="212"/>
      <c r="AY2408" s="212"/>
      <c r="AZ2408" s="212"/>
      <c r="BA2408" s="212"/>
      <c r="BB2408" s="212"/>
      <c r="BC2408" s="212"/>
      <c r="BD2408" s="212"/>
      <c r="BE2408" s="212"/>
      <c r="BF2408" s="212"/>
      <c r="BG2408" s="212"/>
      <c r="BH2408" s="212"/>
    </row>
    <row r="2409" spans="1:60" outlineLevel="3" x14ac:dyDescent="0.2">
      <c r="A2409" s="219"/>
      <c r="B2409" s="220"/>
      <c r="C2409" s="253" t="s">
        <v>572</v>
      </c>
      <c r="D2409" s="223"/>
      <c r="E2409" s="224"/>
      <c r="F2409" s="222"/>
      <c r="G2409" s="222"/>
      <c r="H2409" s="222"/>
      <c r="I2409" s="222"/>
      <c r="J2409" s="222"/>
      <c r="K2409" s="222"/>
      <c r="L2409" s="222"/>
      <c r="M2409" s="222"/>
      <c r="N2409" s="221"/>
      <c r="O2409" s="221"/>
      <c r="P2409" s="221"/>
      <c r="Q2409" s="221"/>
      <c r="R2409" s="222"/>
      <c r="S2409" s="222"/>
      <c r="T2409" s="222"/>
      <c r="U2409" s="222"/>
      <c r="V2409" s="222"/>
      <c r="W2409" s="222"/>
      <c r="X2409" s="222"/>
      <c r="Y2409" s="222"/>
      <c r="Z2409" s="212"/>
      <c r="AA2409" s="212"/>
      <c r="AB2409" s="212"/>
      <c r="AC2409" s="212"/>
      <c r="AD2409" s="212"/>
      <c r="AE2409" s="212"/>
      <c r="AF2409" s="212"/>
      <c r="AG2409" s="212" t="s">
        <v>302</v>
      </c>
      <c r="AH2409" s="212">
        <v>0</v>
      </c>
      <c r="AI2409" s="212"/>
      <c r="AJ2409" s="212"/>
      <c r="AK2409" s="212"/>
      <c r="AL2409" s="212"/>
      <c r="AM2409" s="212"/>
      <c r="AN2409" s="212"/>
      <c r="AO2409" s="212"/>
      <c r="AP2409" s="212"/>
      <c r="AQ2409" s="212"/>
      <c r="AR2409" s="212"/>
      <c r="AS2409" s="212"/>
      <c r="AT2409" s="212"/>
      <c r="AU2409" s="212"/>
      <c r="AV2409" s="212"/>
      <c r="AW2409" s="212"/>
      <c r="AX2409" s="212"/>
      <c r="AY2409" s="212"/>
      <c r="AZ2409" s="212"/>
      <c r="BA2409" s="212"/>
      <c r="BB2409" s="212"/>
      <c r="BC2409" s="212"/>
      <c r="BD2409" s="212"/>
      <c r="BE2409" s="212"/>
      <c r="BF2409" s="212"/>
      <c r="BG2409" s="212"/>
      <c r="BH2409" s="212"/>
    </row>
    <row r="2410" spans="1:60" outlineLevel="3" x14ac:dyDescent="0.2">
      <c r="A2410" s="219"/>
      <c r="B2410" s="220"/>
      <c r="C2410" s="253" t="s">
        <v>1415</v>
      </c>
      <c r="D2410" s="223"/>
      <c r="E2410" s="224">
        <v>15.4</v>
      </c>
      <c r="F2410" s="222"/>
      <c r="G2410" s="222"/>
      <c r="H2410" s="222"/>
      <c r="I2410" s="222"/>
      <c r="J2410" s="222"/>
      <c r="K2410" s="222"/>
      <c r="L2410" s="222"/>
      <c r="M2410" s="222"/>
      <c r="N2410" s="221"/>
      <c r="O2410" s="221"/>
      <c r="P2410" s="221"/>
      <c r="Q2410" s="221"/>
      <c r="R2410" s="222"/>
      <c r="S2410" s="222"/>
      <c r="T2410" s="222"/>
      <c r="U2410" s="222"/>
      <c r="V2410" s="222"/>
      <c r="W2410" s="222"/>
      <c r="X2410" s="222"/>
      <c r="Y2410" s="222"/>
      <c r="Z2410" s="212"/>
      <c r="AA2410" s="212"/>
      <c r="AB2410" s="212"/>
      <c r="AC2410" s="212"/>
      <c r="AD2410" s="212"/>
      <c r="AE2410" s="212"/>
      <c r="AF2410" s="212"/>
      <c r="AG2410" s="212" t="s">
        <v>302</v>
      </c>
      <c r="AH2410" s="212">
        <v>0</v>
      </c>
      <c r="AI2410" s="212"/>
      <c r="AJ2410" s="212"/>
      <c r="AK2410" s="212"/>
      <c r="AL2410" s="212"/>
      <c r="AM2410" s="212"/>
      <c r="AN2410" s="212"/>
      <c r="AO2410" s="212"/>
      <c r="AP2410" s="212"/>
      <c r="AQ2410" s="212"/>
      <c r="AR2410" s="212"/>
      <c r="AS2410" s="212"/>
      <c r="AT2410" s="212"/>
      <c r="AU2410" s="212"/>
      <c r="AV2410" s="212"/>
      <c r="AW2410" s="212"/>
      <c r="AX2410" s="212"/>
      <c r="AY2410" s="212"/>
      <c r="AZ2410" s="212"/>
      <c r="BA2410" s="212"/>
      <c r="BB2410" s="212"/>
      <c r="BC2410" s="212"/>
      <c r="BD2410" s="212"/>
      <c r="BE2410" s="212"/>
      <c r="BF2410" s="212"/>
      <c r="BG2410" s="212"/>
      <c r="BH2410" s="212"/>
    </row>
    <row r="2411" spans="1:60" ht="22.5" outlineLevel="1" x14ac:dyDescent="0.2">
      <c r="A2411" s="233">
        <v>209</v>
      </c>
      <c r="B2411" s="234" t="s">
        <v>1416</v>
      </c>
      <c r="C2411" s="250" t="s">
        <v>1417</v>
      </c>
      <c r="D2411" s="235" t="s">
        <v>376</v>
      </c>
      <c r="E2411" s="236">
        <v>464.1</v>
      </c>
      <c r="F2411" s="237"/>
      <c r="G2411" s="238">
        <f>ROUND(E2411*F2411,2)</f>
        <v>0</v>
      </c>
      <c r="H2411" s="237"/>
      <c r="I2411" s="238">
        <f>ROUND(E2411*H2411,2)</f>
        <v>0</v>
      </c>
      <c r="J2411" s="237"/>
      <c r="K2411" s="238">
        <f>ROUND(E2411*J2411,2)</f>
        <v>0</v>
      </c>
      <c r="L2411" s="238">
        <v>21</v>
      </c>
      <c r="M2411" s="238">
        <f>G2411*(1+L2411/100)</f>
        <v>0</v>
      </c>
      <c r="N2411" s="236">
        <v>3.3E-4</v>
      </c>
      <c r="O2411" s="236">
        <f>ROUND(E2411*N2411,2)</f>
        <v>0.15</v>
      </c>
      <c r="P2411" s="236">
        <v>0</v>
      </c>
      <c r="Q2411" s="236">
        <f>ROUND(E2411*P2411,2)</f>
        <v>0</v>
      </c>
      <c r="R2411" s="238" t="s">
        <v>1398</v>
      </c>
      <c r="S2411" s="238" t="s">
        <v>285</v>
      </c>
      <c r="T2411" s="239" t="s">
        <v>320</v>
      </c>
      <c r="U2411" s="222">
        <v>0.45</v>
      </c>
      <c r="V2411" s="222">
        <f>ROUND(E2411*U2411,2)</f>
        <v>208.85</v>
      </c>
      <c r="W2411" s="222"/>
      <c r="X2411" s="222" t="s">
        <v>321</v>
      </c>
      <c r="Y2411" s="222" t="s">
        <v>279</v>
      </c>
      <c r="Z2411" s="212"/>
      <c r="AA2411" s="212"/>
      <c r="AB2411" s="212"/>
      <c r="AC2411" s="212"/>
      <c r="AD2411" s="212"/>
      <c r="AE2411" s="212"/>
      <c r="AF2411" s="212"/>
      <c r="AG2411" s="212" t="s">
        <v>960</v>
      </c>
      <c r="AH2411" s="212"/>
      <c r="AI2411" s="212"/>
      <c r="AJ2411" s="212"/>
      <c r="AK2411" s="212"/>
      <c r="AL2411" s="212"/>
      <c r="AM2411" s="212"/>
      <c r="AN2411" s="212"/>
      <c r="AO2411" s="212"/>
      <c r="AP2411" s="212"/>
      <c r="AQ2411" s="212"/>
      <c r="AR2411" s="212"/>
      <c r="AS2411" s="212"/>
      <c r="AT2411" s="212"/>
      <c r="AU2411" s="212"/>
      <c r="AV2411" s="212"/>
      <c r="AW2411" s="212"/>
      <c r="AX2411" s="212"/>
      <c r="AY2411" s="212"/>
      <c r="AZ2411" s="212"/>
      <c r="BA2411" s="212"/>
      <c r="BB2411" s="212"/>
      <c r="BC2411" s="212"/>
      <c r="BD2411" s="212"/>
      <c r="BE2411" s="212"/>
      <c r="BF2411" s="212"/>
      <c r="BG2411" s="212"/>
      <c r="BH2411" s="212"/>
    </row>
    <row r="2412" spans="1:60" outlineLevel="2" x14ac:dyDescent="0.2">
      <c r="A2412" s="219"/>
      <c r="B2412" s="220"/>
      <c r="C2412" s="253" t="s">
        <v>1418</v>
      </c>
      <c r="D2412" s="223"/>
      <c r="E2412" s="224"/>
      <c r="F2412" s="222"/>
      <c r="G2412" s="222"/>
      <c r="H2412" s="222"/>
      <c r="I2412" s="222"/>
      <c r="J2412" s="222"/>
      <c r="K2412" s="222"/>
      <c r="L2412" s="222"/>
      <c r="M2412" s="222"/>
      <c r="N2412" s="221"/>
      <c r="O2412" s="221"/>
      <c r="P2412" s="221"/>
      <c r="Q2412" s="221"/>
      <c r="R2412" s="222"/>
      <c r="S2412" s="222"/>
      <c r="T2412" s="222"/>
      <c r="U2412" s="222"/>
      <c r="V2412" s="222"/>
      <c r="W2412" s="222"/>
      <c r="X2412" s="222"/>
      <c r="Y2412" s="222"/>
      <c r="Z2412" s="212"/>
      <c r="AA2412" s="212"/>
      <c r="AB2412" s="212"/>
      <c r="AC2412" s="212"/>
      <c r="AD2412" s="212"/>
      <c r="AE2412" s="212"/>
      <c r="AF2412" s="212"/>
      <c r="AG2412" s="212" t="s">
        <v>302</v>
      </c>
      <c r="AH2412" s="212">
        <v>0</v>
      </c>
      <c r="AI2412" s="212"/>
      <c r="AJ2412" s="212"/>
      <c r="AK2412" s="212"/>
      <c r="AL2412" s="212"/>
      <c r="AM2412" s="212"/>
      <c r="AN2412" s="212"/>
      <c r="AO2412" s="212"/>
      <c r="AP2412" s="212"/>
      <c r="AQ2412" s="212"/>
      <c r="AR2412" s="212"/>
      <c r="AS2412" s="212"/>
      <c r="AT2412" s="212"/>
      <c r="AU2412" s="212"/>
      <c r="AV2412" s="212"/>
      <c r="AW2412" s="212"/>
      <c r="AX2412" s="212"/>
      <c r="AY2412" s="212"/>
      <c r="AZ2412" s="212"/>
      <c r="BA2412" s="212"/>
      <c r="BB2412" s="212"/>
      <c r="BC2412" s="212"/>
      <c r="BD2412" s="212"/>
      <c r="BE2412" s="212"/>
      <c r="BF2412" s="212"/>
      <c r="BG2412" s="212"/>
      <c r="BH2412" s="212"/>
    </row>
    <row r="2413" spans="1:60" outlineLevel="3" x14ac:dyDescent="0.2">
      <c r="A2413" s="219"/>
      <c r="B2413" s="220"/>
      <c r="C2413" s="253" t="s">
        <v>464</v>
      </c>
      <c r="D2413" s="223"/>
      <c r="E2413" s="224"/>
      <c r="F2413" s="222"/>
      <c r="G2413" s="222"/>
      <c r="H2413" s="222"/>
      <c r="I2413" s="222"/>
      <c r="J2413" s="222"/>
      <c r="K2413" s="222"/>
      <c r="L2413" s="222"/>
      <c r="M2413" s="222"/>
      <c r="N2413" s="221"/>
      <c r="O2413" s="221"/>
      <c r="P2413" s="221"/>
      <c r="Q2413" s="221"/>
      <c r="R2413" s="222"/>
      <c r="S2413" s="222"/>
      <c r="T2413" s="222"/>
      <c r="U2413" s="222"/>
      <c r="V2413" s="222"/>
      <c r="W2413" s="222"/>
      <c r="X2413" s="222"/>
      <c r="Y2413" s="222"/>
      <c r="Z2413" s="212"/>
      <c r="AA2413" s="212"/>
      <c r="AB2413" s="212"/>
      <c r="AC2413" s="212"/>
      <c r="AD2413" s="212"/>
      <c r="AE2413" s="212"/>
      <c r="AF2413" s="212"/>
      <c r="AG2413" s="212" t="s">
        <v>302</v>
      </c>
      <c r="AH2413" s="212">
        <v>0</v>
      </c>
      <c r="AI2413" s="212"/>
      <c r="AJ2413" s="212"/>
      <c r="AK2413" s="212"/>
      <c r="AL2413" s="212"/>
      <c r="AM2413" s="212"/>
      <c r="AN2413" s="212"/>
      <c r="AO2413" s="212"/>
      <c r="AP2413" s="212"/>
      <c r="AQ2413" s="212"/>
      <c r="AR2413" s="212"/>
      <c r="AS2413" s="212"/>
      <c r="AT2413" s="212"/>
      <c r="AU2413" s="212"/>
      <c r="AV2413" s="212"/>
      <c r="AW2413" s="212"/>
      <c r="AX2413" s="212"/>
      <c r="AY2413" s="212"/>
      <c r="AZ2413" s="212"/>
      <c r="BA2413" s="212"/>
      <c r="BB2413" s="212"/>
      <c r="BC2413" s="212"/>
      <c r="BD2413" s="212"/>
      <c r="BE2413" s="212"/>
      <c r="BF2413" s="212"/>
      <c r="BG2413" s="212"/>
      <c r="BH2413" s="212"/>
    </row>
    <row r="2414" spans="1:60" outlineLevel="3" x14ac:dyDescent="0.2">
      <c r="A2414" s="219"/>
      <c r="B2414" s="220"/>
      <c r="C2414" s="253" t="s">
        <v>721</v>
      </c>
      <c r="D2414" s="223"/>
      <c r="E2414" s="224"/>
      <c r="F2414" s="222"/>
      <c r="G2414" s="222"/>
      <c r="H2414" s="222"/>
      <c r="I2414" s="222"/>
      <c r="J2414" s="222"/>
      <c r="K2414" s="222"/>
      <c r="L2414" s="222"/>
      <c r="M2414" s="222"/>
      <c r="N2414" s="221"/>
      <c r="O2414" s="221"/>
      <c r="P2414" s="221"/>
      <c r="Q2414" s="221"/>
      <c r="R2414" s="222"/>
      <c r="S2414" s="222"/>
      <c r="T2414" s="222"/>
      <c r="U2414" s="222"/>
      <c r="V2414" s="222"/>
      <c r="W2414" s="222"/>
      <c r="X2414" s="222"/>
      <c r="Y2414" s="222"/>
      <c r="Z2414" s="212"/>
      <c r="AA2414" s="212"/>
      <c r="AB2414" s="212"/>
      <c r="AC2414" s="212"/>
      <c r="AD2414" s="212"/>
      <c r="AE2414" s="212"/>
      <c r="AF2414" s="212"/>
      <c r="AG2414" s="212" t="s">
        <v>302</v>
      </c>
      <c r="AH2414" s="212">
        <v>0</v>
      </c>
      <c r="AI2414" s="212"/>
      <c r="AJ2414" s="212"/>
      <c r="AK2414" s="212"/>
      <c r="AL2414" s="212"/>
      <c r="AM2414" s="212"/>
      <c r="AN2414" s="212"/>
      <c r="AO2414" s="212"/>
      <c r="AP2414" s="212"/>
      <c r="AQ2414" s="212"/>
      <c r="AR2414" s="212"/>
      <c r="AS2414" s="212"/>
      <c r="AT2414" s="212"/>
      <c r="AU2414" s="212"/>
      <c r="AV2414" s="212"/>
      <c r="AW2414" s="212"/>
      <c r="AX2414" s="212"/>
      <c r="AY2414" s="212"/>
      <c r="AZ2414" s="212"/>
      <c r="BA2414" s="212"/>
      <c r="BB2414" s="212"/>
      <c r="BC2414" s="212"/>
      <c r="BD2414" s="212"/>
      <c r="BE2414" s="212"/>
      <c r="BF2414" s="212"/>
      <c r="BG2414" s="212"/>
      <c r="BH2414" s="212"/>
    </row>
    <row r="2415" spans="1:60" outlineLevel="3" x14ac:dyDescent="0.2">
      <c r="A2415" s="219"/>
      <c r="B2415" s="220"/>
      <c r="C2415" s="253" t="s">
        <v>1329</v>
      </c>
      <c r="D2415" s="223"/>
      <c r="E2415" s="224">
        <v>112.2</v>
      </c>
      <c r="F2415" s="222"/>
      <c r="G2415" s="222"/>
      <c r="H2415" s="222"/>
      <c r="I2415" s="222"/>
      <c r="J2415" s="222"/>
      <c r="K2415" s="222"/>
      <c r="L2415" s="222"/>
      <c r="M2415" s="222"/>
      <c r="N2415" s="221"/>
      <c r="O2415" s="221"/>
      <c r="P2415" s="221"/>
      <c r="Q2415" s="221"/>
      <c r="R2415" s="222"/>
      <c r="S2415" s="222"/>
      <c r="T2415" s="222"/>
      <c r="U2415" s="222"/>
      <c r="V2415" s="222"/>
      <c r="W2415" s="222"/>
      <c r="X2415" s="222"/>
      <c r="Y2415" s="222"/>
      <c r="Z2415" s="212"/>
      <c r="AA2415" s="212"/>
      <c r="AB2415" s="212"/>
      <c r="AC2415" s="212"/>
      <c r="AD2415" s="212"/>
      <c r="AE2415" s="212"/>
      <c r="AF2415" s="212"/>
      <c r="AG2415" s="212" t="s">
        <v>302</v>
      </c>
      <c r="AH2415" s="212">
        <v>0</v>
      </c>
      <c r="AI2415" s="212"/>
      <c r="AJ2415" s="212"/>
      <c r="AK2415" s="212"/>
      <c r="AL2415" s="212"/>
      <c r="AM2415" s="212"/>
      <c r="AN2415" s="212"/>
      <c r="AO2415" s="212"/>
      <c r="AP2415" s="212"/>
      <c r="AQ2415" s="212"/>
      <c r="AR2415" s="212"/>
      <c r="AS2415" s="212"/>
      <c r="AT2415" s="212"/>
      <c r="AU2415" s="212"/>
      <c r="AV2415" s="212"/>
      <c r="AW2415" s="212"/>
      <c r="AX2415" s="212"/>
      <c r="AY2415" s="212"/>
      <c r="AZ2415" s="212"/>
      <c r="BA2415" s="212"/>
      <c r="BB2415" s="212"/>
      <c r="BC2415" s="212"/>
      <c r="BD2415" s="212"/>
      <c r="BE2415" s="212"/>
      <c r="BF2415" s="212"/>
      <c r="BG2415" s="212"/>
      <c r="BH2415" s="212"/>
    </row>
    <row r="2416" spans="1:60" outlineLevel="3" x14ac:dyDescent="0.2">
      <c r="A2416" s="219"/>
      <c r="B2416" s="220"/>
      <c r="C2416" s="253" t="s">
        <v>551</v>
      </c>
      <c r="D2416" s="223"/>
      <c r="E2416" s="224"/>
      <c r="F2416" s="222"/>
      <c r="G2416" s="222"/>
      <c r="H2416" s="222"/>
      <c r="I2416" s="222"/>
      <c r="J2416" s="222"/>
      <c r="K2416" s="222"/>
      <c r="L2416" s="222"/>
      <c r="M2416" s="222"/>
      <c r="N2416" s="221"/>
      <c r="O2416" s="221"/>
      <c r="P2416" s="221"/>
      <c r="Q2416" s="221"/>
      <c r="R2416" s="222"/>
      <c r="S2416" s="222"/>
      <c r="T2416" s="222"/>
      <c r="U2416" s="222"/>
      <c r="V2416" s="222"/>
      <c r="W2416" s="222"/>
      <c r="X2416" s="222"/>
      <c r="Y2416" s="222"/>
      <c r="Z2416" s="212"/>
      <c r="AA2416" s="212"/>
      <c r="AB2416" s="212"/>
      <c r="AC2416" s="212"/>
      <c r="AD2416" s="212"/>
      <c r="AE2416" s="212"/>
      <c r="AF2416" s="212"/>
      <c r="AG2416" s="212" t="s">
        <v>302</v>
      </c>
      <c r="AH2416" s="212">
        <v>0</v>
      </c>
      <c r="AI2416" s="212"/>
      <c r="AJ2416" s="212"/>
      <c r="AK2416" s="212"/>
      <c r="AL2416" s="212"/>
      <c r="AM2416" s="212"/>
      <c r="AN2416" s="212"/>
      <c r="AO2416" s="212"/>
      <c r="AP2416" s="212"/>
      <c r="AQ2416" s="212"/>
      <c r="AR2416" s="212"/>
      <c r="AS2416" s="212"/>
      <c r="AT2416" s="212"/>
      <c r="AU2416" s="212"/>
      <c r="AV2416" s="212"/>
      <c r="AW2416" s="212"/>
      <c r="AX2416" s="212"/>
      <c r="AY2416" s="212"/>
      <c r="AZ2416" s="212"/>
      <c r="BA2416" s="212"/>
      <c r="BB2416" s="212"/>
      <c r="BC2416" s="212"/>
      <c r="BD2416" s="212"/>
      <c r="BE2416" s="212"/>
      <c r="BF2416" s="212"/>
      <c r="BG2416" s="212"/>
      <c r="BH2416" s="212"/>
    </row>
    <row r="2417" spans="1:60" outlineLevel="3" x14ac:dyDescent="0.2">
      <c r="A2417" s="219"/>
      <c r="B2417" s="220"/>
      <c r="C2417" s="253" t="s">
        <v>552</v>
      </c>
      <c r="D2417" s="223"/>
      <c r="E2417" s="224">
        <v>10.199999999999999</v>
      </c>
      <c r="F2417" s="222"/>
      <c r="G2417" s="222"/>
      <c r="H2417" s="222"/>
      <c r="I2417" s="222"/>
      <c r="J2417" s="222"/>
      <c r="K2417" s="222"/>
      <c r="L2417" s="222"/>
      <c r="M2417" s="222"/>
      <c r="N2417" s="221"/>
      <c r="O2417" s="221"/>
      <c r="P2417" s="221"/>
      <c r="Q2417" s="221"/>
      <c r="R2417" s="222"/>
      <c r="S2417" s="222"/>
      <c r="T2417" s="222"/>
      <c r="U2417" s="222"/>
      <c r="V2417" s="222"/>
      <c r="W2417" s="222"/>
      <c r="X2417" s="222"/>
      <c r="Y2417" s="222"/>
      <c r="Z2417" s="212"/>
      <c r="AA2417" s="212"/>
      <c r="AB2417" s="212"/>
      <c r="AC2417" s="212"/>
      <c r="AD2417" s="212"/>
      <c r="AE2417" s="212"/>
      <c r="AF2417" s="212"/>
      <c r="AG2417" s="212" t="s">
        <v>302</v>
      </c>
      <c r="AH2417" s="212">
        <v>0</v>
      </c>
      <c r="AI2417" s="212"/>
      <c r="AJ2417" s="212"/>
      <c r="AK2417" s="212"/>
      <c r="AL2417" s="212"/>
      <c r="AM2417" s="212"/>
      <c r="AN2417" s="212"/>
      <c r="AO2417" s="212"/>
      <c r="AP2417" s="212"/>
      <c r="AQ2417" s="212"/>
      <c r="AR2417" s="212"/>
      <c r="AS2417" s="212"/>
      <c r="AT2417" s="212"/>
      <c r="AU2417" s="212"/>
      <c r="AV2417" s="212"/>
      <c r="AW2417" s="212"/>
      <c r="AX2417" s="212"/>
      <c r="AY2417" s="212"/>
      <c r="AZ2417" s="212"/>
      <c r="BA2417" s="212"/>
      <c r="BB2417" s="212"/>
      <c r="BC2417" s="212"/>
      <c r="BD2417" s="212"/>
      <c r="BE2417" s="212"/>
      <c r="BF2417" s="212"/>
      <c r="BG2417" s="212"/>
      <c r="BH2417" s="212"/>
    </row>
    <row r="2418" spans="1:60" outlineLevel="3" x14ac:dyDescent="0.2">
      <c r="A2418" s="219"/>
      <c r="B2418" s="220"/>
      <c r="C2418" s="253" t="s">
        <v>553</v>
      </c>
      <c r="D2418" s="223"/>
      <c r="E2418" s="224"/>
      <c r="F2418" s="222"/>
      <c r="G2418" s="222"/>
      <c r="H2418" s="222"/>
      <c r="I2418" s="222"/>
      <c r="J2418" s="222"/>
      <c r="K2418" s="222"/>
      <c r="L2418" s="222"/>
      <c r="M2418" s="222"/>
      <c r="N2418" s="221"/>
      <c r="O2418" s="221"/>
      <c r="P2418" s="221"/>
      <c r="Q2418" s="221"/>
      <c r="R2418" s="222"/>
      <c r="S2418" s="222"/>
      <c r="T2418" s="222"/>
      <c r="U2418" s="222"/>
      <c r="V2418" s="222"/>
      <c r="W2418" s="222"/>
      <c r="X2418" s="222"/>
      <c r="Y2418" s="222"/>
      <c r="Z2418" s="212"/>
      <c r="AA2418" s="212"/>
      <c r="AB2418" s="212"/>
      <c r="AC2418" s="212"/>
      <c r="AD2418" s="212"/>
      <c r="AE2418" s="212"/>
      <c r="AF2418" s="212"/>
      <c r="AG2418" s="212" t="s">
        <v>302</v>
      </c>
      <c r="AH2418" s="212">
        <v>0</v>
      </c>
      <c r="AI2418" s="212"/>
      <c r="AJ2418" s="212"/>
      <c r="AK2418" s="212"/>
      <c r="AL2418" s="212"/>
      <c r="AM2418" s="212"/>
      <c r="AN2418" s="212"/>
      <c r="AO2418" s="212"/>
      <c r="AP2418" s="212"/>
      <c r="AQ2418" s="212"/>
      <c r="AR2418" s="212"/>
      <c r="AS2418" s="212"/>
      <c r="AT2418" s="212"/>
      <c r="AU2418" s="212"/>
      <c r="AV2418" s="212"/>
      <c r="AW2418" s="212"/>
      <c r="AX2418" s="212"/>
      <c r="AY2418" s="212"/>
      <c r="AZ2418" s="212"/>
      <c r="BA2418" s="212"/>
      <c r="BB2418" s="212"/>
      <c r="BC2418" s="212"/>
      <c r="BD2418" s="212"/>
      <c r="BE2418" s="212"/>
      <c r="BF2418" s="212"/>
      <c r="BG2418" s="212"/>
      <c r="BH2418" s="212"/>
    </row>
    <row r="2419" spans="1:60" outlineLevel="3" x14ac:dyDescent="0.2">
      <c r="A2419" s="219"/>
      <c r="B2419" s="220"/>
      <c r="C2419" s="253" t="s">
        <v>487</v>
      </c>
      <c r="D2419" s="223"/>
      <c r="E2419" s="224">
        <v>5</v>
      </c>
      <c r="F2419" s="222"/>
      <c r="G2419" s="222"/>
      <c r="H2419" s="222"/>
      <c r="I2419" s="222"/>
      <c r="J2419" s="222"/>
      <c r="K2419" s="222"/>
      <c r="L2419" s="222"/>
      <c r="M2419" s="222"/>
      <c r="N2419" s="221"/>
      <c r="O2419" s="221"/>
      <c r="P2419" s="221"/>
      <c r="Q2419" s="221"/>
      <c r="R2419" s="222"/>
      <c r="S2419" s="222"/>
      <c r="T2419" s="222"/>
      <c r="U2419" s="222"/>
      <c r="V2419" s="222"/>
      <c r="W2419" s="222"/>
      <c r="X2419" s="222"/>
      <c r="Y2419" s="222"/>
      <c r="Z2419" s="212"/>
      <c r="AA2419" s="212"/>
      <c r="AB2419" s="212"/>
      <c r="AC2419" s="212"/>
      <c r="AD2419" s="212"/>
      <c r="AE2419" s="212"/>
      <c r="AF2419" s="212"/>
      <c r="AG2419" s="212" t="s">
        <v>302</v>
      </c>
      <c r="AH2419" s="212">
        <v>0</v>
      </c>
      <c r="AI2419" s="212"/>
      <c r="AJ2419" s="212"/>
      <c r="AK2419" s="212"/>
      <c r="AL2419" s="212"/>
      <c r="AM2419" s="212"/>
      <c r="AN2419" s="212"/>
      <c r="AO2419" s="212"/>
      <c r="AP2419" s="212"/>
      <c r="AQ2419" s="212"/>
      <c r="AR2419" s="212"/>
      <c r="AS2419" s="212"/>
      <c r="AT2419" s="212"/>
      <c r="AU2419" s="212"/>
      <c r="AV2419" s="212"/>
      <c r="AW2419" s="212"/>
      <c r="AX2419" s="212"/>
      <c r="AY2419" s="212"/>
      <c r="AZ2419" s="212"/>
      <c r="BA2419" s="212"/>
      <c r="BB2419" s="212"/>
      <c r="BC2419" s="212"/>
      <c r="BD2419" s="212"/>
      <c r="BE2419" s="212"/>
      <c r="BF2419" s="212"/>
      <c r="BG2419" s="212"/>
      <c r="BH2419" s="212"/>
    </row>
    <row r="2420" spans="1:60" outlineLevel="3" x14ac:dyDescent="0.2">
      <c r="A2420" s="219"/>
      <c r="B2420" s="220"/>
      <c r="C2420" s="253" t="s">
        <v>471</v>
      </c>
      <c r="D2420" s="223"/>
      <c r="E2420" s="224"/>
      <c r="F2420" s="222"/>
      <c r="G2420" s="222"/>
      <c r="H2420" s="222"/>
      <c r="I2420" s="222"/>
      <c r="J2420" s="222"/>
      <c r="K2420" s="222"/>
      <c r="L2420" s="222"/>
      <c r="M2420" s="222"/>
      <c r="N2420" s="221"/>
      <c r="O2420" s="221"/>
      <c r="P2420" s="221"/>
      <c r="Q2420" s="221"/>
      <c r="R2420" s="222"/>
      <c r="S2420" s="222"/>
      <c r="T2420" s="222"/>
      <c r="U2420" s="222"/>
      <c r="V2420" s="222"/>
      <c r="W2420" s="222"/>
      <c r="X2420" s="222"/>
      <c r="Y2420" s="222"/>
      <c r="Z2420" s="212"/>
      <c r="AA2420" s="212"/>
      <c r="AB2420" s="212"/>
      <c r="AC2420" s="212"/>
      <c r="AD2420" s="212"/>
      <c r="AE2420" s="212"/>
      <c r="AF2420" s="212"/>
      <c r="AG2420" s="212" t="s">
        <v>302</v>
      </c>
      <c r="AH2420" s="212">
        <v>0</v>
      </c>
      <c r="AI2420" s="212"/>
      <c r="AJ2420" s="212"/>
      <c r="AK2420" s="212"/>
      <c r="AL2420" s="212"/>
      <c r="AM2420" s="212"/>
      <c r="AN2420" s="212"/>
      <c r="AO2420" s="212"/>
      <c r="AP2420" s="212"/>
      <c r="AQ2420" s="212"/>
      <c r="AR2420" s="212"/>
      <c r="AS2420" s="212"/>
      <c r="AT2420" s="212"/>
      <c r="AU2420" s="212"/>
      <c r="AV2420" s="212"/>
      <c r="AW2420" s="212"/>
      <c r="AX2420" s="212"/>
      <c r="AY2420" s="212"/>
      <c r="AZ2420" s="212"/>
      <c r="BA2420" s="212"/>
      <c r="BB2420" s="212"/>
      <c r="BC2420" s="212"/>
      <c r="BD2420" s="212"/>
      <c r="BE2420" s="212"/>
      <c r="BF2420" s="212"/>
      <c r="BG2420" s="212"/>
      <c r="BH2420" s="212"/>
    </row>
    <row r="2421" spans="1:60" outlineLevel="3" x14ac:dyDescent="0.2">
      <c r="A2421" s="219"/>
      <c r="B2421" s="220"/>
      <c r="C2421" s="253" t="s">
        <v>732</v>
      </c>
      <c r="D2421" s="223"/>
      <c r="E2421" s="224"/>
      <c r="F2421" s="222"/>
      <c r="G2421" s="222"/>
      <c r="H2421" s="222"/>
      <c r="I2421" s="222"/>
      <c r="J2421" s="222"/>
      <c r="K2421" s="222"/>
      <c r="L2421" s="222"/>
      <c r="M2421" s="222"/>
      <c r="N2421" s="221"/>
      <c r="O2421" s="221"/>
      <c r="P2421" s="221"/>
      <c r="Q2421" s="221"/>
      <c r="R2421" s="222"/>
      <c r="S2421" s="222"/>
      <c r="T2421" s="222"/>
      <c r="U2421" s="222"/>
      <c r="V2421" s="222"/>
      <c r="W2421" s="222"/>
      <c r="X2421" s="222"/>
      <c r="Y2421" s="222"/>
      <c r="Z2421" s="212"/>
      <c r="AA2421" s="212"/>
      <c r="AB2421" s="212"/>
      <c r="AC2421" s="212"/>
      <c r="AD2421" s="212"/>
      <c r="AE2421" s="212"/>
      <c r="AF2421" s="212"/>
      <c r="AG2421" s="212" t="s">
        <v>302</v>
      </c>
      <c r="AH2421" s="212">
        <v>0</v>
      </c>
      <c r="AI2421" s="212"/>
      <c r="AJ2421" s="212"/>
      <c r="AK2421" s="212"/>
      <c r="AL2421" s="212"/>
      <c r="AM2421" s="212"/>
      <c r="AN2421" s="212"/>
      <c r="AO2421" s="212"/>
      <c r="AP2421" s="212"/>
      <c r="AQ2421" s="212"/>
      <c r="AR2421" s="212"/>
      <c r="AS2421" s="212"/>
      <c r="AT2421" s="212"/>
      <c r="AU2421" s="212"/>
      <c r="AV2421" s="212"/>
      <c r="AW2421" s="212"/>
      <c r="AX2421" s="212"/>
      <c r="AY2421" s="212"/>
      <c r="AZ2421" s="212"/>
      <c r="BA2421" s="212"/>
      <c r="BB2421" s="212"/>
      <c r="BC2421" s="212"/>
      <c r="BD2421" s="212"/>
      <c r="BE2421" s="212"/>
      <c r="BF2421" s="212"/>
      <c r="BG2421" s="212"/>
      <c r="BH2421" s="212"/>
    </row>
    <row r="2422" spans="1:60" outlineLevel="3" x14ac:dyDescent="0.2">
      <c r="A2422" s="219"/>
      <c r="B2422" s="220"/>
      <c r="C2422" s="253" t="s">
        <v>1330</v>
      </c>
      <c r="D2422" s="223"/>
      <c r="E2422" s="224">
        <v>106.5</v>
      </c>
      <c r="F2422" s="222"/>
      <c r="G2422" s="222"/>
      <c r="H2422" s="222"/>
      <c r="I2422" s="222"/>
      <c r="J2422" s="222"/>
      <c r="K2422" s="222"/>
      <c r="L2422" s="222"/>
      <c r="M2422" s="222"/>
      <c r="N2422" s="221"/>
      <c r="O2422" s="221"/>
      <c r="P2422" s="221"/>
      <c r="Q2422" s="221"/>
      <c r="R2422" s="222"/>
      <c r="S2422" s="222"/>
      <c r="T2422" s="222"/>
      <c r="U2422" s="222"/>
      <c r="V2422" s="222"/>
      <c r="W2422" s="222"/>
      <c r="X2422" s="222"/>
      <c r="Y2422" s="222"/>
      <c r="Z2422" s="212"/>
      <c r="AA2422" s="212"/>
      <c r="AB2422" s="212"/>
      <c r="AC2422" s="212"/>
      <c r="AD2422" s="212"/>
      <c r="AE2422" s="212"/>
      <c r="AF2422" s="212"/>
      <c r="AG2422" s="212" t="s">
        <v>302</v>
      </c>
      <c r="AH2422" s="212">
        <v>0</v>
      </c>
      <c r="AI2422" s="212"/>
      <c r="AJ2422" s="212"/>
      <c r="AK2422" s="212"/>
      <c r="AL2422" s="212"/>
      <c r="AM2422" s="212"/>
      <c r="AN2422" s="212"/>
      <c r="AO2422" s="212"/>
      <c r="AP2422" s="212"/>
      <c r="AQ2422" s="212"/>
      <c r="AR2422" s="212"/>
      <c r="AS2422" s="212"/>
      <c r="AT2422" s="212"/>
      <c r="AU2422" s="212"/>
      <c r="AV2422" s="212"/>
      <c r="AW2422" s="212"/>
      <c r="AX2422" s="212"/>
      <c r="AY2422" s="212"/>
      <c r="AZ2422" s="212"/>
      <c r="BA2422" s="212"/>
      <c r="BB2422" s="212"/>
      <c r="BC2422" s="212"/>
      <c r="BD2422" s="212"/>
      <c r="BE2422" s="212"/>
      <c r="BF2422" s="212"/>
      <c r="BG2422" s="212"/>
      <c r="BH2422" s="212"/>
    </row>
    <row r="2423" spans="1:60" outlineLevel="3" x14ac:dyDescent="0.2">
      <c r="A2423" s="219"/>
      <c r="B2423" s="220"/>
      <c r="C2423" s="253" t="s">
        <v>555</v>
      </c>
      <c r="D2423" s="223"/>
      <c r="E2423" s="224"/>
      <c r="F2423" s="222"/>
      <c r="G2423" s="222"/>
      <c r="H2423" s="222"/>
      <c r="I2423" s="222"/>
      <c r="J2423" s="222"/>
      <c r="K2423" s="222"/>
      <c r="L2423" s="222"/>
      <c r="M2423" s="222"/>
      <c r="N2423" s="221"/>
      <c r="O2423" s="221"/>
      <c r="P2423" s="221"/>
      <c r="Q2423" s="221"/>
      <c r="R2423" s="222"/>
      <c r="S2423" s="222"/>
      <c r="T2423" s="222"/>
      <c r="U2423" s="222"/>
      <c r="V2423" s="222"/>
      <c r="W2423" s="222"/>
      <c r="X2423" s="222"/>
      <c r="Y2423" s="222"/>
      <c r="Z2423" s="212"/>
      <c r="AA2423" s="212"/>
      <c r="AB2423" s="212"/>
      <c r="AC2423" s="212"/>
      <c r="AD2423" s="212"/>
      <c r="AE2423" s="212"/>
      <c r="AF2423" s="212"/>
      <c r="AG2423" s="212" t="s">
        <v>302</v>
      </c>
      <c r="AH2423" s="212">
        <v>0</v>
      </c>
      <c r="AI2423" s="212"/>
      <c r="AJ2423" s="212"/>
      <c r="AK2423" s="212"/>
      <c r="AL2423" s="212"/>
      <c r="AM2423" s="212"/>
      <c r="AN2423" s="212"/>
      <c r="AO2423" s="212"/>
      <c r="AP2423" s="212"/>
      <c r="AQ2423" s="212"/>
      <c r="AR2423" s="212"/>
      <c r="AS2423" s="212"/>
      <c r="AT2423" s="212"/>
      <c r="AU2423" s="212"/>
      <c r="AV2423" s="212"/>
      <c r="AW2423" s="212"/>
      <c r="AX2423" s="212"/>
      <c r="AY2423" s="212"/>
      <c r="AZ2423" s="212"/>
      <c r="BA2423" s="212"/>
      <c r="BB2423" s="212"/>
      <c r="BC2423" s="212"/>
      <c r="BD2423" s="212"/>
      <c r="BE2423" s="212"/>
      <c r="BF2423" s="212"/>
      <c r="BG2423" s="212"/>
      <c r="BH2423" s="212"/>
    </row>
    <row r="2424" spans="1:60" outlineLevel="3" x14ac:dyDescent="0.2">
      <c r="A2424" s="219"/>
      <c r="B2424" s="220"/>
      <c r="C2424" s="253" t="s">
        <v>556</v>
      </c>
      <c r="D2424" s="223"/>
      <c r="E2424" s="224">
        <v>11.8</v>
      </c>
      <c r="F2424" s="222"/>
      <c r="G2424" s="222"/>
      <c r="H2424" s="222"/>
      <c r="I2424" s="222"/>
      <c r="J2424" s="222"/>
      <c r="K2424" s="222"/>
      <c r="L2424" s="222"/>
      <c r="M2424" s="222"/>
      <c r="N2424" s="221"/>
      <c r="O2424" s="221"/>
      <c r="P2424" s="221"/>
      <c r="Q2424" s="221"/>
      <c r="R2424" s="222"/>
      <c r="S2424" s="222"/>
      <c r="T2424" s="222"/>
      <c r="U2424" s="222"/>
      <c r="V2424" s="222"/>
      <c r="W2424" s="222"/>
      <c r="X2424" s="222"/>
      <c r="Y2424" s="222"/>
      <c r="Z2424" s="212"/>
      <c r="AA2424" s="212"/>
      <c r="AB2424" s="212"/>
      <c r="AC2424" s="212"/>
      <c r="AD2424" s="212"/>
      <c r="AE2424" s="212"/>
      <c r="AF2424" s="212"/>
      <c r="AG2424" s="212" t="s">
        <v>302</v>
      </c>
      <c r="AH2424" s="212">
        <v>0</v>
      </c>
      <c r="AI2424" s="212"/>
      <c r="AJ2424" s="212"/>
      <c r="AK2424" s="212"/>
      <c r="AL2424" s="212"/>
      <c r="AM2424" s="212"/>
      <c r="AN2424" s="212"/>
      <c r="AO2424" s="212"/>
      <c r="AP2424" s="212"/>
      <c r="AQ2424" s="212"/>
      <c r="AR2424" s="212"/>
      <c r="AS2424" s="212"/>
      <c r="AT2424" s="212"/>
      <c r="AU2424" s="212"/>
      <c r="AV2424" s="212"/>
      <c r="AW2424" s="212"/>
      <c r="AX2424" s="212"/>
      <c r="AY2424" s="212"/>
      <c r="AZ2424" s="212"/>
      <c r="BA2424" s="212"/>
      <c r="BB2424" s="212"/>
      <c r="BC2424" s="212"/>
      <c r="BD2424" s="212"/>
      <c r="BE2424" s="212"/>
      <c r="BF2424" s="212"/>
      <c r="BG2424" s="212"/>
      <c r="BH2424" s="212"/>
    </row>
    <row r="2425" spans="1:60" outlineLevel="3" x14ac:dyDescent="0.2">
      <c r="A2425" s="219"/>
      <c r="B2425" s="220"/>
      <c r="C2425" s="253" t="s">
        <v>557</v>
      </c>
      <c r="D2425" s="223"/>
      <c r="E2425" s="224"/>
      <c r="F2425" s="222"/>
      <c r="G2425" s="222"/>
      <c r="H2425" s="222"/>
      <c r="I2425" s="222"/>
      <c r="J2425" s="222"/>
      <c r="K2425" s="222"/>
      <c r="L2425" s="222"/>
      <c r="M2425" s="222"/>
      <c r="N2425" s="221"/>
      <c r="O2425" s="221"/>
      <c r="P2425" s="221"/>
      <c r="Q2425" s="221"/>
      <c r="R2425" s="222"/>
      <c r="S2425" s="222"/>
      <c r="T2425" s="222"/>
      <c r="U2425" s="222"/>
      <c r="V2425" s="222"/>
      <c r="W2425" s="222"/>
      <c r="X2425" s="222"/>
      <c r="Y2425" s="222"/>
      <c r="Z2425" s="212"/>
      <c r="AA2425" s="212"/>
      <c r="AB2425" s="212"/>
      <c r="AC2425" s="212"/>
      <c r="AD2425" s="212"/>
      <c r="AE2425" s="212"/>
      <c r="AF2425" s="212"/>
      <c r="AG2425" s="212" t="s">
        <v>302</v>
      </c>
      <c r="AH2425" s="212">
        <v>0</v>
      </c>
      <c r="AI2425" s="212"/>
      <c r="AJ2425" s="212"/>
      <c r="AK2425" s="212"/>
      <c r="AL2425" s="212"/>
      <c r="AM2425" s="212"/>
      <c r="AN2425" s="212"/>
      <c r="AO2425" s="212"/>
      <c r="AP2425" s="212"/>
      <c r="AQ2425" s="212"/>
      <c r="AR2425" s="212"/>
      <c r="AS2425" s="212"/>
      <c r="AT2425" s="212"/>
      <c r="AU2425" s="212"/>
      <c r="AV2425" s="212"/>
      <c r="AW2425" s="212"/>
      <c r="AX2425" s="212"/>
      <c r="AY2425" s="212"/>
      <c r="AZ2425" s="212"/>
      <c r="BA2425" s="212"/>
      <c r="BB2425" s="212"/>
      <c r="BC2425" s="212"/>
      <c r="BD2425" s="212"/>
      <c r="BE2425" s="212"/>
      <c r="BF2425" s="212"/>
      <c r="BG2425" s="212"/>
      <c r="BH2425" s="212"/>
    </row>
    <row r="2426" spans="1:60" outlineLevel="3" x14ac:dyDescent="0.2">
      <c r="A2426" s="219"/>
      <c r="B2426" s="220"/>
      <c r="C2426" s="253" t="s">
        <v>487</v>
      </c>
      <c r="D2426" s="223"/>
      <c r="E2426" s="224">
        <v>5</v>
      </c>
      <c r="F2426" s="222"/>
      <c r="G2426" s="222"/>
      <c r="H2426" s="222"/>
      <c r="I2426" s="222"/>
      <c r="J2426" s="222"/>
      <c r="K2426" s="222"/>
      <c r="L2426" s="222"/>
      <c r="M2426" s="222"/>
      <c r="N2426" s="221"/>
      <c r="O2426" s="221"/>
      <c r="P2426" s="221"/>
      <c r="Q2426" s="221"/>
      <c r="R2426" s="222"/>
      <c r="S2426" s="222"/>
      <c r="T2426" s="222"/>
      <c r="U2426" s="222"/>
      <c r="V2426" s="222"/>
      <c r="W2426" s="222"/>
      <c r="X2426" s="222"/>
      <c r="Y2426" s="222"/>
      <c r="Z2426" s="212"/>
      <c r="AA2426" s="212"/>
      <c r="AB2426" s="212"/>
      <c r="AC2426" s="212"/>
      <c r="AD2426" s="212"/>
      <c r="AE2426" s="212"/>
      <c r="AF2426" s="212"/>
      <c r="AG2426" s="212" t="s">
        <v>302</v>
      </c>
      <c r="AH2426" s="212">
        <v>0</v>
      </c>
      <c r="AI2426" s="212"/>
      <c r="AJ2426" s="212"/>
      <c r="AK2426" s="212"/>
      <c r="AL2426" s="212"/>
      <c r="AM2426" s="212"/>
      <c r="AN2426" s="212"/>
      <c r="AO2426" s="212"/>
      <c r="AP2426" s="212"/>
      <c r="AQ2426" s="212"/>
      <c r="AR2426" s="212"/>
      <c r="AS2426" s="212"/>
      <c r="AT2426" s="212"/>
      <c r="AU2426" s="212"/>
      <c r="AV2426" s="212"/>
      <c r="AW2426" s="212"/>
      <c r="AX2426" s="212"/>
      <c r="AY2426" s="212"/>
      <c r="AZ2426" s="212"/>
      <c r="BA2426" s="212"/>
      <c r="BB2426" s="212"/>
      <c r="BC2426" s="212"/>
      <c r="BD2426" s="212"/>
      <c r="BE2426" s="212"/>
      <c r="BF2426" s="212"/>
      <c r="BG2426" s="212"/>
      <c r="BH2426" s="212"/>
    </row>
    <row r="2427" spans="1:60" outlineLevel="3" x14ac:dyDescent="0.2">
      <c r="A2427" s="219"/>
      <c r="B2427" s="220"/>
      <c r="C2427" s="253" t="s">
        <v>558</v>
      </c>
      <c r="D2427" s="223"/>
      <c r="E2427" s="224"/>
      <c r="F2427" s="222"/>
      <c r="G2427" s="222"/>
      <c r="H2427" s="222"/>
      <c r="I2427" s="222"/>
      <c r="J2427" s="222"/>
      <c r="K2427" s="222"/>
      <c r="L2427" s="222"/>
      <c r="M2427" s="222"/>
      <c r="N2427" s="221"/>
      <c r="O2427" s="221"/>
      <c r="P2427" s="221"/>
      <c r="Q2427" s="221"/>
      <c r="R2427" s="222"/>
      <c r="S2427" s="222"/>
      <c r="T2427" s="222"/>
      <c r="U2427" s="222"/>
      <c r="V2427" s="222"/>
      <c r="W2427" s="222"/>
      <c r="X2427" s="222"/>
      <c r="Y2427" s="222"/>
      <c r="Z2427" s="212"/>
      <c r="AA2427" s="212"/>
      <c r="AB2427" s="212"/>
      <c r="AC2427" s="212"/>
      <c r="AD2427" s="212"/>
      <c r="AE2427" s="212"/>
      <c r="AF2427" s="212"/>
      <c r="AG2427" s="212" t="s">
        <v>302</v>
      </c>
      <c r="AH2427" s="212">
        <v>0</v>
      </c>
      <c r="AI2427" s="212"/>
      <c r="AJ2427" s="212"/>
      <c r="AK2427" s="212"/>
      <c r="AL2427" s="212"/>
      <c r="AM2427" s="212"/>
      <c r="AN2427" s="212"/>
      <c r="AO2427" s="212"/>
      <c r="AP2427" s="212"/>
      <c r="AQ2427" s="212"/>
      <c r="AR2427" s="212"/>
      <c r="AS2427" s="212"/>
      <c r="AT2427" s="212"/>
      <c r="AU2427" s="212"/>
      <c r="AV2427" s="212"/>
      <c r="AW2427" s="212"/>
      <c r="AX2427" s="212"/>
      <c r="AY2427" s="212"/>
      <c r="AZ2427" s="212"/>
      <c r="BA2427" s="212"/>
      <c r="BB2427" s="212"/>
      <c r="BC2427" s="212"/>
      <c r="BD2427" s="212"/>
      <c r="BE2427" s="212"/>
      <c r="BF2427" s="212"/>
      <c r="BG2427" s="212"/>
      <c r="BH2427" s="212"/>
    </row>
    <row r="2428" spans="1:60" outlineLevel="3" x14ac:dyDescent="0.2">
      <c r="A2428" s="219"/>
      <c r="B2428" s="220"/>
      <c r="C2428" s="253" t="s">
        <v>559</v>
      </c>
      <c r="D2428" s="223"/>
      <c r="E2428" s="224">
        <v>5.0999999999999996</v>
      </c>
      <c r="F2428" s="222"/>
      <c r="G2428" s="222"/>
      <c r="H2428" s="222"/>
      <c r="I2428" s="222"/>
      <c r="J2428" s="222"/>
      <c r="K2428" s="222"/>
      <c r="L2428" s="222"/>
      <c r="M2428" s="222"/>
      <c r="N2428" s="221"/>
      <c r="O2428" s="221"/>
      <c r="P2428" s="221"/>
      <c r="Q2428" s="221"/>
      <c r="R2428" s="222"/>
      <c r="S2428" s="222"/>
      <c r="T2428" s="222"/>
      <c r="U2428" s="222"/>
      <c r="V2428" s="222"/>
      <c r="W2428" s="222"/>
      <c r="X2428" s="222"/>
      <c r="Y2428" s="222"/>
      <c r="Z2428" s="212"/>
      <c r="AA2428" s="212"/>
      <c r="AB2428" s="212"/>
      <c r="AC2428" s="212"/>
      <c r="AD2428" s="212"/>
      <c r="AE2428" s="212"/>
      <c r="AF2428" s="212"/>
      <c r="AG2428" s="212" t="s">
        <v>302</v>
      </c>
      <c r="AH2428" s="212">
        <v>0</v>
      </c>
      <c r="AI2428" s="212"/>
      <c r="AJ2428" s="212"/>
      <c r="AK2428" s="212"/>
      <c r="AL2428" s="212"/>
      <c r="AM2428" s="212"/>
      <c r="AN2428" s="212"/>
      <c r="AO2428" s="212"/>
      <c r="AP2428" s="212"/>
      <c r="AQ2428" s="212"/>
      <c r="AR2428" s="212"/>
      <c r="AS2428" s="212"/>
      <c r="AT2428" s="212"/>
      <c r="AU2428" s="212"/>
      <c r="AV2428" s="212"/>
      <c r="AW2428" s="212"/>
      <c r="AX2428" s="212"/>
      <c r="AY2428" s="212"/>
      <c r="AZ2428" s="212"/>
      <c r="BA2428" s="212"/>
      <c r="BB2428" s="212"/>
      <c r="BC2428" s="212"/>
      <c r="BD2428" s="212"/>
      <c r="BE2428" s="212"/>
      <c r="BF2428" s="212"/>
      <c r="BG2428" s="212"/>
      <c r="BH2428" s="212"/>
    </row>
    <row r="2429" spans="1:60" outlineLevel="3" x14ac:dyDescent="0.2">
      <c r="A2429" s="219"/>
      <c r="B2429" s="220"/>
      <c r="C2429" s="253" t="s">
        <v>473</v>
      </c>
      <c r="D2429" s="223"/>
      <c r="E2429" s="224"/>
      <c r="F2429" s="222"/>
      <c r="G2429" s="222"/>
      <c r="H2429" s="222"/>
      <c r="I2429" s="222"/>
      <c r="J2429" s="222"/>
      <c r="K2429" s="222"/>
      <c r="L2429" s="222"/>
      <c r="M2429" s="222"/>
      <c r="N2429" s="221"/>
      <c r="O2429" s="221"/>
      <c r="P2429" s="221"/>
      <c r="Q2429" s="221"/>
      <c r="R2429" s="222"/>
      <c r="S2429" s="222"/>
      <c r="T2429" s="222"/>
      <c r="U2429" s="222"/>
      <c r="V2429" s="222"/>
      <c r="W2429" s="222"/>
      <c r="X2429" s="222"/>
      <c r="Y2429" s="222"/>
      <c r="Z2429" s="212"/>
      <c r="AA2429" s="212"/>
      <c r="AB2429" s="212"/>
      <c r="AC2429" s="212"/>
      <c r="AD2429" s="212"/>
      <c r="AE2429" s="212"/>
      <c r="AF2429" s="212"/>
      <c r="AG2429" s="212" t="s">
        <v>302</v>
      </c>
      <c r="AH2429" s="212">
        <v>0</v>
      </c>
      <c r="AI2429" s="212"/>
      <c r="AJ2429" s="212"/>
      <c r="AK2429" s="212"/>
      <c r="AL2429" s="212"/>
      <c r="AM2429" s="212"/>
      <c r="AN2429" s="212"/>
      <c r="AO2429" s="212"/>
      <c r="AP2429" s="212"/>
      <c r="AQ2429" s="212"/>
      <c r="AR2429" s="212"/>
      <c r="AS2429" s="212"/>
      <c r="AT2429" s="212"/>
      <c r="AU2429" s="212"/>
      <c r="AV2429" s="212"/>
      <c r="AW2429" s="212"/>
      <c r="AX2429" s="212"/>
      <c r="AY2429" s="212"/>
      <c r="AZ2429" s="212"/>
      <c r="BA2429" s="212"/>
      <c r="BB2429" s="212"/>
      <c r="BC2429" s="212"/>
      <c r="BD2429" s="212"/>
      <c r="BE2429" s="212"/>
      <c r="BF2429" s="212"/>
      <c r="BG2429" s="212"/>
      <c r="BH2429" s="212"/>
    </row>
    <row r="2430" spans="1:60" outlineLevel="3" x14ac:dyDescent="0.2">
      <c r="A2430" s="219"/>
      <c r="B2430" s="220"/>
      <c r="C2430" s="253" t="s">
        <v>737</v>
      </c>
      <c r="D2430" s="223"/>
      <c r="E2430" s="224"/>
      <c r="F2430" s="222"/>
      <c r="G2430" s="222"/>
      <c r="H2430" s="222"/>
      <c r="I2430" s="222"/>
      <c r="J2430" s="222"/>
      <c r="K2430" s="222"/>
      <c r="L2430" s="222"/>
      <c r="M2430" s="222"/>
      <c r="N2430" s="221"/>
      <c r="O2430" s="221"/>
      <c r="P2430" s="221"/>
      <c r="Q2430" s="221"/>
      <c r="R2430" s="222"/>
      <c r="S2430" s="222"/>
      <c r="T2430" s="222"/>
      <c r="U2430" s="222"/>
      <c r="V2430" s="222"/>
      <c r="W2430" s="222"/>
      <c r="X2430" s="222"/>
      <c r="Y2430" s="222"/>
      <c r="Z2430" s="212"/>
      <c r="AA2430" s="212"/>
      <c r="AB2430" s="212"/>
      <c r="AC2430" s="212"/>
      <c r="AD2430" s="212"/>
      <c r="AE2430" s="212"/>
      <c r="AF2430" s="212"/>
      <c r="AG2430" s="212" t="s">
        <v>302</v>
      </c>
      <c r="AH2430" s="212">
        <v>0</v>
      </c>
      <c r="AI2430" s="212"/>
      <c r="AJ2430" s="212"/>
      <c r="AK2430" s="212"/>
      <c r="AL2430" s="212"/>
      <c r="AM2430" s="212"/>
      <c r="AN2430" s="212"/>
      <c r="AO2430" s="212"/>
      <c r="AP2430" s="212"/>
      <c r="AQ2430" s="212"/>
      <c r="AR2430" s="212"/>
      <c r="AS2430" s="212"/>
      <c r="AT2430" s="212"/>
      <c r="AU2430" s="212"/>
      <c r="AV2430" s="212"/>
      <c r="AW2430" s="212"/>
      <c r="AX2430" s="212"/>
      <c r="AY2430" s="212"/>
      <c r="AZ2430" s="212"/>
      <c r="BA2430" s="212"/>
      <c r="BB2430" s="212"/>
      <c r="BC2430" s="212"/>
      <c r="BD2430" s="212"/>
      <c r="BE2430" s="212"/>
      <c r="BF2430" s="212"/>
      <c r="BG2430" s="212"/>
      <c r="BH2430" s="212"/>
    </row>
    <row r="2431" spans="1:60" outlineLevel="3" x14ac:dyDescent="0.2">
      <c r="A2431" s="219"/>
      <c r="B2431" s="220"/>
      <c r="C2431" s="253" t="s">
        <v>1331</v>
      </c>
      <c r="D2431" s="223"/>
      <c r="E2431" s="224">
        <v>100.2</v>
      </c>
      <c r="F2431" s="222"/>
      <c r="G2431" s="222"/>
      <c r="H2431" s="222"/>
      <c r="I2431" s="222"/>
      <c r="J2431" s="222"/>
      <c r="K2431" s="222"/>
      <c r="L2431" s="222"/>
      <c r="M2431" s="222"/>
      <c r="N2431" s="221"/>
      <c r="O2431" s="221"/>
      <c r="P2431" s="221"/>
      <c r="Q2431" s="221"/>
      <c r="R2431" s="222"/>
      <c r="S2431" s="222"/>
      <c r="T2431" s="222"/>
      <c r="U2431" s="222"/>
      <c r="V2431" s="222"/>
      <c r="W2431" s="222"/>
      <c r="X2431" s="222"/>
      <c r="Y2431" s="222"/>
      <c r="Z2431" s="212"/>
      <c r="AA2431" s="212"/>
      <c r="AB2431" s="212"/>
      <c r="AC2431" s="212"/>
      <c r="AD2431" s="212"/>
      <c r="AE2431" s="212"/>
      <c r="AF2431" s="212"/>
      <c r="AG2431" s="212" t="s">
        <v>302</v>
      </c>
      <c r="AH2431" s="212">
        <v>0</v>
      </c>
      <c r="AI2431" s="212"/>
      <c r="AJ2431" s="212"/>
      <c r="AK2431" s="212"/>
      <c r="AL2431" s="212"/>
      <c r="AM2431" s="212"/>
      <c r="AN2431" s="212"/>
      <c r="AO2431" s="212"/>
      <c r="AP2431" s="212"/>
      <c r="AQ2431" s="212"/>
      <c r="AR2431" s="212"/>
      <c r="AS2431" s="212"/>
      <c r="AT2431" s="212"/>
      <c r="AU2431" s="212"/>
      <c r="AV2431" s="212"/>
      <c r="AW2431" s="212"/>
      <c r="AX2431" s="212"/>
      <c r="AY2431" s="212"/>
      <c r="AZ2431" s="212"/>
      <c r="BA2431" s="212"/>
      <c r="BB2431" s="212"/>
      <c r="BC2431" s="212"/>
      <c r="BD2431" s="212"/>
      <c r="BE2431" s="212"/>
      <c r="BF2431" s="212"/>
      <c r="BG2431" s="212"/>
      <c r="BH2431" s="212"/>
    </row>
    <row r="2432" spans="1:60" outlineLevel="3" x14ac:dyDescent="0.2">
      <c r="A2432" s="219"/>
      <c r="B2432" s="220"/>
      <c r="C2432" s="253" t="s">
        <v>561</v>
      </c>
      <c r="D2432" s="223"/>
      <c r="E2432" s="224"/>
      <c r="F2432" s="222"/>
      <c r="G2432" s="222"/>
      <c r="H2432" s="222"/>
      <c r="I2432" s="222"/>
      <c r="J2432" s="222"/>
      <c r="K2432" s="222"/>
      <c r="L2432" s="222"/>
      <c r="M2432" s="222"/>
      <c r="N2432" s="221"/>
      <c r="O2432" s="221"/>
      <c r="P2432" s="221"/>
      <c r="Q2432" s="221"/>
      <c r="R2432" s="222"/>
      <c r="S2432" s="222"/>
      <c r="T2432" s="222"/>
      <c r="U2432" s="222"/>
      <c r="V2432" s="222"/>
      <c r="W2432" s="222"/>
      <c r="X2432" s="222"/>
      <c r="Y2432" s="222"/>
      <c r="Z2432" s="212"/>
      <c r="AA2432" s="212"/>
      <c r="AB2432" s="212"/>
      <c r="AC2432" s="212"/>
      <c r="AD2432" s="212"/>
      <c r="AE2432" s="212"/>
      <c r="AF2432" s="212"/>
      <c r="AG2432" s="212" t="s">
        <v>302</v>
      </c>
      <c r="AH2432" s="212">
        <v>0</v>
      </c>
      <c r="AI2432" s="212"/>
      <c r="AJ2432" s="212"/>
      <c r="AK2432" s="212"/>
      <c r="AL2432" s="212"/>
      <c r="AM2432" s="212"/>
      <c r="AN2432" s="212"/>
      <c r="AO2432" s="212"/>
      <c r="AP2432" s="212"/>
      <c r="AQ2432" s="212"/>
      <c r="AR2432" s="212"/>
      <c r="AS2432" s="212"/>
      <c r="AT2432" s="212"/>
      <c r="AU2432" s="212"/>
      <c r="AV2432" s="212"/>
      <c r="AW2432" s="212"/>
      <c r="AX2432" s="212"/>
      <c r="AY2432" s="212"/>
      <c r="AZ2432" s="212"/>
      <c r="BA2432" s="212"/>
      <c r="BB2432" s="212"/>
      <c r="BC2432" s="212"/>
      <c r="BD2432" s="212"/>
      <c r="BE2432" s="212"/>
      <c r="BF2432" s="212"/>
      <c r="BG2432" s="212"/>
      <c r="BH2432" s="212"/>
    </row>
    <row r="2433" spans="1:60" outlineLevel="3" x14ac:dyDescent="0.2">
      <c r="A2433" s="219"/>
      <c r="B2433" s="220"/>
      <c r="C2433" s="253" t="s">
        <v>556</v>
      </c>
      <c r="D2433" s="223"/>
      <c r="E2433" s="224">
        <v>11.8</v>
      </c>
      <c r="F2433" s="222"/>
      <c r="G2433" s="222"/>
      <c r="H2433" s="222"/>
      <c r="I2433" s="222"/>
      <c r="J2433" s="222"/>
      <c r="K2433" s="222"/>
      <c r="L2433" s="222"/>
      <c r="M2433" s="222"/>
      <c r="N2433" s="221"/>
      <c r="O2433" s="221"/>
      <c r="P2433" s="221"/>
      <c r="Q2433" s="221"/>
      <c r="R2433" s="222"/>
      <c r="S2433" s="222"/>
      <c r="T2433" s="222"/>
      <c r="U2433" s="222"/>
      <c r="V2433" s="222"/>
      <c r="W2433" s="222"/>
      <c r="X2433" s="222"/>
      <c r="Y2433" s="222"/>
      <c r="Z2433" s="212"/>
      <c r="AA2433" s="212"/>
      <c r="AB2433" s="212"/>
      <c r="AC2433" s="212"/>
      <c r="AD2433" s="212"/>
      <c r="AE2433" s="212"/>
      <c r="AF2433" s="212"/>
      <c r="AG2433" s="212" t="s">
        <v>302</v>
      </c>
      <c r="AH2433" s="212">
        <v>0</v>
      </c>
      <c r="AI2433" s="212"/>
      <c r="AJ2433" s="212"/>
      <c r="AK2433" s="212"/>
      <c r="AL2433" s="212"/>
      <c r="AM2433" s="212"/>
      <c r="AN2433" s="212"/>
      <c r="AO2433" s="212"/>
      <c r="AP2433" s="212"/>
      <c r="AQ2433" s="212"/>
      <c r="AR2433" s="212"/>
      <c r="AS2433" s="212"/>
      <c r="AT2433" s="212"/>
      <c r="AU2433" s="212"/>
      <c r="AV2433" s="212"/>
      <c r="AW2433" s="212"/>
      <c r="AX2433" s="212"/>
      <c r="AY2433" s="212"/>
      <c r="AZ2433" s="212"/>
      <c r="BA2433" s="212"/>
      <c r="BB2433" s="212"/>
      <c r="BC2433" s="212"/>
      <c r="BD2433" s="212"/>
      <c r="BE2433" s="212"/>
      <c r="BF2433" s="212"/>
      <c r="BG2433" s="212"/>
      <c r="BH2433" s="212"/>
    </row>
    <row r="2434" spans="1:60" outlineLevel="3" x14ac:dyDescent="0.2">
      <c r="A2434" s="219"/>
      <c r="B2434" s="220"/>
      <c r="C2434" s="253" t="s">
        <v>562</v>
      </c>
      <c r="D2434" s="223"/>
      <c r="E2434" s="224"/>
      <c r="F2434" s="222"/>
      <c r="G2434" s="222"/>
      <c r="H2434" s="222"/>
      <c r="I2434" s="222"/>
      <c r="J2434" s="222"/>
      <c r="K2434" s="222"/>
      <c r="L2434" s="222"/>
      <c r="M2434" s="222"/>
      <c r="N2434" s="221"/>
      <c r="O2434" s="221"/>
      <c r="P2434" s="221"/>
      <c r="Q2434" s="221"/>
      <c r="R2434" s="222"/>
      <c r="S2434" s="222"/>
      <c r="T2434" s="222"/>
      <c r="U2434" s="222"/>
      <c r="V2434" s="222"/>
      <c r="W2434" s="222"/>
      <c r="X2434" s="222"/>
      <c r="Y2434" s="222"/>
      <c r="Z2434" s="212"/>
      <c r="AA2434" s="212"/>
      <c r="AB2434" s="212"/>
      <c r="AC2434" s="212"/>
      <c r="AD2434" s="212"/>
      <c r="AE2434" s="212"/>
      <c r="AF2434" s="212"/>
      <c r="AG2434" s="212" t="s">
        <v>302</v>
      </c>
      <c r="AH2434" s="212">
        <v>0</v>
      </c>
      <c r="AI2434" s="212"/>
      <c r="AJ2434" s="212"/>
      <c r="AK2434" s="212"/>
      <c r="AL2434" s="212"/>
      <c r="AM2434" s="212"/>
      <c r="AN2434" s="212"/>
      <c r="AO2434" s="212"/>
      <c r="AP2434" s="212"/>
      <c r="AQ2434" s="212"/>
      <c r="AR2434" s="212"/>
      <c r="AS2434" s="212"/>
      <c r="AT2434" s="212"/>
      <c r="AU2434" s="212"/>
      <c r="AV2434" s="212"/>
      <c r="AW2434" s="212"/>
      <c r="AX2434" s="212"/>
      <c r="AY2434" s="212"/>
      <c r="AZ2434" s="212"/>
      <c r="BA2434" s="212"/>
      <c r="BB2434" s="212"/>
      <c r="BC2434" s="212"/>
      <c r="BD2434" s="212"/>
      <c r="BE2434" s="212"/>
      <c r="BF2434" s="212"/>
      <c r="BG2434" s="212"/>
      <c r="BH2434" s="212"/>
    </row>
    <row r="2435" spans="1:60" outlineLevel="3" x14ac:dyDescent="0.2">
      <c r="A2435" s="219"/>
      <c r="B2435" s="220"/>
      <c r="C2435" s="253" t="s">
        <v>563</v>
      </c>
      <c r="D2435" s="223"/>
      <c r="E2435" s="224">
        <v>6.9</v>
      </c>
      <c r="F2435" s="222"/>
      <c r="G2435" s="222"/>
      <c r="H2435" s="222"/>
      <c r="I2435" s="222"/>
      <c r="J2435" s="222"/>
      <c r="K2435" s="222"/>
      <c r="L2435" s="222"/>
      <c r="M2435" s="222"/>
      <c r="N2435" s="221"/>
      <c r="O2435" s="221"/>
      <c r="P2435" s="221"/>
      <c r="Q2435" s="221"/>
      <c r="R2435" s="222"/>
      <c r="S2435" s="222"/>
      <c r="T2435" s="222"/>
      <c r="U2435" s="222"/>
      <c r="V2435" s="222"/>
      <c r="W2435" s="222"/>
      <c r="X2435" s="222"/>
      <c r="Y2435" s="222"/>
      <c r="Z2435" s="212"/>
      <c r="AA2435" s="212"/>
      <c r="AB2435" s="212"/>
      <c r="AC2435" s="212"/>
      <c r="AD2435" s="212"/>
      <c r="AE2435" s="212"/>
      <c r="AF2435" s="212"/>
      <c r="AG2435" s="212" t="s">
        <v>302</v>
      </c>
      <c r="AH2435" s="212">
        <v>0</v>
      </c>
      <c r="AI2435" s="212"/>
      <c r="AJ2435" s="212"/>
      <c r="AK2435" s="212"/>
      <c r="AL2435" s="212"/>
      <c r="AM2435" s="212"/>
      <c r="AN2435" s="212"/>
      <c r="AO2435" s="212"/>
      <c r="AP2435" s="212"/>
      <c r="AQ2435" s="212"/>
      <c r="AR2435" s="212"/>
      <c r="AS2435" s="212"/>
      <c r="AT2435" s="212"/>
      <c r="AU2435" s="212"/>
      <c r="AV2435" s="212"/>
      <c r="AW2435" s="212"/>
      <c r="AX2435" s="212"/>
      <c r="AY2435" s="212"/>
      <c r="AZ2435" s="212"/>
      <c r="BA2435" s="212"/>
      <c r="BB2435" s="212"/>
      <c r="BC2435" s="212"/>
      <c r="BD2435" s="212"/>
      <c r="BE2435" s="212"/>
      <c r="BF2435" s="212"/>
      <c r="BG2435" s="212"/>
      <c r="BH2435" s="212"/>
    </row>
    <row r="2436" spans="1:60" outlineLevel="3" x14ac:dyDescent="0.2">
      <c r="A2436" s="219"/>
      <c r="B2436" s="220"/>
      <c r="C2436" s="253" t="s">
        <v>567</v>
      </c>
      <c r="D2436" s="223"/>
      <c r="E2436" s="224"/>
      <c r="F2436" s="222"/>
      <c r="G2436" s="222"/>
      <c r="H2436" s="222"/>
      <c r="I2436" s="222"/>
      <c r="J2436" s="222"/>
      <c r="K2436" s="222"/>
      <c r="L2436" s="222"/>
      <c r="M2436" s="222"/>
      <c r="N2436" s="221"/>
      <c r="O2436" s="221"/>
      <c r="P2436" s="221"/>
      <c r="Q2436" s="221"/>
      <c r="R2436" s="222"/>
      <c r="S2436" s="222"/>
      <c r="T2436" s="222"/>
      <c r="U2436" s="222"/>
      <c r="V2436" s="222"/>
      <c r="W2436" s="222"/>
      <c r="X2436" s="222"/>
      <c r="Y2436" s="222"/>
      <c r="Z2436" s="212"/>
      <c r="AA2436" s="212"/>
      <c r="AB2436" s="212"/>
      <c r="AC2436" s="212"/>
      <c r="AD2436" s="212"/>
      <c r="AE2436" s="212"/>
      <c r="AF2436" s="212"/>
      <c r="AG2436" s="212" t="s">
        <v>302</v>
      </c>
      <c r="AH2436" s="212">
        <v>0</v>
      </c>
      <c r="AI2436" s="212"/>
      <c r="AJ2436" s="212"/>
      <c r="AK2436" s="212"/>
      <c r="AL2436" s="212"/>
      <c r="AM2436" s="212"/>
      <c r="AN2436" s="212"/>
      <c r="AO2436" s="212"/>
      <c r="AP2436" s="212"/>
      <c r="AQ2436" s="212"/>
      <c r="AR2436" s="212"/>
      <c r="AS2436" s="212"/>
      <c r="AT2436" s="212"/>
      <c r="AU2436" s="212"/>
      <c r="AV2436" s="212"/>
      <c r="AW2436" s="212"/>
      <c r="AX2436" s="212"/>
      <c r="AY2436" s="212"/>
      <c r="AZ2436" s="212"/>
      <c r="BA2436" s="212"/>
      <c r="BB2436" s="212"/>
      <c r="BC2436" s="212"/>
      <c r="BD2436" s="212"/>
      <c r="BE2436" s="212"/>
      <c r="BF2436" s="212"/>
      <c r="BG2436" s="212"/>
      <c r="BH2436" s="212"/>
    </row>
    <row r="2437" spans="1:60" outlineLevel="3" x14ac:dyDescent="0.2">
      <c r="A2437" s="219"/>
      <c r="B2437" s="220"/>
      <c r="C2437" s="253" t="s">
        <v>568</v>
      </c>
      <c r="D2437" s="223"/>
      <c r="E2437" s="224"/>
      <c r="F2437" s="222"/>
      <c r="G2437" s="222"/>
      <c r="H2437" s="222"/>
      <c r="I2437" s="222"/>
      <c r="J2437" s="222"/>
      <c r="K2437" s="222"/>
      <c r="L2437" s="222"/>
      <c r="M2437" s="222"/>
      <c r="N2437" s="221"/>
      <c r="O2437" s="221"/>
      <c r="P2437" s="221"/>
      <c r="Q2437" s="221"/>
      <c r="R2437" s="222"/>
      <c r="S2437" s="222"/>
      <c r="T2437" s="222"/>
      <c r="U2437" s="222"/>
      <c r="V2437" s="222"/>
      <c r="W2437" s="222"/>
      <c r="X2437" s="222"/>
      <c r="Y2437" s="222"/>
      <c r="Z2437" s="212"/>
      <c r="AA2437" s="212"/>
      <c r="AB2437" s="212"/>
      <c r="AC2437" s="212"/>
      <c r="AD2437" s="212"/>
      <c r="AE2437" s="212"/>
      <c r="AF2437" s="212"/>
      <c r="AG2437" s="212" t="s">
        <v>302</v>
      </c>
      <c r="AH2437" s="212">
        <v>0</v>
      </c>
      <c r="AI2437" s="212"/>
      <c r="AJ2437" s="212"/>
      <c r="AK2437" s="212"/>
      <c r="AL2437" s="212"/>
      <c r="AM2437" s="212"/>
      <c r="AN2437" s="212"/>
      <c r="AO2437" s="212"/>
      <c r="AP2437" s="212"/>
      <c r="AQ2437" s="212"/>
      <c r="AR2437" s="212"/>
      <c r="AS2437" s="212"/>
      <c r="AT2437" s="212"/>
      <c r="AU2437" s="212"/>
      <c r="AV2437" s="212"/>
      <c r="AW2437" s="212"/>
      <c r="AX2437" s="212"/>
      <c r="AY2437" s="212"/>
      <c r="AZ2437" s="212"/>
      <c r="BA2437" s="212"/>
      <c r="BB2437" s="212"/>
      <c r="BC2437" s="212"/>
      <c r="BD2437" s="212"/>
      <c r="BE2437" s="212"/>
      <c r="BF2437" s="212"/>
      <c r="BG2437" s="212"/>
      <c r="BH2437" s="212"/>
    </row>
    <row r="2438" spans="1:60" outlineLevel="3" x14ac:dyDescent="0.2">
      <c r="A2438" s="219"/>
      <c r="B2438" s="220"/>
      <c r="C2438" s="253" t="s">
        <v>569</v>
      </c>
      <c r="D2438" s="223"/>
      <c r="E2438" s="224">
        <v>51.4</v>
      </c>
      <c r="F2438" s="222"/>
      <c r="G2438" s="222"/>
      <c r="H2438" s="222"/>
      <c r="I2438" s="222"/>
      <c r="J2438" s="222"/>
      <c r="K2438" s="222"/>
      <c r="L2438" s="222"/>
      <c r="M2438" s="222"/>
      <c r="N2438" s="221"/>
      <c r="O2438" s="221"/>
      <c r="P2438" s="221"/>
      <c r="Q2438" s="221"/>
      <c r="R2438" s="222"/>
      <c r="S2438" s="222"/>
      <c r="T2438" s="222"/>
      <c r="U2438" s="222"/>
      <c r="V2438" s="222"/>
      <c r="W2438" s="222"/>
      <c r="X2438" s="222"/>
      <c r="Y2438" s="222"/>
      <c r="Z2438" s="212"/>
      <c r="AA2438" s="212"/>
      <c r="AB2438" s="212"/>
      <c r="AC2438" s="212"/>
      <c r="AD2438" s="212"/>
      <c r="AE2438" s="212"/>
      <c r="AF2438" s="212"/>
      <c r="AG2438" s="212" t="s">
        <v>302</v>
      </c>
      <c r="AH2438" s="212">
        <v>0</v>
      </c>
      <c r="AI2438" s="212"/>
      <c r="AJ2438" s="212"/>
      <c r="AK2438" s="212"/>
      <c r="AL2438" s="212"/>
      <c r="AM2438" s="212"/>
      <c r="AN2438" s="212"/>
      <c r="AO2438" s="212"/>
      <c r="AP2438" s="212"/>
      <c r="AQ2438" s="212"/>
      <c r="AR2438" s="212"/>
      <c r="AS2438" s="212"/>
      <c r="AT2438" s="212"/>
      <c r="AU2438" s="212"/>
      <c r="AV2438" s="212"/>
      <c r="AW2438" s="212"/>
      <c r="AX2438" s="212"/>
      <c r="AY2438" s="212"/>
      <c r="AZ2438" s="212"/>
      <c r="BA2438" s="212"/>
      <c r="BB2438" s="212"/>
      <c r="BC2438" s="212"/>
      <c r="BD2438" s="212"/>
      <c r="BE2438" s="212"/>
      <c r="BF2438" s="212"/>
      <c r="BG2438" s="212"/>
      <c r="BH2438" s="212"/>
    </row>
    <row r="2439" spans="1:60" outlineLevel="3" x14ac:dyDescent="0.2">
      <c r="A2439" s="219"/>
      <c r="B2439" s="220"/>
      <c r="C2439" s="253" t="s">
        <v>570</v>
      </c>
      <c r="D2439" s="223"/>
      <c r="E2439" s="224"/>
      <c r="F2439" s="222"/>
      <c r="G2439" s="222"/>
      <c r="H2439" s="222"/>
      <c r="I2439" s="222"/>
      <c r="J2439" s="222"/>
      <c r="K2439" s="222"/>
      <c r="L2439" s="222"/>
      <c r="M2439" s="222"/>
      <c r="N2439" s="221"/>
      <c r="O2439" s="221"/>
      <c r="P2439" s="221"/>
      <c r="Q2439" s="221"/>
      <c r="R2439" s="222"/>
      <c r="S2439" s="222"/>
      <c r="T2439" s="222"/>
      <c r="U2439" s="222"/>
      <c r="V2439" s="222"/>
      <c r="W2439" s="222"/>
      <c r="X2439" s="222"/>
      <c r="Y2439" s="222"/>
      <c r="Z2439" s="212"/>
      <c r="AA2439" s="212"/>
      <c r="AB2439" s="212"/>
      <c r="AC2439" s="212"/>
      <c r="AD2439" s="212"/>
      <c r="AE2439" s="212"/>
      <c r="AF2439" s="212"/>
      <c r="AG2439" s="212" t="s">
        <v>302</v>
      </c>
      <c r="AH2439" s="212">
        <v>0</v>
      </c>
      <c r="AI2439" s="212"/>
      <c r="AJ2439" s="212"/>
      <c r="AK2439" s="212"/>
      <c r="AL2439" s="212"/>
      <c r="AM2439" s="212"/>
      <c r="AN2439" s="212"/>
      <c r="AO2439" s="212"/>
      <c r="AP2439" s="212"/>
      <c r="AQ2439" s="212"/>
      <c r="AR2439" s="212"/>
      <c r="AS2439" s="212"/>
      <c r="AT2439" s="212"/>
      <c r="AU2439" s="212"/>
      <c r="AV2439" s="212"/>
      <c r="AW2439" s="212"/>
      <c r="AX2439" s="212"/>
      <c r="AY2439" s="212"/>
      <c r="AZ2439" s="212"/>
      <c r="BA2439" s="212"/>
      <c r="BB2439" s="212"/>
      <c r="BC2439" s="212"/>
      <c r="BD2439" s="212"/>
      <c r="BE2439" s="212"/>
      <c r="BF2439" s="212"/>
      <c r="BG2439" s="212"/>
      <c r="BH2439" s="212"/>
    </row>
    <row r="2440" spans="1:60" outlineLevel="3" x14ac:dyDescent="0.2">
      <c r="A2440" s="219"/>
      <c r="B2440" s="220"/>
      <c r="C2440" s="253" t="s">
        <v>571</v>
      </c>
      <c r="D2440" s="223"/>
      <c r="E2440" s="224">
        <v>22.7</v>
      </c>
      <c r="F2440" s="222"/>
      <c r="G2440" s="222"/>
      <c r="H2440" s="222"/>
      <c r="I2440" s="222"/>
      <c r="J2440" s="222"/>
      <c r="K2440" s="222"/>
      <c r="L2440" s="222"/>
      <c r="M2440" s="222"/>
      <c r="N2440" s="221"/>
      <c r="O2440" s="221"/>
      <c r="P2440" s="221"/>
      <c r="Q2440" s="221"/>
      <c r="R2440" s="222"/>
      <c r="S2440" s="222"/>
      <c r="T2440" s="222"/>
      <c r="U2440" s="222"/>
      <c r="V2440" s="222"/>
      <c r="W2440" s="222"/>
      <c r="X2440" s="222"/>
      <c r="Y2440" s="222"/>
      <c r="Z2440" s="212"/>
      <c r="AA2440" s="212"/>
      <c r="AB2440" s="212"/>
      <c r="AC2440" s="212"/>
      <c r="AD2440" s="212"/>
      <c r="AE2440" s="212"/>
      <c r="AF2440" s="212"/>
      <c r="AG2440" s="212" t="s">
        <v>302</v>
      </c>
      <c r="AH2440" s="212">
        <v>0</v>
      </c>
      <c r="AI2440" s="212"/>
      <c r="AJ2440" s="212"/>
      <c r="AK2440" s="212"/>
      <c r="AL2440" s="212"/>
      <c r="AM2440" s="212"/>
      <c r="AN2440" s="212"/>
      <c r="AO2440" s="212"/>
      <c r="AP2440" s="212"/>
      <c r="AQ2440" s="212"/>
      <c r="AR2440" s="212"/>
      <c r="AS2440" s="212"/>
      <c r="AT2440" s="212"/>
      <c r="AU2440" s="212"/>
      <c r="AV2440" s="212"/>
      <c r="AW2440" s="212"/>
      <c r="AX2440" s="212"/>
      <c r="AY2440" s="212"/>
      <c r="AZ2440" s="212"/>
      <c r="BA2440" s="212"/>
      <c r="BB2440" s="212"/>
      <c r="BC2440" s="212"/>
      <c r="BD2440" s="212"/>
      <c r="BE2440" s="212"/>
      <c r="BF2440" s="212"/>
      <c r="BG2440" s="212"/>
      <c r="BH2440" s="212"/>
    </row>
    <row r="2441" spans="1:60" outlineLevel="3" x14ac:dyDescent="0.2">
      <c r="A2441" s="219"/>
      <c r="B2441" s="220"/>
      <c r="C2441" s="253" t="s">
        <v>572</v>
      </c>
      <c r="D2441" s="223"/>
      <c r="E2441" s="224"/>
      <c r="F2441" s="222"/>
      <c r="G2441" s="222"/>
      <c r="H2441" s="222"/>
      <c r="I2441" s="222"/>
      <c r="J2441" s="222"/>
      <c r="K2441" s="222"/>
      <c r="L2441" s="222"/>
      <c r="M2441" s="222"/>
      <c r="N2441" s="221"/>
      <c r="O2441" s="221"/>
      <c r="P2441" s="221"/>
      <c r="Q2441" s="221"/>
      <c r="R2441" s="222"/>
      <c r="S2441" s="222"/>
      <c r="T2441" s="222"/>
      <c r="U2441" s="222"/>
      <c r="V2441" s="222"/>
      <c r="W2441" s="222"/>
      <c r="X2441" s="222"/>
      <c r="Y2441" s="222"/>
      <c r="Z2441" s="212"/>
      <c r="AA2441" s="212"/>
      <c r="AB2441" s="212"/>
      <c r="AC2441" s="212"/>
      <c r="AD2441" s="212"/>
      <c r="AE2441" s="212"/>
      <c r="AF2441" s="212"/>
      <c r="AG2441" s="212" t="s">
        <v>302</v>
      </c>
      <c r="AH2441" s="212">
        <v>0</v>
      </c>
      <c r="AI2441" s="212"/>
      <c r="AJ2441" s="212"/>
      <c r="AK2441" s="212"/>
      <c r="AL2441" s="212"/>
      <c r="AM2441" s="212"/>
      <c r="AN2441" s="212"/>
      <c r="AO2441" s="212"/>
      <c r="AP2441" s="212"/>
      <c r="AQ2441" s="212"/>
      <c r="AR2441" s="212"/>
      <c r="AS2441" s="212"/>
      <c r="AT2441" s="212"/>
      <c r="AU2441" s="212"/>
      <c r="AV2441" s="212"/>
      <c r="AW2441" s="212"/>
      <c r="AX2441" s="212"/>
      <c r="AY2441" s="212"/>
      <c r="AZ2441" s="212"/>
      <c r="BA2441" s="212"/>
      <c r="BB2441" s="212"/>
      <c r="BC2441" s="212"/>
      <c r="BD2441" s="212"/>
      <c r="BE2441" s="212"/>
      <c r="BF2441" s="212"/>
      <c r="BG2441" s="212"/>
      <c r="BH2441" s="212"/>
    </row>
    <row r="2442" spans="1:60" outlineLevel="3" x14ac:dyDescent="0.2">
      <c r="A2442" s="219"/>
      <c r="B2442" s="220"/>
      <c r="C2442" s="253" t="s">
        <v>573</v>
      </c>
      <c r="D2442" s="223"/>
      <c r="E2442" s="224">
        <v>15.3</v>
      </c>
      <c r="F2442" s="222"/>
      <c r="G2442" s="222"/>
      <c r="H2442" s="222"/>
      <c r="I2442" s="222"/>
      <c r="J2442" s="222"/>
      <c r="K2442" s="222"/>
      <c r="L2442" s="222"/>
      <c r="M2442" s="222"/>
      <c r="N2442" s="221"/>
      <c r="O2442" s="221"/>
      <c r="P2442" s="221"/>
      <c r="Q2442" s="221"/>
      <c r="R2442" s="222"/>
      <c r="S2442" s="222"/>
      <c r="T2442" s="222"/>
      <c r="U2442" s="222"/>
      <c r="V2442" s="222"/>
      <c r="W2442" s="222"/>
      <c r="X2442" s="222"/>
      <c r="Y2442" s="222"/>
      <c r="Z2442" s="212"/>
      <c r="AA2442" s="212"/>
      <c r="AB2442" s="212"/>
      <c r="AC2442" s="212"/>
      <c r="AD2442" s="212"/>
      <c r="AE2442" s="212"/>
      <c r="AF2442" s="212"/>
      <c r="AG2442" s="212" t="s">
        <v>302</v>
      </c>
      <c r="AH2442" s="212">
        <v>0</v>
      </c>
      <c r="AI2442" s="212"/>
      <c r="AJ2442" s="212"/>
      <c r="AK2442" s="212"/>
      <c r="AL2442" s="212"/>
      <c r="AM2442" s="212"/>
      <c r="AN2442" s="212"/>
      <c r="AO2442" s="212"/>
      <c r="AP2442" s="212"/>
      <c r="AQ2442" s="212"/>
      <c r="AR2442" s="212"/>
      <c r="AS2442" s="212"/>
      <c r="AT2442" s="212"/>
      <c r="AU2442" s="212"/>
      <c r="AV2442" s="212"/>
      <c r="AW2442" s="212"/>
      <c r="AX2442" s="212"/>
      <c r="AY2442" s="212"/>
      <c r="AZ2442" s="212"/>
      <c r="BA2442" s="212"/>
      <c r="BB2442" s="212"/>
      <c r="BC2442" s="212"/>
      <c r="BD2442" s="212"/>
      <c r="BE2442" s="212"/>
      <c r="BF2442" s="212"/>
      <c r="BG2442" s="212"/>
      <c r="BH2442" s="212"/>
    </row>
    <row r="2443" spans="1:60" ht="33.75" outlineLevel="1" x14ac:dyDescent="0.2">
      <c r="A2443" s="233">
        <v>210</v>
      </c>
      <c r="B2443" s="234" t="s">
        <v>1419</v>
      </c>
      <c r="C2443" s="250" t="s">
        <v>1420</v>
      </c>
      <c r="D2443" s="235" t="s">
        <v>1007</v>
      </c>
      <c r="E2443" s="236">
        <v>5145.9408000000003</v>
      </c>
      <c r="F2443" s="237"/>
      <c r="G2443" s="238">
        <f>ROUND(E2443*F2443,2)</f>
        <v>0</v>
      </c>
      <c r="H2443" s="237"/>
      <c r="I2443" s="238">
        <f>ROUND(E2443*H2443,2)</f>
        <v>0</v>
      </c>
      <c r="J2443" s="237"/>
      <c r="K2443" s="238">
        <f>ROUND(E2443*J2443,2)</f>
        <v>0</v>
      </c>
      <c r="L2443" s="238">
        <v>21</v>
      </c>
      <c r="M2443" s="238">
        <f>G2443*(1+L2443/100)</f>
        <v>0</v>
      </c>
      <c r="N2443" s="236">
        <v>1E-3</v>
      </c>
      <c r="O2443" s="236">
        <f>ROUND(E2443*N2443,2)</f>
        <v>5.15</v>
      </c>
      <c r="P2443" s="236">
        <v>0</v>
      </c>
      <c r="Q2443" s="236">
        <f>ROUND(E2443*P2443,2)</f>
        <v>0</v>
      </c>
      <c r="R2443" s="238" t="s">
        <v>450</v>
      </c>
      <c r="S2443" s="238" t="s">
        <v>285</v>
      </c>
      <c r="T2443" s="239" t="s">
        <v>320</v>
      </c>
      <c r="U2443" s="222">
        <v>0</v>
      </c>
      <c r="V2443" s="222">
        <f>ROUND(E2443*U2443,2)</f>
        <v>0</v>
      </c>
      <c r="W2443" s="222"/>
      <c r="X2443" s="222" t="s">
        <v>451</v>
      </c>
      <c r="Y2443" s="222" t="s">
        <v>279</v>
      </c>
      <c r="Z2443" s="212"/>
      <c r="AA2443" s="212"/>
      <c r="AB2443" s="212"/>
      <c r="AC2443" s="212"/>
      <c r="AD2443" s="212"/>
      <c r="AE2443" s="212"/>
      <c r="AF2443" s="212"/>
      <c r="AG2443" s="212" t="s">
        <v>1008</v>
      </c>
      <c r="AH2443" s="212"/>
      <c r="AI2443" s="212"/>
      <c r="AJ2443" s="212"/>
      <c r="AK2443" s="212"/>
      <c r="AL2443" s="212"/>
      <c r="AM2443" s="212"/>
      <c r="AN2443" s="212"/>
      <c r="AO2443" s="212"/>
      <c r="AP2443" s="212"/>
      <c r="AQ2443" s="212"/>
      <c r="AR2443" s="212"/>
      <c r="AS2443" s="212"/>
      <c r="AT2443" s="212"/>
      <c r="AU2443" s="212"/>
      <c r="AV2443" s="212"/>
      <c r="AW2443" s="212"/>
      <c r="AX2443" s="212"/>
      <c r="AY2443" s="212"/>
      <c r="AZ2443" s="212"/>
      <c r="BA2443" s="212"/>
      <c r="BB2443" s="212"/>
      <c r="BC2443" s="212"/>
      <c r="BD2443" s="212"/>
      <c r="BE2443" s="212"/>
      <c r="BF2443" s="212"/>
      <c r="BG2443" s="212"/>
      <c r="BH2443" s="212"/>
    </row>
    <row r="2444" spans="1:60" outlineLevel="2" x14ac:dyDescent="0.2">
      <c r="A2444" s="219"/>
      <c r="B2444" s="220"/>
      <c r="C2444" s="253" t="s">
        <v>1400</v>
      </c>
      <c r="D2444" s="223"/>
      <c r="E2444" s="224"/>
      <c r="F2444" s="222"/>
      <c r="G2444" s="222"/>
      <c r="H2444" s="222"/>
      <c r="I2444" s="222"/>
      <c r="J2444" s="222"/>
      <c r="K2444" s="222"/>
      <c r="L2444" s="222"/>
      <c r="M2444" s="222"/>
      <c r="N2444" s="221"/>
      <c r="O2444" s="221"/>
      <c r="P2444" s="221"/>
      <c r="Q2444" s="221"/>
      <c r="R2444" s="222"/>
      <c r="S2444" s="222"/>
      <c r="T2444" s="222"/>
      <c r="U2444" s="222"/>
      <c r="V2444" s="222"/>
      <c r="W2444" s="222"/>
      <c r="X2444" s="222"/>
      <c r="Y2444" s="222"/>
      <c r="Z2444" s="212"/>
      <c r="AA2444" s="212"/>
      <c r="AB2444" s="212"/>
      <c r="AC2444" s="212"/>
      <c r="AD2444" s="212"/>
      <c r="AE2444" s="212"/>
      <c r="AF2444" s="212"/>
      <c r="AG2444" s="212" t="s">
        <v>302</v>
      </c>
      <c r="AH2444" s="212">
        <v>0</v>
      </c>
      <c r="AI2444" s="212"/>
      <c r="AJ2444" s="212"/>
      <c r="AK2444" s="212"/>
      <c r="AL2444" s="212"/>
      <c r="AM2444" s="212"/>
      <c r="AN2444" s="212"/>
      <c r="AO2444" s="212"/>
      <c r="AP2444" s="212"/>
      <c r="AQ2444" s="212"/>
      <c r="AR2444" s="212"/>
      <c r="AS2444" s="212"/>
      <c r="AT2444" s="212"/>
      <c r="AU2444" s="212"/>
      <c r="AV2444" s="212"/>
      <c r="AW2444" s="212"/>
      <c r="AX2444" s="212"/>
      <c r="AY2444" s="212"/>
      <c r="AZ2444" s="212"/>
      <c r="BA2444" s="212"/>
      <c r="BB2444" s="212"/>
      <c r="BC2444" s="212"/>
      <c r="BD2444" s="212"/>
      <c r="BE2444" s="212"/>
      <c r="BF2444" s="212"/>
      <c r="BG2444" s="212"/>
      <c r="BH2444" s="212"/>
    </row>
    <row r="2445" spans="1:60" outlineLevel="3" x14ac:dyDescent="0.2">
      <c r="A2445" s="219"/>
      <c r="B2445" s="220"/>
      <c r="C2445" s="263" t="s">
        <v>429</v>
      </c>
      <c r="D2445" s="257"/>
      <c r="E2445" s="258"/>
      <c r="F2445" s="222"/>
      <c r="G2445" s="222"/>
      <c r="H2445" s="222"/>
      <c r="I2445" s="222"/>
      <c r="J2445" s="222"/>
      <c r="K2445" s="222"/>
      <c r="L2445" s="222"/>
      <c r="M2445" s="222"/>
      <c r="N2445" s="221"/>
      <c r="O2445" s="221"/>
      <c r="P2445" s="221"/>
      <c r="Q2445" s="221"/>
      <c r="R2445" s="222"/>
      <c r="S2445" s="222"/>
      <c r="T2445" s="222"/>
      <c r="U2445" s="222"/>
      <c r="V2445" s="222"/>
      <c r="W2445" s="222"/>
      <c r="X2445" s="222"/>
      <c r="Y2445" s="222"/>
      <c r="Z2445" s="212"/>
      <c r="AA2445" s="212"/>
      <c r="AB2445" s="212"/>
      <c r="AC2445" s="212"/>
      <c r="AD2445" s="212"/>
      <c r="AE2445" s="212"/>
      <c r="AF2445" s="212"/>
      <c r="AG2445" s="212" t="s">
        <v>302</v>
      </c>
      <c r="AH2445" s="212"/>
      <c r="AI2445" s="212"/>
      <c r="AJ2445" s="212"/>
      <c r="AK2445" s="212"/>
      <c r="AL2445" s="212"/>
      <c r="AM2445" s="212"/>
      <c r="AN2445" s="212"/>
      <c r="AO2445" s="212"/>
      <c r="AP2445" s="212"/>
      <c r="AQ2445" s="212"/>
      <c r="AR2445" s="212"/>
      <c r="AS2445" s="212"/>
      <c r="AT2445" s="212"/>
      <c r="AU2445" s="212"/>
      <c r="AV2445" s="212"/>
      <c r="AW2445" s="212"/>
      <c r="AX2445" s="212"/>
      <c r="AY2445" s="212"/>
      <c r="AZ2445" s="212"/>
      <c r="BA2445" s="212"/>
      <c r="BB2445" s="212"/>
      <c r="BC2445" s="212"/>
      <c r="BD2445" s="212"/>
      <c r="BE2445" s="212"/>
      <c r="BF2445" s="212"/>
      <c r="BG2445" s="212"/>
      <c r="BH2445" s="212"/>
    </row>
    <row r="2446" spans="1:60" outlineLevel="3" x14ac:dyDescent="0.2">
      <c r="A2446" s="219"/>
      <c r="B2446" s="220"/>
      <c r="C2446" s="264" t="s">
        <v>664</v>
      </c>
      <c r="D2446" s="257"/>
      <c r="E2446" s="258"/>
      <c r="F2446" s="222"/>
      <c r="G2446" s="222"/>
      <c r="H2446" s="222"/>
      <c r="I2446" s="222"/>
      <c r="J2446" s="222"/>
      <c r="K2446" s="222"/>
      <c r="L2446" s="222"/>
      <c r="M2446" s="222"/>
      <c r="N2446" s="221"/>
      <c r="O2446" s="221"/>
      <c r="P2446" s="221"/>
      <c r="Q2446" s="221"/>
      <c r="R2446" s="222"/>
      <c r="S2446" s="222"/>
      <c r="T2446" s="222"/>
      <c r="U2446" s="222"/>
      <c r="V2446" s="222"/>
      <c r="W2446" s="222"/>
      <c r="X2446" s="222"/>
      <c r="Y2446" s="222"/>
      <c r="Z2446" s="212"/>
      <c r="AA2446" s="212"/>
      <c r="AB2446" s="212"/>
      <c r="AC2446" s="212"/>
      <c r="AD2446" s="212"/>
      <c r="AE2446" s="212"/>
      <c r="AF2446" s="212"/>
      <c r="AG2446" s="212" t="s">
        <v>302</v>
      </c>
      <c r="AH2446" s="212">
        <v>2</v>
      </c>
      <c r="AI2446" s="212"/>
      <c r="AJ2446" s="212"/>
      <c r="AK2446" s="212"/>
      <c r="AL2446" s="212"/>
      <c r="AM2446" s="212"/>
      <c r="AN2446" s="212"/>
      <c r="AO2446" s="212"/>
      <c r="AP2446" s="212"/>
      <c r="AQ2446" s="212"/>
      <c r="AR2446" s="212"/>
      <c r="AS2446" s="212"/>
      <c r="AT2446" s="212"/>
      <c r="AU2446" s="212"/>
      <c r="AV2446" s="212"/>
      <c r="AW2446" s="212"/>
      <c r="AX2446" s="212"/>
      <c r="AY2446" s="212"/>
      <c r="AZ2446" s="212"/>
      <c r="BA2446" s="212"/>
      <c r="BB2446" s="212"/>
      <c r="BC2446" s="212"/>
      <c r="BD2446" s="212"/>
      <c r="BE2446" s="212"/>
      <c r="BF2446" s="212"/>
      <c r="BG2446" s="212"/>
      <c r="BH2446" s="212"/>
    </row>
    <row r="2447" spans="1:60" outlineLevel="3" x14ac:dyDescent="0.2">
      <c r="A2447" s="219"/>
      <c r="B2447" s="220"/>
      <c r="C2447" s="264" t="s">
        <v>1421</v>
      </c>
      <c r="D2447" s="257"/>
      <c r="E2447" s="258"/>
      <c r="F2447" s="222"/>
      <c r="G2447" s="222"/>
      <c r="H2447" s="222"/>
      <c r="I2447" s="222"/>
      <c r="J2447" s="222"/>
      <c r="K2447" s="222"/>
      <c r="L2447" s="222"/>
      <c r="M2447" s="222"/>
      <c r="N2447" s="221"/>
      <c r="O2447" s="221"/>
      <c r="P2447" s="221"/>
      <c r="Q2447" s="221"/>
      <c r="R2447" s="222"/>
      <c r="S2447" s="222"/>
      <c r="T2447" s="222"/>
      <c r="U2447" s="222"/>
      <c r="V2447" s="222"/>
      <c r="W2447" s="222"/>
      <c r="X2447" s="222"/>
      <c r="Y2447" s="222"/>
      <c r="Z2447" s="212"/>
      <c r="AA2447" s="212"/>
      <c r="AB2447" s="212"/>
      <c r="AC2447" s="212"/>
      <c r="AD2447" s="212"/>
      <c r="AE2447" s="212"/>
      <c r="AF2447" s="212"/>
      <c r="AG2447" s="212" t="s">
        <v>302</v>
      </c>
      <c r="AH2447" s="212">
        <v>2</v>
      </c>
      <c r="AI2447" s="212"/>
      <c r="AJ2447" s="212"/>
      <c r="AK2447" s="212"/>
      <c r="AL2447" s="212"/>
      <c r="AM2447" s="212"/>
      <c r="AN2447" s="212"/>
      <c r="AO2447" s="212"/>
      <c r="AP2447" s="212"/>
      <c r="AQ2447" s="212"/>
      <c r="AR2447" s="212"/>
      <c r="AS2447" s="212"/>
      <c r="AT2447" s="212"/>
      <c r="AU2447" s="212"/>
      <c r="AV2447" s="212"/>
      <c r="AW2447" s="212"/>
      <c r="AX2447" s="212"/>
      <c r="AY2447" s="212"/>
      <c r="AZ2447" s="212"/>
      <c r="BA2447" s="212"/>
      <c r="BB2447" s="212"/>
      <c r="BC2447" s="212"/>
      <c r="BD2447" s="212"/>
      <c r="BE2447" s="212"/>
      <c r="BF2447" s="212"/>
      <c r="BG2447" s="212"/>
      <c r="BH2447" s="212"/>
    </row>
    <row r="2448" spans="1:60" outlineLevel="3" x14ac:dyDescent="0.2">
      <c r="A2448" s="219"/>
      <c r="B2448" s="220"/>
      <c r="C2448" s="264" t="s">
        <v>1422</v>
      </c>
      <c r="D2448" s="257"/>
      <c r="E2448" s="258">
        <v>112.2</v>
      </c>
      <c r="F2448" s="222"/>
      <c r="G2448" s="222"/>
      <c r="H2448" s="222"/>
      <c r="I2448" s="222"/>
      <c r="J2448" s="222"/>
      <c r="K2448" s="222"/>
      <c r="L2448" s="222"/>
      <c r="M2448" s="222"/>
      <c r="N2448" s="221"/>
      <c r="O2448" s="221"/>
      <c r="P2448" s="221"/>
      <c r="Q2448" s="221"/>
      <c r="R2448" s="222"/>
      <c r="S2448" s="222"/>
      <c r="T2448" s="222"/>
      <c r="U2448" s="222"/>
      <c r="V2448" s="222"/>
      <c r="W2448" s="222"/>
      <c r="X2448" s="222"/>
      <c r="Y2448" s="222"/>
      <c r="Z2448" s="212"/>
      <c r="AA2448" s="212"/>
      <c r="AB2448" s="212"/>
      <c r="AC2448" s="212"/>
      <c r="AD2448" s="212"/>
      <c r="AE2448" s="212"/>
      <c r="AF2448" s="212"/>
      <c r="AG2448" s="212" t="s">
        <v>302</v>
      </c>
      <c r="AH2448" s="212">
        <v>2</v>
      </c>
      <c r="AI2448" s="212"/>
      <c r="AJ2448" s="212"/>
      <c r="AK2448" s="212"/>
      <c r="AL2448" s="212"/>
      <c r="AM2448" s="212"/>
      <c r="AN2448" s="212"/>
      <c r="AO2448" s="212"/>
      <c r="AP2448" s="212"/>
      <c r="AQ2448" s="212"/>
      <c r="AR2448" s="212"/>
      <c r="AS2448" s="212"/>
      <c r="AT2448" s="212"/>
      <c r="AU2448" s="212"/>
      <c r="AV2448" s="212"/>
      <c r="AW2448" s="212"/>
      <c r="AX2448" s="212"/>
      <c r="AY2448" s="212"/>
      <c r="AZ2448" s="212"/>
      <c r="BA2448" s="212"/>
      <c r="BB2448" s="212"/>
      <c r="BC2448" s="212"/>
      <c r="BD2448" s="212"/>
      <c r="BE2448" s="212"/>
      <c r="BF2448" s="212"/>
      <c r="BG2448" s="212"/>
      <c r="BH2448" s="212"/>
    </row>
    <row r="2449" spans="1:60" outlineLevel="3" x14ac:dyDescent="0.2">
      <c r="A2449" s="219"/>
      <c r="B2449" s="220"/>
      <c r="C2449" s="264" t="s">
        <v>1423</v>
      </c>
      <c r="D2449" s="257"/>
      <c r="E2449" s="258"/>
      <c r="F2449" s="222"/>
      <c r="G2449" s="222"/>
      <c r="H2449" s="222"/>
      <c r="I2449" s="222"/>
      <c r="J2449" s="222"/>
      <c r="K2449" s="222"/>
      <c r="L2449" s="222"/>
      <c r="M2449" s="222"/>
      <c r="N2449" s="221"/>
      <c r="O2449" s="221"/>
      <c r="P2449" s="221"/>
      <c r="Q2449" s="221"/>
      <c r="R2449" s="222"/>
      <c r="S2449" s="222"/>
      <c r="T2449" s="222"/>
      <c r="U2449" s="222"/>
      <c r="V2449" s="222"/>
      <c r="W2449" s="222"/>
      <c r="X2449" s="222"/>
      <c r="Y2449" s="222"/>
      <c r="Z2449" s="212"/>
      <c r="AA2449" s="212"/>
      <c r="AB2449" s="212"/>
      <c r="AC2449" s="212"/>
      <c r="AD2449" s="212"/>
      <c r="AE2449" s="212"/>
      <c r="AF2449" s="212"/>
      <c r="AG2449" s="212" t="s">
        <v>302</v>
      </c>
      <c r="AH2449" s="212">
        <v>2</v>
      </c>
      <c r="AI2449" s="212"/>
      <c r="AJ2449" s="212"/>
      <c r="AK2449" s="212"/>
      <c r="AL2449" s="212"/>
      <c r="AM2449" s="212"/>
      <c r="AN2449" s="212"/>
      <c r="AO2449" s="212"/>
      <c r="AP2449" s="212"/>
      <c r="AQ2449" s="212"/>
      <c r="AR2449" s="212"/>
      <c r="AS2449" s="212"/>
      <c r="AT2449" s="212"/>
      <c r="AU2449" s="212"/>
      <c r="AV2449" s="212"/>
      <c r="AW2449" s="212"/>
      <c r="AX2449" s="212"/>
      <c r="AY2449" s="212"/>
      <c r="AZ2449" s="212"/>
      <c r="BA2449" s="212"/>
      <c r="BB2449" s="212"/>
      <c r="BC2449" s="212"/>
      <c r="BD2449" s="212"/>
      <c r="BE2449" s="212"/>
      <c r="BF2449" s="212"/>
      <c r="BG2449" s="212"/>
      <c r="BH2449" s="212"/>
    </row>
    <row r="2450" spans="1:60" outlineLevel="3" x14ac:dyDescent="0.2">
      <c r="A2450" s="219"/>
      <c r="B2450" s="220"/>
      <c r="C2450" s="264" t="s">
        <v>1424</v>
      </c>
      <c r="D2450" s="257"/>
      <c r="E2450" s="258">
        <v>10.199999999999999</v>
      </c>
      <c r="F2450" s="222"/>
      <c r="G2450" s="222"/>
      <c r="H2450" s="222"/>
      <c r="I2450" s="222"/>
      <c r="J2450" s="222"/>
      <c r="K2450" s="222"/>
      <c r="L2450" s="222"/>
      <c r="M2450" s="222"/>
      <c r="N2450" s="221"/>
      <c r="O2450" s="221"/>
      <c r="P2450" s="221"/>
      <c r="Q2450" s="221"/>
      <c r="R2450" s="222"/>
      <c r="S2450" s="222"/>
      <c r="T2450" s="222"/>
      <c r="U2450" s="222"/>
      <c r="V2450" s="222"/>
      <c r="W2450" s="222"/>
      <c r="X2450" s="222"/>
      <c r="Y2450" s="222"/>
      <c r="Z2450" s="212"/>
      <c r="AA2450" s="212"/>
      <c r="AB2450" s="212"/>
      <c r="AC2450" s="212"/>
      <c r="AD2450" s="212"/>
      <c r="AE2450" s="212"/>
      <c r="AF2450" s="212"/>
      <c r="AG2450" s="212" t="s">
        <v>302</v>
      </c>
      <c r="AH2450" s="212">
        <v>2</v>
      </c>
      <c r="AI2450" s="212"/>
      <c r="AJ2450" s="212"/>
      <c r="AK2450" s="212"/>
      <c r="AL2450" s="212"/>
      <c r="AM2450" s="212"/>
      <c r="AN2450" s="212"/>
      <c r="AO2450" s="212"/>
      <c r="AP2450" s="212"/>
      <c r="AQ2450" s="212"/>
      <c r="AR2450" s="212"/>
      <c r="AS2450" s="212"/>
      <c r="AT2450" s="212"/>
      <c r="AU2450" s="212"/>
      <c r="AV2450" s="212"/>
      <c r="AW2450" s="212"/>
      <c r="AX2450" s="212"/>
      <c r="AY2450" s="212"/>
      <c r="AZ2450" s="212"/>
      <c r="BA2450" s="212"/>
      <c r="BB2450" s="212"/>
      <c r="BC2450" s="212"/>
      <c r="BD2450" s="212"/>
      <c r="BE2450" s="212"/>
      <c r="BF2450" s="212"/>
      <c r="BG2450" s="212"/>
      <c r="BH2450" s="212"/>
    </row>
    <row r="2451" spans="1:60" outlineLevel="3" x14ac:dyDescent="0.2">
      <c r="A2451" s="219"/>
      <c r="B2451" s="220"/>
      <c r="C2451" s="264" t="s">
        <v>1425</v>
      </c>
      <c r="D2451" s="257"/>
      <c r="E2451" s="258"/>
      <c r="F2451" s="222"/>
      <c r="G2451" s="222"/>
      <c r="H2451" s="222"/>
      <c r="I2451" s="222"/>
      <c r="J2451" s="222"/>
      <c r="K2451" s="222"/>
      <c r="L2451" s="222"/>
      <c r="M2451" s="222"/>
      <c r="N2451" s="221"/>
      <c r="O2451" s="221"/>
      <c r="P2451" s="221"/>
      <c r="Q2451" s="221"/>
      <c r="R2451" s="222"/>
      <c r="S2451" s="222"/>
      <c r="T2451" s="222"/>
      <c r="U2451" s="222"/>
      <c r="V2451" s="222"/>
      <c r="W2451" s="222"/>
      <c r="X2451" s="222"/>
      <c r="Y2451" s="222"/>
      <c r="Z2451" s="212"/>
      <c r="AA2451" s="212"/>
      <c r="AB2451" s="212"/>
      <c r="AC2451" s="212"/>
      <c r="AD2451" s="212"/>
      <c r="AE2451" s="212"/>
      <c r="AF2451" s="212"/>
      <c r="AG2451" s="212" t="s">
        <v>302</v>
      </c>
      <c r="AH2451" s="212">
        <v>2</v>
      </c>
      <c r="AI2451" s="212"/>
      <c r="AJ2451" s="212"/>
      <c r="AK2451" s="212"/>
      <c r="AL2451" s="212"/>
      <c r="AM2451" s="212"/>
      <c r="AN2451" s="212"/>
      <c r="AO2451" s="212"/>
      <c r="AP2451" s="212"/>
      <c r="AQ2451" s="212"/>
      <c r="AR2451" s="212"/>
      <c r="AS2451" s="212"/>
      <c r="AT2451" s="212"/>
      <c r="AU2451" s="212"/>
      <c r="AV2451" s="212"/>
      <c r="AW2451" s="212"/>
      <c r="AX2451" s="212"/>
      <c r="AY2451" s="212"/>
      <c r="AZ2451" s="212"/>
      <c r="BA2451" s="212"/>
      <c r="BB2451" s="212"/>
      <c r="BC2451" s="212"/>
      <c r="BD2451" s="212"/>
      <c r="BE2451" s="212"/>
      <c r="BF2451" s="212"/>
      <c r="BG2451" s="212"/>
      <c r="BH2451" s="212"/>
    </row>
    <row r="2452" spans="1:60" outlineLevel="3" x14ac:dyDescent="0.2">
      <c r="A2452" s="219"/>
      <c r="B2452" s="220"/>
      <c r="C2452" s="264" t="s">
        <v>1426</v>
      </c>
      <c r="D2452" s="257"/>
      <c r="E2452" s="258">
        <v>5</v>
      </c>
      <c r="F2452" s="222"/>
      <c r="G2452" s="222"/>
      <c r="H2452" s="222"/>
      <c r="I2452" s="222"/>
      <c r="J2452" s="222"/>
      <c r="K2452" s="222"/>
      <c r="L2452" s="222"/>
      <c r="M2452" s="222"/>
      <c r="N2452" s="221"/>
      <c r="O2452" s="221"/>
      <c r="P2452" s="221"/>
      <c r="Q2452" s="221"/>
      <c r="R2452" s="222"/>
      <c r="S2452" s="222"/>
      <c r="T2452" s="222"/>
      <c r="U2452" s="222"/>
      <c r="V2452" s="222"/>
      <c r="W2452" s="222"/>
      <c r="X2452" s="222"/>
      <c r="Y2452" s="222"/>
      <c r="Z2452" s="212"/>
      <c r="AA2452" s="212"/>
      <c r="AB2452" s="212"/>
      <c r="AC2452" s="212"/>
      <c r="AD2452" s="212"/>
      <c r="AE2452" s="212"/>
      <c r="AF2452" s="212"/>
      <c r="AG2452" s="212" t="s">
        <v>302</v>
      </c>
      <c r="AH2452" s="212">
        <v>2</v>
      </c>
      <c r="AI2452" s="212"/>
      <c r="AJ2452" s="212"/>
      <c r="AK2452" s="212"/>
      <c r="AL2452" s="212"/>
      <c r="AM2452" s="212"/>
      <c r="AN2452" s="212"/>
      <c r="AO2452" s="212"/>
      <c r="AP2452" s="212"/>
      <c r="AQ2452" s="212"/>
      <c r="AR2452" s="212"/>
      <c r="AS2452" s="212"/>
      <c r="AT2452" s="212"/>
      <c r="AU2452" s="212"/>
      <c r="AV2452" s="212"/>
      <c r="AW2452" s="212"/>
      <c r="AX2452" s="212"/>
      <c r="AY2452" s="212"/>
      <c r="AZ2452" s="212"/>
      <c r="BA2452" s="212"/>
      <c r="BB2452" s="212"/>
      <c r="BC2452" s="212"/>
      <c r="BD2452" s="212"/>
      <c r="BE2452" s="212"/>
      <c r="BF2452" s="212"/>
      <c r="BG2452" s="212"/>
      <c r="BH2452" s="212"/>
    </row>
    <row r="2453" spans="1:60" outlineLevel="3" x14ac:dyDescent="0.2">
      <c r="A2453" s="219"/>
      <c r="B2453" s="220"/>
      <c r="C2453" s="264" t="s">
        <v>666</v>
      </c>
      <c r="D2453" s="257"/>
      <c r="E2453" s="258"/>
      <c r="F2453" s="222"/>
      <c r="G2453" s="222"/>
      <c r="H2453" s="222"/>
      <c r="I2453" s="222"/>
      <c r="J2453" s="222"/>
      <c r="K2453" s="222"/>
      <c r="L2453" s="222"/>
      <c r="M2453" s="222"/>
      <c r="N2453" s="221"/>
      <c r="O2453" s="221"/>
      <c r="P2453" s="221"/>
      <c r="Q2453" s="221"/>
      <c r="R2453" s="222"/>
      <c r="S2453" s="222"/>
      <c r="T2453" s="222"/>
      <c r="U2453" s="222"/>
      <c r="V2453" s="222"/>
      <c r="W2453" s="222"/>
      <c r="X2453" s="222"/>
      <c r="Y2453" s="222"/>
      <c r="Z2453" s="212"/>
      <c r="AA2453" s="212"/>
      <c r="AB2453" s="212"/>
      <c r="AC2453" s="212"/>
      <c r="AD2453" s="212"/>
      <c r="AE2453" s="212"/>
      <c r="AF2453" s="212"/>
      <c r="AG2453" s="212" t="s">
        <v>302</v>
      </c>
      <c r="AH2453" s="212">
        <v>2</v>
      </c>
      <c r="AI2453" s="212"/>
      <c r="AJ2453" s="212"/>
      <c r="AK2453" s="212"/>
      <c r="AL2453" s="212"/>
      <c r="AM2453" s="212"/>
      <c r="AN2453" s="212"/>
      <c r="AO2453" s="212"/>
      <c r="AP2453" s="212"/>
      <c r="AQ2453" s="212"/>
      <c r="AR2453" s="212"/>
      <c r="AS2453" s="212"/>
      <c r="AT2453" s="212"/>
      <c r="AU2453" s="212"/>
      <c r="AV2453" s="212"/>
      <c r="AW2453" s="212"/>
      <c r="AX2453" s="212"/>
      <c r="AY2453" s="212"/>
      <c r="AZ2453" s="212"/>
      <c r="BA2453" s="212"/>
      <c r="BB2453" s="212"/>
      <c r="BC2453" s="212"/>
      <c r="BD2453" s="212"/>
      <c r="BE2453" s="212"/>
      <c r="BF2453" s="212"/>
      <c r="BG2453" s="212"/>
      <c r="BH2453" s="212"/>
    </row>
    <row r="2454" spans="1:60" outlineLevel="3" x14ac:dyDescent="0.2">
      <c r="A2454" s="219"/>
      <c r="B2454" s="220"/>
      <c r="C2454" s="264" t="s">
        <v>1427</v>
      </c>
      <c r="D2454" s="257"/>
      <c r="E2454" s="258"/>
      <c r="F2454" s="222"/>
      <c r="G2454" s="222"/>
      <c r="H2454" s="222"/>
      <c r="I2454" s="222"/>
      <c r="J2454" s="222"/>
      <c r="K2454" s="222"/>
      <c r="L2454" s="222"/>
      <c r="M2454" s="222"/>
      <c r="N2454" s="221"/>
      <c r="O2454" s="221"/>
      <c r="P2454" s="221"/>
      <c r="Q2454" s="221"/>
      <c r="R2454" s="222"/>
      <c r="S2454" s="222"/>
      <c r="T2454" s="222"/>
      <c r="U2454" s="222"/>
      <c r="V2454" s="222"/>
      <c r="W2454" s="222"/>
      <c r="X2454" s="222"/>
      <c r="Y2454" s="222"/>
      <c r="Z2454" s="212"/>
      <c r="AA2454" s="212"/>
      <c r="AB2454" s="212"/>
      <c r="AC2454" s="212"/>
      <c r="AD2454" s="212"/>
      <c r="AE2454" s="212"/>
      <c r="AF2454" s="212"/>
      <c r="AG2454" s="212" t="s">
        <v>302</v>
      </c>
      <c r="AH2454" s="212">
        <v>2</v>
      </c>
      <c r="AI2454" s="212"/>
      <c r="AJ2454" s="212"/>
      <c r="AK2454" s="212"/>
      <c r="AL2454" s="212"/>
      <c r="AM2454" s="212"/>
      <c r="AN2454" s="212"/>
      <c r="AO2454" s="212"/>
      <c r="AP2454" s="212"/>
      <c r="AQ2454" s="212"/>
      <c r="AR2454" s="212"/>
      <c r="AS2454" s="212"/>
      <c r="AT2454" s="212"/>
      <c r="AU2454" s="212"/>
      <c r="AV2454" s="212"/>
      <c r="AW2454" s="212"/>
      <c r="AX2454" s="212"/>
      <c r="AY2454" s="212"/>
      <c r="AZ2454" s="212"/>
      <c r="BA2454" s="212"/>
      <c r="BB2454" s="212"/>
      <c r="BC2454" s="212"/>
      <c r="BD2454" s="212"/>
      <c r="BE2454" s="212"/>
      <c r="BF2454" s="212"/>
      <c r="BG2454" s="212"/>
      <c r="BH2454" s="212"/>
    </row>
    <row r="2455" spans="1:60" outlineLevel="3" x14ac:dyDescent="0.2">
      <c r="A2455" s="219"/>
      <c r="B2455" s="220"/>
      <c r="C2455" s="264" t="s">
        <v>1428</v>
      </c>
      <c r="D2455" s="257"/>
      <c r="E2455" s="258">
        <v>106.5</v>
      </c>
      <c r="F2455" s="222"/>
      <c r="G2455" s="222"/>
      <c r="H2455" s="222"/>
      <c r="I2455" s="222"/>
      <c r="J2455" s="222"/>
      <c r="K2455" s="222"/>
      <c r="L2455" s="222"/>
      <c r="M2455" s="222"/>
      <c r="N2455" s="221"/>
      <c r="O2455" s="221"/>
      <c r="P2455" s="221"/>
      <c r="Q2455" s="221"/>
      <c r="R2455" s="222"/>
      <c r="S2455" s="222"/>
      <c r="T2455" s="222"/>
      <c r="U2455" s="222"/>
      <c r="V2455" s="222"/>
      <c r="W2455" s="222"/>
      <c r="X2455" s="222"/>
      <c r="Y2455" s="222"/>
      <c r="Z2455" s="212"/>
      <c r="AA2455" s="212"/>
      <c r="AB2455" s="212"/>
      <c r="AC2455" s="212"/>
      <c r="AD2455" s="212"/>
      <c r="AE2455" s="212"/>
      <c r="AF2455" s="212"/>
      <c r="AG2455" s="212" t="s">
        <v>302</v>
      </c>
      <c r="AH2455" s="212">
        <v>2</v>
      </c>
      <c r="AI2455" s="212"/>
      <c r="AJ2455" s="212"/>
      <c r="AK2455" s="212"/>
      <c r="AL2455" s="212"/>
      <c r="AM2455" s="212"/>
      <c r="AN2455" s="212"/>
      <c r="AO2455" s="212"/>
      <c r="AP2455" s="212"/>
      <c r="AQ2455" s="212"/>
      <c r="AR2455" s="212"/>
      <c r="AS2455" s="212"/>
      <c r="AT2455" s="212"/>
      <c r="AU2455" s="212"/>
      <c r="AV2455" s="212"/>
      <c r="AW2455" s="212"/>
      <c r="AX2455" s="212"/>
      <c r="AY2455" s="212"/>
      <c r="AZ2455" s="212"/>
      <c r="BA2455" s="212"/>
      <c r="BB2455" s="212"/>
      <c r="BC2455" s="212"/>
      <c r="BD2455" s="212"/>
      <c r="BE2455" s="212"/>
      <c r="BF2455" s="212"/>
      <c r="BG2455" s="212"/>
      <c r="BH2455" s="212"/>
    </row>
    <row r="2456" spans="1:60" outlineLevel="3" x14ac:dyDescent="0.2">
      <c r="A2456" s="219"/>
      <c r="B2456" s="220"/>
      <c r="C2456" s="264" t="s">
        <v>1429</v>
      </c>
      <c r="D2456" s="257"/>
      <c r="E2456" s="258"/>
      <c r="F2456" s="222"/>
      <c r="G2456" s="222"/>
      <c r="H2456" s="222"/>
      <c r="I2456" s="222"/>
      <c r="J2456" s="222"/>
      <c r="K2456" s="222"/>
      <c r="L2456" s="222"/>
      <c r="M2456" s="222"/>
      <c r="N2456" s="221"/>
      <c r="O2456" s="221"/>
      <c r="P2456" s="221"/>
      <c r="Q2456" s="221"/>
      <c r="R2456" s="222"/>
      <c r="S2456" s="222"/>
      <c r="T2456" s="222"/>
      <c r="U2456" s="222"/>
      <c r="V2456" s="222"/>
      <c r="W2456" s="222"/>
      <c r="X2456" s="222"/>
      <c r="Y2456" s="222"/>
      <c r="Z2456" s="212"/>
      <c r="AA2456" s="212"/>
      <c r="AB2456" s="212"/>
      <c r="AC2456" s="212"/>
      <c r="AD2456" s="212"/>
      <c r="AE2456" s="212"/>
      <c r="AF2456" s="212"/>
      <c r="AG2456" s="212" t="s">
        <v>302</v>
      </c>
      <c r="AH2456" s="212">
        <v>2</v>
      </c>
      <c r="AI2456" s="212"/>
      <c r="AJ2456" s="212"/>
      <c r="AK2456" s="212"/>
      <c r="AL2456" s="212"/>
      <c r="AM2456" s="212"/>
      <c r="AN2456" s="212"/>
      <c r="AO2456" s="212"/>
      <c r="AP2456" s="212"/>
      <c r="AQ2456" s="212"/>
      <c r="AR2456" s="212"/>
      <c r="AS2456" s="212"/>
      <c r="AT2456" s="212"/>
      <c r="AU2456" s="212"/>
      <c r="AV2456" s="212"/>
      <c r="AW2456" s="212"/>
      <c r="AX2456" s="212"/>
      <c r="AY2456" s="212"/>
      <c r="AZ2456" s="212"/>
      <c r="BA2456" s="212"/>
      <c r="BB2456" s="212"/>
      <c r="BC2456" s="212"/>
      <c r="BD2456" s="212"/>
      <c r="BE2456" s="212"/>
      <c r="BF2456" s="212"/>
      <c r="BG2456" s="212"/>
      <c r="BH2456" s="212"/>
    </row>
    <row r="2457" spans="1:60" outlineLevel="3" x14ac:dyDescent="0.2">
      <c r="A2457" s="219"/>
      <c r="B2457" s="220"/>
      <c r="C2457" s="264" t="s">
        <v>1430</v>
      </c>
      <c r="D2457" s="257"/>
      <c r="E2457" s="258">
        <v>11.8</v>
      </c>
      <c r="F2457" s="222"/>
      <c r="G2457" s="222"/>
      <c r="H2457" s="222"/>
      <c r="I2457" s="222"/>
      <c r="J2457" s="222"/>
      <c r="K2457" s="222"/>
      <c r="L2457" s="222"/>
      <c r="M2457" s="222"/>
      <c r="N2457" s="221"/>
      <c r="O2457" s="221"/>
      <c r="P2457" s="221"/>
      <c r="Q2457" s="221"/>
      <c r="R2457" s="222"/>
      <c r="S2457" s="222"/>
      <c r="T2457" s="222"/>
      <c r="U2457" s="222"/>
      <c r="V2457" s="222"/>
      <c r="W2457" s="222"/>
      <c r="X2457" s="222"/>
      <c r="Y2457" s="222"/>
      <c r="Z2457" s="212"/>
      <c r="AA2457" s="212"/>
      <c r="AB2457" s="212"/>
      <c r="AC2457" s="212"/>
      <c r="AD2457" s="212"/>
      <c r="AE2457" s="212"/>
      <c r="AF2457" s="212"/>
      <c r="AG2457" s="212" t="s">
        <v>302</v>
      </c>
      <c r="AH2457" s="212">
        <v>2</v>
      </c>
      <c r="AI2457" s="212"/>
      <c r="AJ2457" s="212"/>
      <c r="AK2457" s="212"/>
      <c r="AL2457" s="212"/>
      <c r="AM2457" s="212"/>
      <c r="AN2457" s="212"/>
      <c r="AO2457" s="212"/>
      <c r="AP2457" s="212"/>
      <c r="AQ2457" s="212"/>
      <c r="AR2457" s="212"/>
      <c r="AS2457" s="212"/>
      <c r="AT2457" s="212"/>
      <c r="AU2457" s="212"/>
      <c r="AV2457" s="212"/>
      <c r="AW2457" s="212"/>
      <c r="AX2457" s="212"/>
      <c r="AY2457" s="212"/>
      <c r="AZ2457" s="212"/>
      <c r="BA2457" s="212"/>
      <c r="BB2457" s="212"/>
      <c r="BC2457" s="212"/>
      <c r="BD2457" s="212"/>
      <c r="BE2457" s="212"/>
      <c r="BF2457" s="212"/>
      <c r="BG2457" s="212"/>
      <c r="BH2457" s="212"/>
    </row>
    <row r="2458" spans="1:60" outlineLevel="3" x14ac:dyDescent="0.2">
      <c r="A2458" s="219"/>
      <c r="B2458" s="220"/>
      <c r="C2458" s="264" t="s">
        <v>1431</v>
      </c>
      <c r="D2458" s="257"/>
      <c r="E2458" s="258"/>
      <c r="F2458" s="222"/>
      <c r="G2458" s="222"/>
      <c r="H2458" s="222"/>
      <c r="I2458" s="222"/>
      <c r="J2458" s="222"/>
      <c r="K2458" s="222"/>
      <c r="L2458" s="222"/>
      <c r="M2458" s="222"/>
      <c r="N2458" s="221"/>
      <c r="O2458" s="221"/>
      <c r="P2458" s="221"/>
      <c r="Q2458" s="221"/>
      <c r="R2458" s="222"/>
      <c r="S2458" s="222"/>
      <c r="T2458" s="222"/>
      <c r="U2458" s="222"/>
      <c r="V2458" s="222"/>
      <c r="W2458" s="222"/>
      <c r="X2458" s="222"/>
      <c r="Y2458" s="222"/>
      <c r="Z2458" s="212"/>
      <c r="AA2458" s="212"/>
      <c r="AB2458" s="212"/>
      <c r="AC2458" s="212"/>
      <c r="AD2458" s="212"/>
      <c r="AE2458" s="212"/>
      <c r="AF2458" s="212"/>
      <c r="AG2458" s="212" t="s">
        <v>302</v>
      </c>
      <c r="AH2458" s="212">
        <v>2</v>
      </c>
      <c r="AI2458" s="212"/>
      <c r="AJ2458" s="212"/>
      <c r="AK2458" s="212"/>
      <c r="AL2458" s="212"/>
      <c r="AM2458" s="212"/>
      <c r="AN2458" s="212"/>
      <c r="AO2458" s="212"/>
      <c r="AP2458" s="212"/>
      <c r="AQ2458" s="212"/>
      <c r="AR2458" s="212"/>
      <c r="AS2458" s="212"/>
      <c r="AT2458" s="212"/>
      <c r="AU2458" s="212"/>
      <c r="AV2458" s="212"/>
      <c r="AW2458" s="212"/>
      <c r="AX2458" s="212"/>
      <c r="AY2458" s="212"/>
      <c r="AZ2458" s="212"/>
      <c r="BA2458" s="212"/>
      <c r="BB2458" s="212"/>
      <c r="BC2458" s="212"/>
      <c r="BD2458" s="212"/>
      <c r="BE2458" s="212"/>
      <c r="BF2458" s="212"/>
      <c r="BG2458" s="212"/>
      <c r="BH2458" s="212"/>
    </row>
    <row r="2459" spans="1:60" outlineLevel="3" x14ac:dyDescent="0.2">
      <c r="A2459" s="219"/>
      <c r="B2459" s="220"/>
      <c r="C2459" s="264" t="s">
        <v>1426</v>
      </c>
      <c r="D2459" s="257"/>
      <c r="E2459" s="258">
        <v>5</v>
      </c>
      <c r="F2459" s="222"/>
      <c r="G2459" s="222"/>
      <c r="H2459" s="222"/>
      <c r="I2459" s="222"/>
      <c r="J2459" s="222"/>
      <c r="K2459" s="222"/>
      <c r="L2459" s="222"/>
      <c r="M2459" s="222"/>
      <c r="N2459" s="221"/>
      <c r="O2459" s="221"/>
      <c r="P2459" s="221"/>
      <c r="Q2459" s="221"/>
      <c r="R2459" s="222"/>
      <c r="S2459" s="222"/>
      <c r="T2459" s="222"/>
      <c r="U2459" s="222"/>
      <c r="V2459" s="222"/>
      <c r="W2459" s="222"/>
      <c r="X2459" s="222"/>
      <c r="Y2459" s="222"/>
      <c r="Z2459" s="212"/>
      <c r="AA2459" s="212"/>
      <c r="AB2459" s="212"/>
      <c r="AC2459" s="212"/>
      <c r="AD2459" s="212"/>
      <c r="AE2459" s="212"/>
      <c r="AF2459" s="212"/>
      <c r="AG2459" s="212" t="s">
        <v>302</v>
      </c>
      <c r="AH2459" s="212">
        <v>2</v>
      </c>
      <c r="AI2459" s="212"/>
      <c r="AJ2459" s="212"/>
      <c r="AK2459" s="212"/>
      <c r="AL2459" s="212"/>
      <c r="AM2459" s="212"/>
      <c r="AN2459" s="212"/>
      <c r="AO2459" s="212"/>
      <c r="AP2459" s="212"/>
      <c r="AQ2459" s="212"/>
      <c r="AR2459" s="212"/>
      <c r="AS2459" s="212"/>
      <c r="AT2459" s="212"/>
      <c r="AU2459" s="212"/>
      <c r="AV2459" s="212"/>
      <c r="AW2459" s="212"/>
      <c r="AX2459" s="212"/>
      <c r="AY2459" s="212"/>
      <c r="AZ2459" s="212"/>
      <c r="BA2459" s="212"/>
      <c r="BB2459" s="212"/>
      <c r="BC2459" s="212"/>
      <c r="BD2459" s="212"/>
      <c r="BE2459" s="212"/>
      <c r="BF2459" s="212"/>
      <c r="BG2459" s="212"/>
      <c r="BH2459" s="212"/>
    </row>
    <row r="2460" spans="1:60" outlineLevel="3" x14ac:dyDescent="0.2">
      <c r="A2460" s="219"/>
      <c r="B2460" s="220"/>
      <c r="C2460" s="264" t="s">
        <v>1432</v>
      </c>
      <c r="D2460" s="257"/>
      <c r="E2460" s="258"/>
      <c r="F2460" s="222"/>
      <c r="G2460" s="222"/>
      <c r="H2460" s="222"/>
      <c r="I2460" s="222"/>
      <c r="J2460" s="222"/>
      <c r="K2460" s="222"/>
      <c r="L2460" s="222"/>
      <c r="M2460" s="222"/>
      <c r="N2460" s="221"/>
      <c r="O2460" s="221"/>
      <c r="P2460" s="221"/>
      <c r="Q2460" s="221"/>
      <c r="R2460" s="222"/>
      <c r="S2460" s="222"/>
      <c r="T2460" s="222"/>
      <c r="U2460" s="222"/>
      <c r="V2460" s="222"/>
      <c r="W2460" s="222"/>
      <c r="X2460" s="222"/>
      <c r="Y2460" s="222"/>
      <c r="Z2460" s="212"/>
      <c r="AA2460" s="212"/>
      <c r="AB2460" s="212"/>
      <c r="AC2460" s="212"/>
      <c r="AD2460" s="212"/>
      <c r="AE2460" s="212"/>
      <c r="AF2460" s="212"/>
      <c r="AG2460" s="212" t="s">
        <v>302</v>
      </c>
      <c r="AH2460" s="212">
        <v>2</v>
      </c>
      <c r="AI2460" s="212"/>
      <c r="AJ2460" s="212"/>
      <c r="AK2460" s="212"/>
      <c r="AL2460" s="212"/>
      <c r="AM2460" s="212"/>
      <c r="AN2460" s="212"/>
      <c r="AO2460" s="212"/>
      <c r="AP2460" s="212"/>
      <c r="AQ2460" s="212"/>
      <c r="AR2460" s="212"/>
      <c r="AS2460" s="212"/>
      <c r="AT2460" s="212"/>
      <c r="AU2460" s="212"/>
      <c r="AV2460" s="212"/>
      <c r="AW2460" s="212"/>
      <c r="AX2460" s="212"/>
      <c r="AY2460" s="212"/>
      <c r="AZ2460" s="212"/>
      <c r="BA2460" s="212"/>
      <c r="BB2460" s="212"/>
      <c r="BC2460" s="212"/>
      <c r="BD2460" s="212"/>
      <c r="BE2460" s="212"/>
      <c r="BF2460" s="212"/>
      <c r="BG2460" s="212"/>
      <c r="BH2460" s="212"/>
    </row>
    <row r="2461" spans="1:60" outlineLevel="3" x14ac:dyDescent="0.2">
      <c r="A2461" s="219"/>
      <c r="B2461" s="220"/>
      <c r="C2461" s="264" t="s">
        <v>1433</v>
      </c>
      <c r="D2461" s="257"/>
      <c r="E2461" s="258">
        <v>5.0999999999999996</v>
      </c>
      <c r="F2461" s="222"/>
      <c r="G2461" s="222"/>
      <c r="H2461" s="222"/>
      <c r="I2461" s="222"/>
      <c r="J2461" s="222"/>
      <c r="K2461" s="222"/>
      <c r="L2461" s="222"/>
      <c r="M2461" s="222"/>
      <c r="N2461" s="221"/>
      <c r="O2461" s="221"/>
      <c r="P2461" s="221"/>
      <c r="Q2461" s="221"/>
      <c r="R2461" s="222"/>
      <c r="S2461" s="222"/>
      <c r="T2461" s="222"/>
      <c r="U2461" s="222"/>
      <c r="V2461" s="222"/>
      <c r="W2461" s="222"/>
      <c r="X2461" s="222"/>
      <c r="Y2461" s="222"/>
      <c r="Z2461" s="212"/>
      <c r="AA2461" s="212"/>
      <c r="AB2461" s="212"/>
      <c r="AC2461" s="212"/>
      <c r="AD2461" s="212"/>
      <c r="AE2461" s="212"/>
      <c r="AF2461" s="212"/>
      <c r="AG2461" s="212" t="s">
        <v>302</v>
      </c>
      <c r="AH2461" s="212">
        <v>2</v>
      </c>
      <c r="AI2461" s="212"/>
      <c r="AJ2461" s="212"/>
      <c r="AK2461" s="212"/>
      <c r="AL2461" s="212"/>
      <c r="AM2461" s="212"/>
      <c r="AN2461" s="212"/>
      <c r="AO2461" s="212"/>
      <c r="AP2461" s="212"/>
      <c r="AQ2461" s="212"/>
      <c r="AR2461" s="212"/>
      <c r="AS2461" s="212"/>
      <c r="AT2461" s="212"/>
      <c r="AU2461" s="212"/>
      <c r="AV2461" s="212"/>
      <c r="AW2461" s="212"/>
      <c r="AX2461" s="212"/>
      <c r="AY2461" s="212"/>
      <c r="AZ2461" s="212"/>
      <c r="BA2461" s="212"/>
      <c r="BB2461" s="212"/>
      <c r="BC2461" s="212"/>
      <c r="BD2461" s="212"/>
      <c r="BE2461" s="212"/>
      <c r="BF2461" s="212"/>
      <c r="BG2461" s="212"/>
      <c r="BH2461" s="212"/>
    </row>
    <row r="2462" spans="1:60" outlineLevel="3" x14ac:dyDescent="0.2">
      <c r="A2462" s="219"/>
      <c r="B2462" s="220"/>
      <c r="C2462" s="264" t="s">
        <v>667</v>
      </c>
      <c r="D2462" s="257"/>
      <c r="E2462" s="258"/>
      <c r="F2462" s="222"/>
      <c r="G2462" s="222"/>
      <c r="H2462" s="222"/>
      <c r="I2462" s="222"/>
      <c r="J2462" s="222"/>
      <c r="K2462" s="222"/>
      <c r="L2462" s="222"/>
      <c r="M2462" s="222"/>
      <c r="N2462" s="221"/>
      <c r="O2462" s="221"/>
      <c r="P2462" s="221"/>
      <c r="Q2462" s="221"/>
      <c r="R2462" s="222"/>
      <c r="S2462" s="222"/>
      <c r="T2462" s="222"/>
      <c r="U2462" s="222"/>
      <c r="V2462" s="222"/>
      <c r="W2462" s="222"/>
      <c r="X2462" s="222"/>
      <c r="Y2462" s="222"/>
      <c r="Z2462" s="212"/>
      <c r="AA2462" s="212"/>
      <c r="AB2462" s="212"/>
      <c r="AC2462" s="212"/>
      <c r="AD2462" s="212"/>
      <c r="AE2462" s="212"/>
      <c r="AF2462" s="212"/>
      <c r="AG2462" s="212" t="s">
        <v>302</v>
      </c>
      <c r="AH2462" s="212">
        <v>2</v>
      </c>
      <c r="AI2462" s="212"/>
      <c r="AJ2462" s="212"/>
      <c r="AK2462" s="212"/>
      <c r="AL2462" s="212"/>
      <c r="AM2462" s="212"/>
      <c r="AN2462" s="212"/>
      <c r="AO2462" s="212"/>
      <c r="AP2462" s="212"/>
      <c r="AQ2462" s="212"/>
      <c r="AR2462" s="212"/>
      <c r="AS2462" s="212"/>
      <c r="AT2462" s="212"/>
      <c r="AU2462" s="212"/>
      <c r="AV2462" s="212"/>
      <c r="AW2462" s="212"/>
      <c r="AX2462" s="212"/>
      <c r="AY2462" s="212"/>
      <c r="AZ2462" s="212"/>
      <c r="BA2462" s="212"/>
      <c r="BB2462" s="212"/>
      <c r="BC2462" s="212"/>
      <c r="BD2462" s="212"/>
      <c r="BE2462" s="212"/>
      <c r="BF2462" s="212"/>
      <c r="BG2462" s="212"/>
      <c r="BH2462" s="212"/>
    </row>
    <row r="2463" spans="1:60" outlineLevel="3" x14ac:dyDescent="0.2">
      <c r="A2463" s="219"/>
      <c r="B2463" s="220"/>
      <c r="C2463" s="264" t="s">
        <v>1434</v>
      </c>
      <c r="D2463" s="257"/>
      <c r="E2463" s="258"/>
      <c r="F2463" s="222"/>
      <c r="G2463" s="222"/>
      <c r="H2463" s="222"/>
      <c r="I2463" s="222"/>
      <c r="J2463" s="222"/>
      <c r="K2463" s="222"/>
      <c r="L2463" s="222"/>
      <c r="M2463" s="222"/>
      <c r="N2463" s="221"/>
      <c r="O2463" s="221"/>
      <c r="P2463" s="221"/>
      <c r="Q2463" s="221"/>
      <c r="R2463" s="222"/>
      <c r="S2463" s="222"/>
      <c r="T2463" s="222"/>
      <c r="U2463" s="222"/>
      <c r="V2463" s="222"/>
      <c r="W2463" s="222"/>
      <c r="X2463" s="222"/>
      <c r="Y2463" s="222"/>
      <c r="Z2463" s="212"/>
      <c r="AA2463" s="212"/>
      <c r="AB2463" s="212"/>
      <c r="AC2463" s="212"/>
      <c r="AD2463" s="212"/>
      <c r="AE2463" s="212"/>
      <c r="AF2463" s="212"/>
      <c r="AG2463" s="212" t="s">
        <v>302</v>
      </c>
      <c r="AH2463" s="212">
        <v>2</v>
      </c>
      <c r="AI2463" s="212"/>
      <c r="AJ2463" s="212"/>
      <c r="AK2463" s="212"/>
      <c r="AL2463" s="212"/>
      <c r="AM2463" s="212"/>
      <c r="AN2463" s="212"/>
      <c r="AO2463" s="212"/>
      <c r="AP2463" s="212"/>
      <c r="AQ2463" s="212"/>
      <c r="AR2463" s="212"/>
      <c r="AS2463" s="212"/>
      <c r="AT2463" s="212"/>
      <c r="AU2463" s="212"/>
      <c r="AV2463" s="212"/>
      <c r="AW2463" s="212"/>
      <c r="AX2463" s="212"/>
      <c r="AY2463" s="212"/>
      <c r="AZ2463" s="212"/>
      <c r="BA2463" s="212"/>
      <c r="BB2463" s="212"/>
      <c r="BC2463" s="212"/>
      <c r="BD2463" s="212"/>
      <c r="BE2463" s="212"/>
      <c r="BF2463" s="212"/>
      <c r="BG2463" s="212"/>
      <c r="BH2463" s="212"/>
    </row>
    <row r="2464" spans="1:60" outlineLevel="3" x14ac:dyDescent="0.2">
      <c r="A2464" s="219"/>
      <c r="B2464" s="220"/>
      <c r="C2464" s="264" t="s">
        <v>1435</v>
      </c>
      <c r="D2464" s="257"/>
      <c r="E2464" s="258">
        <v>100.2</v>
      </c>
      <c r="F2464" s="222"/>
      <c r="G2464" s="222"/>
      <c r="H2464" s="222"/>
      <c r="I2464" s="222"/>
      <c r="J2464" s="222"/>
      <c r="K2464" s="222"/>
      <c r="L2464" s="222"/>
      <c r="M2464" s="222"/>
      <c r="N2464" s="221"/>
      <c r="O2464" s="221"/>
      <c r="P2464" s="221"/>
      <c r="Q2464" s="221"/>
      <c r="R2464" s="222"/>
      <c r="S2464" s="222"/>
      <c r="T2464" s="222"/>
      <c r="U2464" s="222"/>
      <c r="V2464" s="222"/>
      <c r="W2464" s="222"/>
      <c r="X2464" s="222"/>
      <c r="Y2464" s="222"/>
      <c r="Z2464" s="212"/>
      <c r="AA2464" s="212"/>
      <c r="AB2464" s="212"/>
      <c r="AC2464" s="212"/>
      <c r="AD2464" s="212"/>
      <c r="AE2464" s="212"/>
      <c r="AF2464" s="212"/>
      <c r="AG2464" s="212" t="s">
        <v>302</v>
      </c>
      <c r="AH2464" s="212">
        <v>2</v>
      </c>
      <c r="AI2464" s="212"/>
      <c r="AJ2464" s="212"/>
      <c r="AK2464" s="212"/>
      <c r="AL2464" s="212"/>
      <c r="AM2464" s="212"/>
      <c r="AN2464" s="212"/>
      <c r="AO2464" s="212"/>
      <c r="AP2464" s="212"/>
      <c r="AQ2464" s="212"/>
      <c r="AR2464" s="212"/>
      <c r="AS2464" s="212"/>
      <c r="AT2464" s="212"/>
      <c r="AU2464" s="212"/>
      <c r="AV2464" s="212"/>
      <c r="AW2464" s="212"/>
      <c r="AX2464" s="212"/>
      <c r="AY2464" s="212"/>
      <c r="AZ2464" s="212"/>
      <c r="BA2464" s="212"/>
      <c r="BB2464" s="212"/>
      <c r="BC2464" s="212"/>
      <c r="BD2464" s="212"/>
      <c r="BE2464" s="212"/>
      <c r="BF2464" s="212"/>
      <c r="BG2464" s="212"/>
      <c r="BH2464" s="212"/>
    </row>
    <row r="2465" spans="1:60" outlineLevel="3" x14ac:dyDescent="0.2">
      <c r="A2465" s="219"/>
      <c r="B2465" s="220"/>
      <c r="C2465" s="264" t="s">
        <v>1436</v>
      </c>
      <c r="D2465" s="257"/>
      <c r="E2465" s="258"/>
      <c r="F2465" s="222"/>
      <c r="G2465" s="222"/>
      <c r="H2465" s="222"/>
      <c r="I2465" s="222"/>
      <c r="J2465" s="222"/>
      <c r="K2465" s="222"/>
      <c r="L2465" s="222"/>
      <c r="M2465" s="222"/>
      <c r="N2465" s="221"/>
      <c r="O2465" s="221"/>
      <c r="P2465" s="221"/>
      <c r="Q2465" s="221"/>
      <c r="R2465" s="222"/>
      <c r="S2465" s="222"/>
      <c r="T2465" s="222"/>
      <c r="U2465" s="222"/>
      <c r="V2465" s="222"/>
      <c r="W2465" s="222"/>
      <c r="X2465" s="222"/>
      <c r="Y2465" s="222"/>
      <c r="Z2465" s="212"/>
      <c r="AA2465" s="212"/>
      <c r="AB2465" s="212"/>
      <c r="AC2465" s="212"/>
      <c r="AD2465" s="212"/>
      <c r="AE2465" s="212"/>
      <c r="AF2465" s="212"/>
      <c r="AG2465" s="212" t="s">
        <v>302</v>
      </c>
      <c r="AH2465" s="212">
        <v>2</v>
      </c>
      <c r="AI2465" s="212"/>
      <c r="AJ2465" s="212"/>
      <c r="AK2465" s="212"/>
      <c r="AL2465" s="212"/>
      <c r="AM2465" s="212"/>
      <c r="AN2465" s="212"/>
      <c r="AO2465" s="212"/>
      <c r="AP2465" s="212"/>
      <c r="AQ2465" s="212"/>
      <c r="AR2465" s="212"/>
      <c r="AS2465" s="212"/>
      <c r="AT2465" s="212"/>
      <c r="AU2465" s="212"/>
      <c r="AV2465" s="212"/>
      <c r="AW2465" s="212"/>
      <c r="AX2465" s="212"/>
      <c r="AY2465" s="212"/>
      <c r="AZ2465" s="212"/>
      <c r="BA2465" s="212"/>
      <c r="BB2465" s="212"/>
      <c r="BC2465" s="212"/>
      <c r="BD2465" s="212"/>
      <c r="BE2465" s="212"/>
      <c r="BF2465" s="212"/>
      <c r="BG2465" s="212"/>
      <c r="BH2465" s="212"/>
    </row>
    <row r="2466" spans="1:60" outlineLevel="3" x14ac:dyDescent="0.2">
      <c r="A2466" s="219"/>
      <c r="B2466" s="220"/>
      <c r="C2466" s="264" t="s">
        <v>1430</v>
      </c>
      <c r="D2466" s="257"/>
      <c r="E2466" s="258">
        <v>11.8</v>
      </c>
      <c r="F2466" s="222"/>
      <c r="G2466" s="222"/>
      <c r="H2466" s="222"/>
      <c r="I2466" s="222"/>
      <c r="J2466" s="222"/>
      <c r="K2466" s="222"/>
      <c r="L2466" s="222"/>
      <c r="M2466" s="222"/>
      <c r="N2466" s="221"/>
      <c r="O2466" s="221"/>
      <c r="P2466" s="221"/>
      <c r="Q2466" s="221"/>
      <c r="R2466" s="222"/>
      <c r="S2466" s="222"/>
      <c r="T2466" s="222"/>
      <c r="U2466" s="222"/>
      <c r="V2466" s="222"/>
      <c r="W2466" s="222"/>
      <c r="X2466" s="222"/>
      <c r="Y2466" s="222"/>
      <c r="Z2466" s="212"/>
      <c r="AA2466" s="212"/>
      <c r="AB2466" s="212"/>
      <c r="AC2466" s="212"/>
      <c r="AD2466" s="212"/>
      <c r="AE2466" s="212"/>
      <c r="AF2466" s="212"/>
      <c r="AG2466" s="212" t="s">
        <v>302</v>
      </c>
      <c r="AH2466" s="212">
        <v>2</v>
      </c>
      <c r="AI2466" s="212"/>
      <c r="AJ2466" s="212"/>
      <c r="AK2466" s="212"/>
      <c r="AL2466" s="212"/>
      <c r="AM2466" s="212"/>
      <c r="AN2466" s="212"/>
      <c r="AO2466" s="212"/>
      <c r="AP2466" s="212"/>
      <c r="AQ2466" s="212"/>
      <c r="AR2466" s="212"/>
      <c r="AS2466" s="212"/>
      <c r="AT2466" s="212"/>
      <c r="AU2466" s="212"/>
      <c r="AV2466" s="212"/>
      <c r="AW2466" s="212"/>
      <c r="AX2466" s="212"/>
      <c r="AY2466" s="212"/>
      <c r="AZ2466" s="212"/>
      <c r="BA2466" s="212"/>
      <c r="BB2466" s="212"/>
      <c r="BC2466" s="212"/>
      <c r="BD2466" s="212"/>
      <c r="BE2466" s="212"/>
      <c r="BF2466" s="212"/>
      <c r="BG2466" s="212"/>
      <c r="BH2466" s="212"/>
    </row>
    <row r="2467" spans="1:60" outlineLevel="3" x14ac:dyDescent="0.2">
      <c r="A2467" s="219"/>
      <c r="B2467" s="220"/>
      <c r="C2467" s="264" t="s">
        <v>1437</v>
      </c>
      <c r="D2467" s="257"/>
      <c r="E2467" s="258"/>
      <c r="F2467" s="222"/>
      <c r="G2467" s="222"/>
      <c r="H2467" s="222"/>
      <c r="I2467" s="222"/>
      <c r="J2467" s="222"/>
      <c r="K2467" s="222"/>
      <c r="L2467" s="222"/>
      <c r="M2467" s="222"/>
      <c r="N2467" s="221"/>
      <c r="O2467" s="221"/>
      <c r="P2467" s="221"/>
      <c r="Q2467" s="221"/>
      <c r="R2467" s="222"/>
      <c r="S2467" s="222"/>
      <c r="T2467" s="222"/>
      <c r="U2467" s="222"/>
      <c r="V2467" s="222"/>
      <c r="W2467" s="222"/>
      <c r="X2467" s="222"/>
      <c r="Y2467" s="222"/>
      <c r="Z2467" s="212"/>
      <c r="AA2467" s="212"/>
      <c r="AB2467" s="212"/>
      <c r="AC2467" s="212"/>
      <c r="AD2467" s="212"/>
      <c r="AE2467" s="212"/>
      <c r="AF2467" s="212"/>
      <c r="AG2467" s="212" t="s">
        <v>302</v>
      </c>
      <c r="AH2467" s="212">
        <v>2</v>
      </c>
      <c r="AI2467" s="212"/>
      <c r="AJ2467" s="212"/>
      <c r="AK2467" s="212"/>
      <c r="AL2467" s="212"/>
      <c r="AM2467" s="212"/>
      <c r="AN2467" s="212"/>
      <c r="AO2467" s="212"/>
      <c r="AP2467" s="212"/>
      <c r="AQ2467" s="212"/>
      <c r="AR2467" s="212"/>
      <c r="AS2467" s="212"/>
      <c r="AT2467" s="212"/>
      <c r="AU2467" s="212"/>
      <c r="AV2467" s="212"/>
      <c r="AW2467" s="212"/>
      <c r="AX2467" s="212"/>
      <c r="AY2467" s="212"/>
      <c r="AZ2467" s="212"/>
      <c r="BA2467" s="212"/>
      <c r="BB2467" s="212"/>
      <c r="BC2467" s="212"/>
      <c r="BD2467" s="212"/>
      <c r="BE2467" s="212"/>
      <c r="BF2467" s="212"/>
      <c r="BG2467" s="212"/>
      <c r="BH2467" s="212"/>
    </row>
    <row r="2468" spans="1:60" outlineLevel="3" x14ac:dyDescent="0.2">
      <c r="A2468" s="219"/>
      <c r="B2468" s="220"/>
      <c r="C2468" s="264" t="s">
        <v>1384</v>
      </c>
      <c r="D2468" s="257"/>
      <c r="E2468" s="258">
        <v>6.9</v>
      </c>
      <c r="F2468" s="222"/>
      <c r="G2468" s="222"/>
      <c r="H2468" s="222"/>
      <c r="I2468" s="222"/>
      <c r="J2468" s="222"/>
      <c r="K2468" s="222"/>
      <c r="L2468" s="222"/>
      <c r="M2468" s="222"/>
      <c r="N2468" s="221"/>
      <c r="O2468" s="221"/>
      <c r="P2468" s="221"/>
      <c r="Q2468" s="221"/>
      <c r="R2468" s="222"/>
      <c r="S2468" s="222"/>
      <c r="T2468" s="222"/>
      <c r="U2468" s="222"/>
      <c r="V2468" s="222"/>
      <c r="W2468" s="222"/>
      <c r="X2468" s="222"/>
      <c r="Y2468" s="222"/>
      <c r="Z2468" s="212"/>
      <c r="AA2468" s="212"/>
      <c r="AB2468" s="212"/>
      <c r="AC2468" s="212"/>
      <c r="AD2468" s="212"/>
      <c r="AE2468" s="212"/>
      <c r="AF2468" s="212"/>
      <c r="AG2468" s="212" t="s">
        <v>302</v>
      </c>
      <c r="AH2468" s="212">
        <v>2</v>
      </c>
      <c r="AI2468" s="212"/>
      <c r="AJ2468" s="212"/>
      <c r="AK2468" s="212"/>
      <c r="AL2468" s="212"/>
      <c r="AM2468" s="212"/>
      <c r="AN2468" s="212"/>
      <c r="AO2468" s="212"/>
      <c r="AP2468" s="212"/>
      <c r="AQ2468" s="212"/>
      <c r="AR2468" s="212"/>
      <c r="AS2468" s="212"/>
      <c r="AT2468" s="212"/>
      <c r="AU2468" s="212"/>
      <c r="AV2468" s="212"/>
      <c r="AW2468" s="212"/>
      <c r="AX2468" s="212"/>
      <c r="AY2468" s="212"/>
      <c r="AZ2468" s="212"/>
      <c r="BA2468" s="212"/>
      <c r="BB2468" s="212"/>
      <c r="BC2468" s="212"/>
      <c r="BD2468" s="212"/>
      <c r="BE2468" s="212"/>
      <c r="BF2468" s="212"/>
      <c r="BG2468" s="212"/>
      <c r="BH2468" s="212"/>
    </row>
    <row r="2469" spans="1:60" outlineLevel="3" x14ac:dyDescent="0.2">
      <c r="A2469" s="219"/>
      <c r="B2469" s="220"/>
      <c r="C2469" s="264" t="s">
        <v>669</v>
      </c>
      <c r="D2469" s="257"/>
      <c r="E2469" s="258"/>
      <c r="F2469" s="222"/>
      <c r="G2469" s="222"/>
      <c r="H2469" s="222"/>
      <c r="I2469" s="222"/>
      <c r="J2469" s="222"/>
      <c r="K2469" s="222"/>
      <c r="L2469" s="222"/>
      <c r="M2469" s="222"/>
      <c r="N2469" s="221"/>
      <c r="O2469" s="221"/>
      <c r="P2469" s="221"/>
      <c r="Q2469" s="221"/>
      <c r="R2469" s="222"/>
      <c r="S2469" s="222"/>
      <c r="T2469" s="222"/>
      <c r="U2469" s="222"/>
      <c r="V2469" s="222"/>
      <c r="W2469" s="222"/>
      <c r="X2469" s="222"/>
      <c r="Y2469" s="222"/>
      <c r="Z2469" s="212"/>
      <c r="AA2469" s="212"/>
      <c r="AB2469" s="212"/>
      <c r="AC2469" s="212"/>
      <c r="AD2469" s="212"/>
      <c r="AE2469" s="212"/>
      <c r="AF2469" s="212"/>
      <c r="AG2469" s="212" t="s">
        <v>302</v>
      </c>
      <c r="AH2469" s="212">
        <v>2</v>
      </c>
      <c r="AI2469" s="212"/>
      <c r="AJ2469" s="212"/>
      <c r="AK2469" s="212"/>
      <c r="AL2469" s="212"/>
      <c r="AM2469" s="212"/>
      <c r="AN2469" s="212"/>
      <c r="AO2469" s="212"/>
      <c r="AP2469" s="212"/>
      <c r="AQ2469" s="212"/>
      <c r="AR2469" s="212"/>
      <c r="AS2469" s="212"/>
      <c r="AT2469" s="212"/>
      <c r="AU2469" s="212"/>
      <c r="AV2469" s="212"/>
      <c r="AW2469" s="212"/>
      <c r="AX2469" s="212"/>
      <c r="AY2469" s="212"/>
      <c r="AZ2469" s="212"/>
      <c r="BA2469" s="212"/>
      <c r="BB2469" s="212"/>
      <c r="BC2469" s="212"/>
      <c r="BD2469" s="212"/>
      <c r="BE2469" s="212"/>
      <c r="BF2469" s="212"/>
      <c r="BG2469" s="212"/>
      <c r="BH2469" s="212"/>
    </row>
    <row r="2470" spans="1:60" outlineLevel="3" x14ac:dyDescent="0.2">
      <c r="A2470" s="219"/>
      <c r="B2470" s="220"/>
      <c r="C2470" s="264" t="s">
        <v>1438</v>
      </c>
      <c r="D2470" s="257"/>
      <c r="E2470" s="258"/>
      <c r="F2470" s="222"/>
      <c r="G2470" s="222"/>
      <c r="H2470" s="222"/>
      <c r="I2470" s="222"/>
      <c r="J2470" s="222"/>
      <c r="K2470" s="222"/>
      <c r="L2470" s="222"/>
      <c r="M2470" s="222"/>
      <c r="N2470" s="221"/>
      <c r="O2470" s="221"/>
      <c r="P2470" s="221"/>
      <c r="Q2470" s="221"/>
      <c r="R2470" s="222"/>
      <c r="S2470" s="222"/>
      <c r="T2470" s="222"/>
      <c r="U2470" s="222"/>
      <c r="V2470" s="222"/>
      <c r="W2470" s="222"/>
      <c r="X2470" s="222"/>
      <c r="Y2470" s="222"/>
      <c r="Z2470" s="212"/>
      <c r="AA2470" s="212"/>
      <c r="AB2470" s="212"/>
      <c r="AC2470" s="212"/>
      <c r="AD2470" s="212"/>
      <c r="AE2470" s="212"/>
      <c r="AF2470" s="212"/>
      <c r="AG2470" s="212" t="s">
        <v>302</v>
      </c>
      <c r="AH2470" s="212">
        <v>2</v>
      </c>
      <c r="AI2470" s="212"/>
      <c r="AJ2470" s="212"/>
      <c r="AK2470" s="212"/>
      <c r="AL2470" s="212"/>
      <c r="AM2470" s="212"/>
      <c r="AN2470" s="212"/>
      <c r="AO2470" s="212"/>
      <c r="AP2470" s="212"/>
      <c r="AQ2470" s="212"/>
      <c r="AR2470" s="212"/>
      <c r="AS2470" s="212"/>
      <c r="AT2470" s="212"/>
      <c r="AU2470" s="212"/>
      <c r="AV2470" s="212"/>
      <c r="AW2470" s="212"/>
      <c r="AX2470" s="212"/>
      <c r="AY2470" s="212"/>
      <c r="AZ2470" s="212"/>
      <c r="BA2470" s="212"/>
      <c r="BB2470" s="212"/>
      <c r="BC2470" s="212"/>
      <c r="BD2470" s="212"/>
      <c r="BE2470" s="212"/>
      <c r="BF2470" s="212"/>
      <c r="BG2470" s="212"/>
      <c r="BH2470" s="212"/>
    </row>
    <row r="2471" spans="1:60" outlineLevel="3" x14ac:dyDescent="0.2">
      <c r="A2471" s="219"/>
      <c r="B2471" s="220"/>
      <c r="C2471" s="264" t="s">
        <v>1439</v>
      </c>
      <c r="D2471" s="257"/>
      <c r="E2471" s="258">
        <v>51.4</v>
      </c>
      <c r="F2471" s="222"/>
      <c r="G2471" s="222"/>
      <c r="H2471" s="222"/>
      <c r="I2471" s="222"/>
      <c r="J2471" s="222"/>
      <c r="K2471" s="222"/>
      <c r="L2471" s="222"/>
      <c r="M2471" s="222"/>
      <c r="N2471" s="221"/>
      <c r="O2471" s="221"/>
      <c r="P2471" s="221"/>
      <c r="Q2471" s="221"/>
      <c r="R2471" s="222"/>
      <c r="S2471" s="222"/>
      <c r="T2471" s="222"/>
      <c r="U2471" s="222"/>
      <c r="V2471" s="222"/>
      <c r="W2471" s="222"/>
      <c r="X2471" s="222"/>
      <c r="Y2471" s="222"/>
      <c r="Z2471" s="212"/>
      <c r="AA2471" s="212"/>
      <c r="AB2471" s="212"/>
      <c r="AC2471" s="212"/>
      <c r="AD2471" s="212"/>
      <c r="AE2471" s="212"/>
      <c r="AF2471" s="212"/>
      <c r="AG2471" s="212" t="s">
        <v>302</v>
      </c>
      <c r="AH2471" s="212">
        <v>2</v>
      </c>
      <c r="AI2471" s="212"/>
      <c r="AJ2471" s="212"/>
      <c r="AK2471" s="212"/>
      <c r="AL2471" s="212"/>
      <c r="AM2471" s="212"/>
      <c r="AN2471" s="212"/>
      <c r="AO2471" s="212"/>
      <c r="AP2471" s="212"/>
      <c r="AQ2471" s="212"/>
      <c r="AR2471" s="212"/>
      <c r="AS2471" s="212"/>
      <c r="AT2471" s="212"/>
      <c r="AU2471" s="212"/>
      <c r="AV2471" s="212"/>
      <c r="AW2471" s="212"/>
      <c r="AX2471" s="212"/>
      <c r="AY2471" s="212"/>
      <c r="AZ2471" s="212"/>
      <c r="BA2471" s="212"/>
      <c r="BB2471" s="212"/>
      <c r="BC2471" s="212"/>
      <c r="BD2471" s="212"/>
      <c r="BE2471" s="212"/>
      <c r="BF2471" s="212"/>
      <c r="BG2471" s="212"/>
      <c r="BH2471" s="212"/>
    </row>
    <row r="2472" spans="1:60" outlineLevel="3" x14ac:dyDescent="0.2">
      <c r="A2472" s="219"/>
      <c r="B2472" s="220"/>
      <c r="C2472" s="264" t="s">
        <v>1440</v>
      </c>
      <c r="D2472" s="257"/>
      <c r="E2472" s="258"/>
      <c r="F2472" s="222"/>
      <c r="G2472" s="222"/>
      <c r="H2472" s="222"/>
      <c r="I2472" s="222"/>
      <c r="J2472" s="222"/>
      <c r="K2472" s="222"/>
      <c r="L2472" s="222"/>
      <c r="M2472" s="222"/>
      <c r="N2472" s="221"/>
      <c r="O2472" s="221"/>
      <c r="P2472" s="221"/>
      <c r="Q2472" s="221"/>
      <c r="R2472" s="222"/>
      <c r="S2472" s="222"/>
      <c r="T2472" s="222"/>
      <c r="U2472" s="222"/>
      <c r="V2472" s="222"/>
      <c r="W2472" s="222"/>
      <c r="X2472" s="222"/>
      <c r="Y2472" s="222"/>
      <c r="Z2472" s="212"/>
      <c r="AA2472" s="212"/>
      <c r="AB2472" s="212"/>
      <c r="AC2472" s="212"/>
      <c r="AD2472" s="212"/>
      <c r="AE2472" s="212"/>
      <c r="AF2472" s="212"/>
      <c r="AG2472" s="212" t="s">
        <v>302</v>
      </c>
      <c r="AH2472" s="212">
        <v>2</v>
      </c>
      <c r="AI2472" s="212"/>
      <c r="AJ2472" s="212"/>
      <c r="AK2472" s="212"/>
      <c r="AL2472" s="212"/>
      <c r="AM2472" s="212"/>
      <c r="AN2472" s="212"/>
      <c r="AO2472" s="212"/>
      <c r="AP2472" s="212"/>
      <c r="AQ2472" s="212"/>
      <c r="AR2472" s="212"/>
      <c r="AS2472" s="212"/>
      <c r="AT2472" s="212"/>
      <c r="AU2472" s="212"/>
      <c r="AV2472" s="212"/>
      <c r="AW2472" s="212"/>
      <c r="AX2472" s="212"/>
      <c r="AY2472" s="212"/>
      <c r="AZ2472" s="212"/>
      <c r="BA2472" s="212"/>
      <c r="BB2472" s="212"/>
      <c r="BC2472" s="212"/>
      <c r="BD2472" s="212"/>
      <c r="BE2472" s="212"/>
      <c r="BF2472" s="212"/>
      <c r="BG2472" s="212"/>
      <c r="BH2472" s="212"/>
    </row>
    <row r="2473" spans="1:60" outlineLevel="3" x14ac:dyDescent="0.2">
      <c r="A2473" s="219"/>
      <c r="B2473" s="220"/>
      <c r="C2473" s="264" t="s">
        <v>1441</v>
      </c>
      <c r="D2473" s="257"/>
      <c r="E2473" s="258">
        <v>22.7</v>
      </c>
      <c r="F2473" s="222"/>
      <c r="G2473" s="222"/>
      <c r="H2473" s="222"/>
      <c r="I2473" s="222"/>
      <c r="J2473" s="222"/>
      <c r="K2473" s="222"/>
      <c r="L2473" s="222"/>
      <c r="M2473" s="222"/>
      <c r="N2473" s="221"/>
      <c r="O2473" s="221"/>
      <c r="P2473" s="221"/>
      <c r="Q2473" s="221"/>
      <c r="R2473" s="222"/>
      <c r="S2473" s="222"/>
      <c r="T2473" s="222"/>
      <c r="U2473" s="222"/>
      <c r="V2473" s="222"/>
      <c r="W2473" s="222"/>
      <c r="X2473" s="222"/>
      <c r="Y2473" s="222"/>
      <c r="Z2473" s="212"/>
      <c r="AA2473" s="212"/>
      <c r="AB2473" s="212"/>
      <c r="AC2473" s="212"/>
      <c r="AD2473" s="212"/>
      <c r="AE2473" s="212"/>
      <c r="AF2473" s="212"/>
      <c r="AG2473" s="212" t="s">
        <v>302</v>
      </c>
      <c r="AH2473" s="212">
        <v>2</v>
      </c>
      <c r="AI2473" s="212"/>
      <c r="AJ2473" s="212"/>
      <c r="AK2473" s="212"/>
      <c r="AL2473" s="212"/>
      <c r="AM2473" s="212"/>
      <c r="AN2473" s="212"/>
      <c r="AO2473" s="212"/>
      <c r="AP2473" s="212"/>
      <c r="AQ2473" s="212"/>
      <c r="AR2473" s="212"/>
      <c r="AS2473" s="212"/>
      <c r="AT2473" s="212"/>
      <c r="AU2473" s="212"/>
      <c r="AV2473" s="212"/>
      <c r="AW2473" s="212"/>
      <c r="AX2473" s="212"/>
      <c r="AY2473" s="212"/>
      <c r="AZ2473" s="212"/>
      <c r="BA2473" s="212"/>
      <c r="BB2473" s="212"/>
      <c r="BC2473" s="212"/>
      <c r="BD2473" s="212"/>
      <c r="BE2473" s="212"/>
      <c r="BF2473" s="212"/>
      <c r="BG2473" s="212"/>
      <c r="BH2473" s="212"/>
    </row>
    <row r="2474" spans="1:60" outlineLevel="3" x14ac:dyDescent="0.2">
      <c r="A2474" s="219"/>
      <c r="B2474" s="220"/>
      <c r="C2474" s="264" t="s">
        <v>1442</v>
      </c>
      <c r="D2474" s="257"/>
      <c r="E2474" s="258"/>
      <c r="F2474" s="222"/>
      <c r="G2474" s="222"/>
      <c r="H2474" s="222"/>
      <c r="I2474" s="222"/>
      <c r="J2474" s="222"/>
      <c r="K2474" s="222"/>
      <c r="L2474" s="222"/>
      <c r="M2474" s="222"/>
      <c r="N2474" s="221"/>
      <c r="O2474" s="221"/>
      <c r="P2474" s="221"/>
      <c r="Q2474" s="221"/>
      <c r="R2474" s="222"/>
      <c r="S2474" s="222"/>
      <c r="T2474" s="222"/>
      <c r="U2474" s="222"/>
      <c r="V2474" s="222"/>
      <c r="W2474" s="222"/>
      <c r="X2474" s="222"/>
      <c r="Y2474" s="222"/>
      <c r="Z2474" s="212"/>
      <c r="AA2474" s="212"/>
      <c r="AB2474" s="212"/>
      <c r="AC2474" s="212"/>
      <c r="AD2474" s="212"/>
      <c r="AE2474" s="212"/>
      <c r="AF2474" s="212"/>
      <c r="AG2474" s="212" t="s">
        <v>302</v>
      </c>
      <c r="AH2474" s="212">
        <v>2</v>
      </c>
      <c r="AI2474" s="212"/>
      <c r="AJ2474" s="212"/>
      <c r="AK2474" s="212"/>
      <c r="AL2474" s="212"/>
      <c r="AM2474" s="212"/>
      <c r="AN2474" s="212"/>
      <c r="AO2474" s="212"/>
      <c r="AP2474" s="212"/>
      <c r="AQ2474" s="212"/>
      <c r="AR2474" s="212"/>
      <c r="AS2474" s="212"/>
      <c r="AT2474" s="212"/>
      <c r="AU2474" s="212"/>
      <c r="AV2474" s="212"/>
      <c r="AW2474" s="212"/>
      <c r="AX2474" s="212"/>
      <c r="AY2474" s="212"/>
      <c r="AZ2474" s="212"/>
      <c r="BA2474" s="212"/>
      <c r="BB2474" s="212"/>
      <c r="BC2474" s="212"/>
      <c r="BD2474" s="212"/>
      <c r="BE2474" s="212"/>
      <c r="BF2474" s="212"/>
      <c r="BG2474" s="212"/>
      <c r="BH2474" s="212"/>
    </row>
    <row r="2475" spans="1:60" outlineLevel="3" x14ac:dyDescent="0.2">
      <c r="A2475" s="219"/>
      <c r="B2475" s="220"/>
      <c r="C2475" s="264" t="s">
        <v>1443</v>
      </c>
      <c r="D2475" s="257"/>
      <c r="E2475" s="258">
        <v>15.3</v>
      </c>
      <c r="F2475" s="222"/>
      <c r="G2475" s="222"/>
      <c r="H2475" s="222"/>
      <c r="I2475" s="222"/>
      <c r="J2475" s="222"/>
      <c r="K2475" s="222"/>
      <c r="L2475" s="222"/>
      <c r="M2475" s="222"/>
      <c r="N2475" s="221"/>
      <c r="O2475" s="221"/>
      <c r="P2475" s="221"/>
      <c r="Q2475" s="221"/>
      <c r="R2475" s="222"/>
      <c r="S2475" s="222"/>
      <c r="T2475" s="222"/>
      <c r="U2475" s="222"/>
      <c r="V2475" s="222"/>
      <c r="W2475" s="222"/>
      <c r="X2475" s="222"/>
      <c r="Y2475" s="222"/>
      <c r="Z2475" s="212"/>
      <c r="AA2475" s="212"/>
      <c r="AB2475" s="212"/>
      <c r="AC2475" s="212"/>
      <c r="AD2475" s="212"/>
      <c r="AE2475" s="212"/>
      <c r="AF2475" s="212"/>
      <c r="AG2475" s="212" t="s">
        <v>302</v>
      </c>
      <c r="AH2475" s="212">
        <v>2</v>
      </c>
      <c r="AI2475" s="212"/>
      <c r="AJ2475" s="212"/>
      <c r="AK2475" s="212"/>
      <c r="AL2475" s="212"/>
      <c r="AM2475" s="212"/>
      <c r="AN2475" s="212"/>
      <c r="AO2475" s="212"/>
      <c r="AP2475" s="212"/>
      <c r="AQ2475" s="212"/>
      <c r="AR2475" s="212"/>
      <c r="AS2475" s="212"/>
      <c r="AT2475" s="212"/>
      <c r="AU2475" s="212"/>
      <c r="AV2475" s="212"/>
      <c r="AW2475" s="212"/>
      <c r="AX2475" s="212"/>
      <c r="AY2475" s="212"/>
      <c r="AZ2475" s="212"/>
      <c r="BA2475" s="212"/>
      <c r="BB2475" s="212"/>
      <c r="BC2475" s="212"/>
      <c r="BD2475" s="212"/>
      <c r="BE2475" s="212"/>
      <c r="BF2475" s="212"/>
      <c r="BG2475" s="212"/>
      <c r="BH2475" s="212"/>
    </row>
    <row r="2476" spans="1:60" outlineLevel="3" x14ac:dyDescent="0.2">
      <c r="A2476" s="219"/>
      <c r="B2476" s="220"/>
      <c r="C2476" s="263" t="s">
        <v>431</v>
      </c>
      <c r="D2476" s="257"/>
      <c r="E2476" s="258"/>
      <c r="F2476" s="222"/>
      <c r="G2476" s="222"/>
      <c r="H2476" s="222"/>
      <c r="I2476" s="222"/>
      <c r="J2476" s="222"/>
      <c r="K2476" s="222"/>
      <c r="L2476" s="222"/>
      <c r="M2476" s="222"/>
      <c r="N2476" s="221"/>
      <c r="O2476" s="221"/>
      <c r="P2476" s="221"/>
      <c r="Q2476" s="221"/>
      <c r="R2476" s="222"/>
      <c r="S2476" s="222"/>
      <c r="T2476" s="222"/>
      <c r="U2476" s="222"/>
      <c r="V2476" s="222"/>
      <c r="W2476" s="222"/>
      <c r="X2476" s="222"/>
      <c r="Y2476" s="222"/>
      <c r="Z2476" s="212"/>
      <c r="AA2476" s="212"/>
      <c r="AB2476" s="212"/>
      <c r="AC2476" s="212"/>
      <c r="AD2476" s="212"/>
      <c r="AE2476" s="212"/>
      <c r="AF2476" s="212"/>
      <c r="AG2476" s="212" t="s">
        <v>302</v>
      </c>
      <c r="AH2476" s="212"/>
      <c r="AI2476" s="212"/>
      <c r="AJ2476" s="212"/>
      <c r="AK2476" s="212"/>
      <c r="AL2476" s="212"/>
      <c r="AM2476" s="212"/>
      <c r="AN2476" s="212"/>
      <c r="AO2476" s="212"/>
      <c r="AP2476" s="212"/>
      <c r="AQ2476" s="212"/>
      <c r="AR2476" s="212"/>
      <c r="AS2476" s="212"/>
      <c r="AT2476" s="212"/>
      <c r="AU2476" s="212"/>
      <c r="AV2476" s="212"/>
      <c r="AW2476" s="212"/>
      <c r="AX2476" s="212"/>
      <c r="AY2476" s="212"/>
      <c r="AZ2476" s="212"/>
      <c r="BA2476" s="212"/>
      <c r="BB2476" s="212"/>
      <c r="BC2476" s="212"/>
      <c r="BD2476" s="212"/>
      <c r="BE2476" s="212"/>
      <c r="BF2476" s="212"/>
      <c r="BG2476" s="212"/>
      <c r="BH2476" s="212"/>
    </row>
    <row r="2477" spans="1:60" outlineLevel="3" x14ac:dyDescent="0.2">
      <c r="A2477" s="219"/>
      <c r="B2477" s="220"/>
      <c r="C2477" s="253" t="s">
        <v>1444</v>
      </c>
      <c r="D2477" s="223"/>
      <c r="E2477" s="224">
        <v>5145.9399999999996</v>
      </c>
      <c r="F2477" s="222"/>
      <c r="G2477" s="222"/>
      <c r="H2477" s="222"/>
      <c r="I2477" s="222"/>
      <c r="J2477" s="222"/>
      <c r="K2477" s="222"/>
      <c r="L2477" s="222"/>
      <c r="M2477" s="222"/>
      <c r="N2477" s="221"/>
      <c r="O2477" s="221"/>
      <c r="P2477" s="221"/>
      <c r="Q2477" s="221"/>
      <c r="R2477" s="222"/>
      <c r="S2477" s="222"/>
      <c r="T2477" s="222"/>
      <c r="U2477" s="222"/>
      <c r="V2477" s="222"/>
      <c r="W2477" s="222"/>
      <c r="X2477" s="222"/>
      <c r="Y2477" s="222"/>
      <c r="Z2477" s="212"/>
      <c r="AA2477" s="212"/>
      <c r="AB2477" s="212"/>
      <c r="AC2477" s="212"/>
      <c r="AD2477" s="212"/>
      <c r="AE2477" s="212"/>
      <c r="AF2477" s="212"/>
      <c r="AG2477" s="212" t="s">
        <v>302</v>
      </c>
      <c r="AH2477" s="212">
        <v>0</v>
      </c>
      <c r="AI2477" s="212"/>
      <c r="AJ2477" s="212"/>
      <c r="AK2477" s="212"/>
      <c r="AL2477" s="212"/>
      <c r="AM2477" s="212"/>
      <c r="AN2477" s="212"/>
      <c r="AO2477" s="212"/>
      <c r="AP2477" s="212"/>
      <c r="AQ2477" s="212"/>
      <c r="AR2477" s="212"/>
      <c r="AS2477" s="212"/>
      <c r="AT2477" s="212"/>
      <c r="AU2477" s="212"/>
      <c r="AV2477" s="212"/>
      <c r="AW2477" s="212"/>
      <c r="AX2477" s="212"/>
      <c r="AY2477" s="212"/>
      <c r="AZ2477" s="212"/>
      <c r="BA2477" s="212"/>
      <c r="BB2477" s="212"/>
      <c r="BC2477" s="212"/>
      <c r="BD2477" s="212"/>
      <c r="BE2477" s="212"/>
      <c r="BF2477" s="212"/>
      <c r="BG2477" s="212"/>
      <c r="BH2477" s="212"/>
    </row>
    <row r="2478" spans="1:60" ht="22.5" outlineLevel="1" x14ac:dyDescent="0.2">
      <c r="A2478" s="233">
        <v>211</v>
      </c>
      <c r="B2478" s="234" t="s">
        <v>1445</v>
      </c>
      <c r="C2478" s="250" t="s">
        <v>1446</v>
      </c>
      <c r="D2478" s="235" t="s">
        <v>1007</v>
      </c>
      <c r="E2478" s="236">
        <v>51.051000000000002</v>
      </c>
      <c r="F2478" s="237"/>
      <c r="G2478" s="238">
        <f>ROUND(E2478*F2478,2)</f>
        <v>0</v>
      </c>
      <c r="H2478" s="237"/>
      <c r="I2478" s="238">
        <f>ROUND(E2478*H2478,2)</f>
        <v>0</v>
      </c>
      <c r="J2478" s="237"/>
      <c r="K2478" s="238">
        <f>ROUND(E2478*J2478,2)</f>
        <v>0</v>
      </c>
      <c r="L2478" s="238">
        <v>21</v>
      </c>
      <c r="M2478" s="238">
        <f>G2478*(1+L2478/100)</f>
        <v>0</v>
      </c>
      <c r="N2478" s="236">
        <v>1E-3</v>
      </c>
      <c r="O2478" s="236">
        <f>ROUND(E2478*N2478,2)</f>
        <v>0.05</v>
      </c>
      <c r="P2478" s="236">
        <v>0</v>
      </c>
      <c r="Q2478" s="236">
        <f>ROUND(E2478*P2478,2)</f>
        <v>0</v>
      </c>
      <c r="R2478" s="238" t="s">
        <v>450</v>
      </c>
      <c r="S2478" s="238" t="s">
        <v>285</v>
      </c>
      <c r="T2478" s="239" t="s">
        <v>320</v>
      </c>
      <c r="U2478" s="222">
        <v>0</v>
      </c>
      <c r="V2478" s="222">
        <f>ROUND(E2478*U2478,2)</f>
        <v>0</v>
      </c>
      <c r="W2478" s="222"/>
      <c r="X2478" s="222" t="s">
        <v>451</v>
      </c>
      <c r="Y2478" s="222" t="s">
        <v>279</v>
      </c>
      <c r="Z2478" s="212"/>
      <c r="AA2478" s="212"/>
      <c r="AB2478" s="212"/>
      <c r="AC2478" s="212"/>
      <c r="AD2478" s="212"/>
      <c r="AE2478" s="212"/>
      <c r="AF2478" s="212"/>
      <c r="AG2478" s="212" t="s">
        <v>1008</v>
      </c>
      <c r="AH2478" s="212"/>
      <c r="AI2478" s="212"/>
      <c r="AJ2478" s="212"/>
      <c r="AK2478" s="212"/>
      <c r="AL2478" s="212"/>
      <c r="AM2478" s="212"/>
      <c r="AN2478" s="212"/>
      <c r="AO2478" s="212"/>
      <c r="AP2478" s="212"/>
      <c r="AQ2478" s="212"/>
      <c r="AR2478" s="212"/>
      <c r="AS2478" s="212"/>
      <c r="AT2478" s="212"/>
      <c r="AU2478" s="212"/>
      <c r="AV2478" s="212"/>
      <c r="AW2478" s="212"/>
      <c r="AX2478" s="212"/>
      <c r="AY2478" s="212"/>
      <c r="AZ2478" s="212"/>
      <c r="BA2478" s="212"/>
      <c r="BB2478" s="212"/>
      <c r="BC2478" s="212"/>
      <c r="BD2478" s="212"/>
      <c r="BE2478" s="212"/>
      <c r="BF2478" s="212"/>
      <c r="BG2478" s="212"/>
      <c r="BH2478" s="212"/>
    </row>
    <row r="2479" spans="1:60" outlineLevel="2" x14ac:dyDescent="0.2">
      <c r="A2479" s="219"/>
      <c r="B2479" s="220"/>
      <c r="C2479" s="253" t="s">
        <v>1400</v>
      </c>
      <c r="D2479" s="223"/>
      <c r="E2479" s="224"/>
      <c r="F2479" s="222"/>
      <c r="G2479" s="222"/>
      <c r="H2479" s="222"/>
      <c r="I2479" s="222"/>
      <c r="J2479" s="222"/>
      <c r="K2479" s="222"/>
      <c r="L2479" s="222"/>
      <c r="M2479" s="222"/>
      <c r="N2479" s="221"/>
      <c r="O2479" s="221"/>
      <c r="P2479" s="221"/>
      <c r="Q2479" s="221"/>
      <c r="R2479" s="222"/>
      <c r="S2479" s="222"/>
      <c r="T2479" s="222"/>
      <c r="U2479" s="222"/>
      <c r="V2479" s="222"/>
      <c r="W2479" s="222"/>
      <c r="X2479" s="222"/>
      <c r="Y2479" s="222"/>
      <c r="Z2479" s="212"/>
      <c r="AA2479" s="212"/>
      <c r="AB2479" s="212"/>
      <c r="AC2479" s="212"/>
      <c r="AD2479" s="212"/>
      <c r="AE2479" s="212"/>
      <c r="AF2479" s="212"/>
      <c r="AG2479" s="212" t="s">
        <v>302</v>
      </c>
      <c r="AH2479" s="212">
        <v>0</v>
      </c>
      <c r="AI2479" s="212"/>
      <c r="AJ2479" s="212"/>
      <c r="AK2479" s="212"/>
      <c r="AL2479" s="212"/>
      <c r="AM2479" s="212"/>
      <c r="AN2479" s="212"/>
      <c r="AO2479" s="212"/>
      <c r="AP2479" s="212"/>
      <c r="AQ2479" s="212"/>
      <c r="AR2479" s="212"/>
      <c r="AS2479" s="212"/>
      <c r="AT2479" s="212"/>
      <c r="AU2479" s="212"/>
      <c r="AV2479" s="212"/>
      <c r="AW2479" s="212"/>
      <c r="AX2479" s="212"/>
      <c r="AY2479" s="212"/>
      <c r="AZ2479" s="212"/>
      <c r="BA2479" s="212"/>
      <c r="BB2479" s="212"/>
      <c r="BC2479" s="212"/>
      <c r="BD2479" s="212"/>
      <c r="BE2479" s="212"/>
      <c r="BF2479" s="212"/>
      <c r="BG2479" s="212"/>
      <c r="BH2479" s="212"/>
    </row>
    <row r="2480" spans="1:60" outlineLevel="3" x14ac:dyDescent="0.2">
      <c r="A2480" s="219"/>
      <c r="B2480" s="220"/>
      <c r="C2480" s="263" t="s">
        <v>429</v>
      </c>
      <c r="D2480" s="257"/>
      <c r="E2480" s="258"/>
      <c r="F2480" s="222"/>
      <c r="G2480" s="222"/>
      <c r="H2480" s="222"/>
      <c r="I2480" s="222"/>
      <c r="J2480" s="222"/>
      <c r="K2480" s="222"/>
      <c r="L2480" s="222"/>
      <c r="M2480" s="222"/>
      <c r="N2480" s="221"/>
      <c r="O2480" s="221"/>
      <c r="P2480" s="221"/>
      <c r="Q2480" s="221"/>
      <c r="R2480" s="222"/>
      <c r="S2480" s="222"/>
      <c r="T2480" s="222"/>
      <c r="U2480" s="222"/>
      <c r="V2480" s="222"/>
      <c r="W2480" s="222"/>
      <c r="X2480" s="222"/>
      <c r="Y2480" s="222"/>
      <c r="Z2480" s="212"/>
      <c r="AA2480" s="212"/>
      <c r="AB2480" s="212"/>
      <c r="AC2480" s="212"/>
      <c r="AD2480" s="212"/>
      <c r="AE2480" s="212"/>
      <c r="AF2480" s="212"/>
      <c r="AG2480" s="212" t="s">
        <v>302</v>
      </c>
      <c r="AH2480" s="212"/>
      <c r="AI2480" s="212"/>
      <c r="AJ2480" s="212"/>
      <c r="AK2480" s="212"/>
      <c r="AL2480" s="212"/>
      <c r="AM2480" s="212"/>
      <c r="AN2480" s="212"/>
      <c r="AO2480" s="212"/>
      <c r="AP2480" s="212"/>
      <c r="AQ2480" s="212"/>
      <c r="AR2480" s="212"/>
      <c r="AS2480" s="212"/>
      <c r="AT2480" s="212"/>
      <c r="AU2480" s="212"/>
      <c r="AV2480" s="212"/>
      <c r="AW2480" s="212"/>
      <c r="AX2480" s="212"/>
      <c r="AY2480" s="212"/>
      <c r="AZ2480" s="212"/>
      <c r="BA2480" s="212"/>
      <c r="BB2480" s="212"/>
      <c r="BC2480" s="212"/>
      <c r="BD2480" s="212"/>
      <c r="BE2480" s="212"/>
      <c r="BF2480" s="212"/>
      <c r="BG2480" s="212"/>
      <c r="BH2480" s="212"/>
    </row>
    <row r="2481" spans="1:60" outlineLevel="3" x14ac:dyDescent="0.2">
      <c r="A2481" s="219"/>
      <c r="B2481" s="220"/>
      <c r="C2481" s="264" t="s">
        <v>664</v>
      </c>
      <c r="D2481" s="257"/>
      <c r="E2481" s="258"/>
      <c r="F2481" s="222"/>
      <c r="G2481" s="222"/>
      <c r="H2481" s="222"/>
      <c r="I2481" s="222"/>
      <c r="J2481" s="222"/>
      <c r="K2481" s="222"/>
      <c r="L2481" s="222"/>
      <c r="M2481" s="222"/>
      <c r="N2481" s="221"/>
      <c r="O2481" s="221"/>
      <c r="P2481" s="221"/>
      <c r="Q2481" s="221"/>
      <c r="R2481" s="222"/>
      <c r="S2481" s="222"/>
      <c r="T2481" s="222"/>
      <c r="U2481" s="222"/>
      <c r="V2481" s="222"/>
      <c r="W2481" s="222"/>
      <c r="X2481" s="222"/>
      <c r="Y2481" s="222"/>
      <c r="Z2481" s="212"/>
      <c r="AA2481" s="212"/>
      <c r="AB2481" s="212"/>
      <c r="AC2481" s="212"/>
      <c r="AD2481" s="212"/>
      <c r="AE2481" s="212"/>
      <c r="AF2481" s="212"/>
      <c r="AG2481" s="212" t="s">
        <v>302</v>
      </c>
      <c r="AH2481" s="212">
        <v>2</v>
      </c>
      <c r="AI2481" s="212"/>
      <c r="AJ2481" s="212"/>
      <c r="AK2481" s="212"/>
      <c r="AL2481" s="212"/>
      <c r="AM2481" s="212"/>
      <c r="AN2481" s="212"/>
      <c r="AO2481" s="212"/>
      <c r="AP2481" s="212"/>
      <c r="AQ2481" s="212"/>
      <c r="AR2481" s="212"/>
      <c r="AS2481" s="212"/>
      <c r="AT2481" s="212"/>
      <c r="AU2481" s="212"/>
      <c r="AV2481" s="212"/>
      <c r="AW2481" s="212"/>
      <c r="AX2481" s="212"/>
      <c r="AY2481" s="212"/>
      <c r="AZ2481" s="212"/>
      <c r="BA2481" s="212"/>
      <c r="BB2481" s="212"/>
      <c r="BC2481" s="212"/>
      <c r="BD2481" s="212"/>
      <c r="BE2481" s="212"/>
      <c r="BF2481" s="212"/>
      <c r="BG2481" s="212"/>
      <c r="BH2481" s="212"/>
    </row>
    <row r="2482" spans="1:60" outlineLevel="3" x14ac:dyDescent="0.2">
      <c r="A2482" s="219"/>
      <c r="B2482" s="220"/>
      <c r="C2482" s="264" t="s">
        <v>1421</v>
      </c>
      <c r="D2482" s="257"/>
      <c r="E2482" s="258"/>
      <c r="F2482" s="222"/>
      <c r="G2482" s="222"/>
      <c r="H2482" s="222"/>
      <c r="I2482" s="222"/>
      <c r="J2482" s="222"/>
      <c r="K2482" s="222"/>
      <c r="L2482" s="222"/>
      <c r="M2482" s="222"/>
      <c r="N2482" s="221"/>
      <c r="O2482" s="221"/>
      <c r="P2482" s="221"/>
      <c r="Q2482" s="221"/>
      <c r="R2482" s="222"/>
      <c r="S2482" s="222"/>
      <c r="T2482" s="222"/>
      <c r="U2482" s="222"/>
      <c r="V2482" s="222"/>
      <c r="W2482" s="222"/>
      <c r="X2482" s="222"/>
      <c r="Y2482" s="222"/>
      <c r="Z2482" s="212"/>
      <c r="AA2482" s="212"/>
      <c r="AB2482" s="212"/>
      <c r="AC2482" s="212"/>
      <c r="AD2482" s="212"/>
      <c r="AE2482" s="212"/>
      <c r="AF2482" s="212"/>
      <c r="AG2482" s="212" t="s">
        <v>302</v>
      </c>
      <c r="AH2482" s="212">
        <v>2</v>
      </c>
      <c r="AI2482" s="212"/>
      <c r="AJ2482" s="212"/>
      <c r="AK2482" s="212"/>
      <c r="AL2482" s="212"/>
      <c r="AM2482" s="212"/>
      <c r="AN2482" s="212"/>
      <c r="AO2482" s="212"/>
      <c r="AP2482" s="212"/>
      <c r="AQ2482" s="212"/>
      <c r="AR2482" s="212"/>
      <c r="AS2482" s="212"/>
      <c r="AT2482" s="212"/>
      <c r="AU2482" s="212"/>
      <c r="AV2482" s="212"/>
      <c r="AW2482" s="212"/>
      <c r="AX2482" s="212"/>
      <c r="AY2482" s="212"/>
      <c r="AZ2482" s="212"/>
      <c r="BA2482" s="212"/>
      <c r="BB2482" s="212"/>
      <c r="BC2482" s="212"/>
      <c r="BD2482" s="212"/>
      <c r="BE2482" s="212"/>
      <c r="BF2482" s="212"/>
      <c r="BG2482" s="212"/>
      <c r="BH2482" s="212"/>
    </row>
    <row r="2483" spans="1:60" outlineLevel="3" x14ac:dyDescent="0.2">
      <c r="A2483" s="219"/>
      <c r="B2483" s="220"/>
      <c r="C2483" s="264" t="s">
        <v>1422</v>
      </c>
      <c r="D2483" s="257"/>
      <c r="E2483" s="258">
        <v>112.2</v>
      </c>
      <c r="F2483" s="222"/>
      <c r="G2483" s="222"/>
      <c r="H2483" s="222"/>
      <c r="I2483" s="222"/>
      <c r="J2483" s="222"/>
      <c r="K2483" s="222"/>
      <c r="L2483" s="222"/>
      <c r="M2483" s="222"/>
      <c r="N2483" s="221"/>
      <c r="O2483" s="221"/>
      <c r="P2483" s="221"/>
      <c r="Q2483" s="221"/>
      <c r="R2483" s="222"/>
      <c r="S2483" s="222"/>
      <c r="T2483" s="222"/>
      <c r="U2483" s="222"/>
      <c r="V2483" s="222"/>
      <c r="W2483" s="222"/>
      <c r="X2483" s="222"/>
      <c r="Y2483" s="222"/>
      <c r="Z2483" s="212"/>
      <c r="AA2483" s="212"/>
      <c r="AB2483" s="212"/>
      <c r="AC2483" s="212"/>
      <c r="AD2483" s="212"/>
      <c r="AE2483" s="212"/>
      <c r="AF2483" s="212"/>
      <c r="AG2483" s="212" t="s">
        <v>302</v>
      </c>
      <c r="AH2483" s="212">
        <v>2</v>
      </c>
      <c r="AI2483" s="212"/>
      <c r="AJ2483" s="212"/>
      <c r="AK2483" s="212"/>
      <c r="AL2483" s="212"/>
      <c r="AM2483" s="212"/>
      <c r="AN2483" s="212"/>
      <c r="AO2483" s="212"/>
      <c r="AP2483" s="212"/>
      <c r="AQ2483" s="212"/>
      <c r="AR2483" s="212"/>
      <c r="AS2483" s="212"/>
      <c r="AT2483" s="212"/>
      <c r="AU2483" s="212"/>
      <c r="AV2483" s="212"/>
      <c r="AW2483" s="212"/>
      <c r="AX2483" s="212"/>
      <c r="AY2483" s="212"/>
      <c r="AZ2483" s="212"/>
      <c r="BA2483" s="212"/>
      <c r="BB2483" s="212"/>
      <c r="BC2483" s="212"/>
      <c r="BD2483" s="212"/>
      <c r="BE2483" s="212"/>
      <c r="BF2483" s="212"/>
      <c r="BG2483" s="212"/>
      <c r="BH2483" s="212"/>
    </row>
    <row r="2484" spans="1:60" outlineLevel="3" x14ac:dyDescent="0.2">
      <c r="A2484" s="219"/>
      <c r="B2484" s="220"/>
      <c r="C2484" s="264" t="s">
        <v>1423</v>
      </c>
      <c r="D2484" s="257"/>
      <c r="E2484" s="258"/>
      <c r="F2484" s="222"/>
      <c r="G2484" s="222"/>
      <c r="H2484" s="222"/>
      <c r="I2484" s="222"/>
      <c r="J2484" s="222"/>
      <c r="K2484" s="222"/>
      <c r="L2484" s="222"/>
      <c r="M2484" s="222"/>
      <c r="N2484" s="221"/>
      <c r="O2484" s="221"/>
      <c r="P2484" s="221"/>
      <c r="Q2484" s="221"/>
      <c r="R2484" s="222"/>
      <c r="S2484" s="222"/>
      <c r="T2484" s="222"/>
      <c r="U2484" s="222"/>
      <c r="V2484" s="222"/>
      <c r="W2484" s="222"/>
      <c r="X2484" s="222"/>
      <c r="Y2484" s="222"/>
      <c r="Z2484" s="212"/>
      <c r="AA2484" s="212"/>
      <c r="AB2484" s="212"/>
      <c r="AC2484" s="212"/>
      <c r="AD2484" s="212"/>
      <c r="AE2484" s="212"/>
      <c r="AF2484" s="212"/>
      <c r="AG2484" s="212" t="s">
        <v>302</v>
      </c>
      <c r="AH2484" s="212">
        <v>2</v>
      </c>
      <c r="AI2484" s="212"/>
      <c r="AJ2484" s="212"/>
      <c r="AK2484" s="212"/>
      <c r="AL2484" s="212"/>
      <c r="AM2484" s="212"/>
      <c r="AN2484" s="212"/>
      <c r="AO2484" s="212"/>
      <c r="AP2484" s="212"/>
      <c r="AQ2484" s="212"/>
      <c r="AR2484" s="212"/>
      <c r="AS2484" s="212"/>
      <c r="AT2484" s="212"/>
      <c r="AU2484" s="212"/>
      <c r="AV2484" s="212"/>
      <c r="AW2484" s="212"/>
      <c r="AX2484" s="212"/>
      <c r="AY2484" s="212"/>
      <c r="AZ2484" s="212"/>
      <c r="BA2484" s="212"/>
      <c r="BB2484" s="212"/>
      <c r="BC2484" s="212"/>
      <c r="BD2484" s="212"/>
      <c r="BE2484" s="212"/>
      <c r="BF2484" s="212"/>
      <c r="BG2484" s="212"/>
      <c r="BH2484" s="212"/>
    </row>
    <row r="2485" spans="1:60" outlineLevel="3" x14ac:dyDescent="0.2">
      <c r="A2485" s="219"/>
      <c r="B2485" s="220"/>
      <c r="C2485" s="264" t="s">
        <v>1424</v>
      </c>
      <c r="D2485" s="257"/>
      <c r="E2485" s="258">
        <v>10.199999999999999</v>
      </c>
      <c r="F2485" s="222"/>
      <c r="G2485" s="222"/>
      <c r="H2485" s="222"/>
      <c r="I2485" s="222"/>
      <c r="J2485" s="222"/>
      <c r="K2485" s="222"/>
      <c r="L2485" s="222"/>
      <c r="M2485" s="222"/>
      <c r="N2485" s="221"/>
      <c r="O2485" s="221"/>
      <c r="P2485" s="221"/>
      <c r="Q2485" s="221"/>
      <c r="R2485" s="222"/>
      <c r="S2485" s="222"/>
      <c r="T2485" s="222"/>
      <c r="U2485" s="222"/>
      <c r="V2485" s="222"/>
      <c r="W2485" s="222"/>
      <c r="X2485" s="222"/>
      <c r="Y2485" s="222"/>
      <c r="Z2485" s="212"/>
      <c r="AA2485" s="212"/>
      <c r="AB2485" s="212"/>
      <c r="AC2485" s="212"/>
      <c r="AD2485" s="212"/>
      <c r="AE2485" s="212"/>
      <c r="AF2485" s="212"/>
      <c r="AG2485" s="212" t="s">
        <v>302</v>
      </c>
      <c r="AH2485" s="212">
        <v>2</v>
      </c>
      <c r="AI2485" s="212"/>
      <c r="AJ2485" s="212"/>
      <c r="AK2485" s="212"/>
      <c r="AL2485" s="212"/>
      <c r="AM2485" s="212"/>
      <c r="AN2485" s="212"/>
      <c r="AO2485" s="212"/>
      <c r="AP2485" s="212"/>
      <c r="AQ2485" s="212"/>
      <c r="AR2485" s="212"/>
      <c r="AS2485" s="212"/>
      <c r="AT2485" s="212"/>
      <c r="AU2485" s="212"/>
      <c r="AV2485" s="212"/>
      <c r="AW2485" s="212"/>
      <c r="AX2485" s="212"/>
      <c r="AY2485" s="212"/>
      <c r="AZ2485" s="212"/>
      <c r="BA2485" s="212"/>
      <c r="BB2485" s="212"/>
      <c r="BC2485" s="212"/>
      <c r="BD2485" s="212"/>
      <c r="BE2485" s="212"/>
      <c r="BF2485" s="212"/>
      <c r="BG2485" s="212"/>
      <c r="BH2485" s="212"/>
    </row>
    <row r="2486" spans="1:60" outlineLevel="3" x14ac:dyDescent="0.2">
      <c r="A2486" s="219"/>
      <c r="B2486" s="220"/>
      <c r="C2486" s="264" t="s">
        <v>1425</v>
      </c>
      <c r="D2486" s="257"/>
      <c r="E2486" s="258"/>
      <c r="F2486" s="222"/>
      <c r="G2486" s="222"/>
      <c r="H2486" s="222"/>
      <c r="I2486" s="222"/>
      <c r="J2486" s="222"/>
      <c r="K2486" s="222"/>
      <c r="L2486" s="222"/>
      <c r="M2486" s="222"/>
      <c r="N2486" s="221"/>
      <c r="O2486" s="221"/>
      <c r="P2486" s="221"/>
      <c r="Q2486" s="221"/>
      <c r="R2486" s="222"/>
      <c r="S2486" s="222"/>
      <c r="T2486" s="222"/>
      <c r="U2486" s="222"/>
      <c r="V2486" s="222"/>
      <c r="W2486" s="222"/>
      <c r="X2486" s="222"/>
      <c r="Y2486" s="222"/>
      <c r="Z2486" s="212"/>
      <c r="AA2486" s="212"/>
      <c r="AB2486" s="212"/>
      <c r="AC2486" s="212"/>
      <c r="AD2486" s="212"/>
      <c r="AE2486" s="212"/>
      <c r="AF2486" s="212"/>
      <c r="AG2486" s="212" t="s">
        <v>302</v>
      </c>
      <c r="AH2486" s="212">
        <v>2</v>
      </c>
      <c r="AI2486" s="212"/>
      <c r="AJ2486" s="212"/>
      <c r="AK2486" s="212"/>
      <c r="AL2486" s="212"/>
      <c r="AM2486" s="212"/>
      <c r="AN2486" s="212"/>
      <c r="AO2486" s="212"/>
      <c r="AP2486" s="212"/>
      <c r="AQ2486" s="212"/>
      <c r="AR2486" s="212"/>
      <c r="AS2486" s="212"/>
      <c r="AT2486" s="212"/>
      <c r="AU2486" s="212"/>
      <c r="AV2486" s="212"/>
      <c r="AW2486" s="212"/>
      <c r="AX2486" s="212"/>
      <c r="AY2486" s="212"/>
      <c r="AZ2486" s="212"/>
      <c r="BA2486" s="212"/>
      <c r="BB2486" s="212"/>
      <c r="BC2486" s="212"/>
      <c r="BD2486" s="212"/>
      <c r="BE2486" s="212"/>
      <c r="BF2486" s="212"/>
      <c r="BG2486" s="212"/>
      <c r="BH2486" s="212"/>
    </row>
    <row r="2487" spans="1:60" outlineLevel="3" x14ac:dyDescent="0.2">
      <c r="A2487" s="219"/>
      <c r="B2487" s="220"/>
      <c r="C2487" s="264" t="s">
        <v>1426</v>
      </c>
      <c r="D2487" s="257"/>
      <c r="E2487" s="258">
        <v>5</v>
      </c>
      <c r="F2487" s="222"/>
      <c r="G2487" s="222"/>
      <c r="H2487" s="222"/>
      <c r="I2487" s="222"/>
      <c r="J2487" s="222"/>
      <c r="K2487" s="222"/>
      <c r="L2487" s="222"/>
      <c r="M2487" s="222"/>
      <c r="N2487" s="221"/>
      <c r="O2487" s="221"/>
      <c r="P2487" s="221"/>
      <c r="Q2487" s="221"/>
      <c r="R2487" s="222"/>
      <c r="S2487" s="222"/>
      <c r="T2487" s="222"/>
      <c r="U2487" s="222"/>
      <c r="V2487" s="222"/>
      <c r="W2487" s="222"/>
      <c r="X2487" s="222"/>
      <c r="Y2487" s="222"/>
      <c r="Z2487" s="212"/>
      <c r="AA2487" s="212"/>
      <c r="AB2487" s="212"/>
      <c r="AC2487" s="212"/>
      <c r="AD2487" s="212"/>
      <c r="AE2487" s="212"/>
      <c r="AF2487" s="212"/>
      <c r="AG2487" s="212" t="s">
        <v>302</v>
      </c>
      <c r="AH2487" s="212">
        <v>2</v>
      </c>
      <c r="AI2487" s="212"/>
      <c r="AJ2487" s="212"/>
      <c r="AK2487" s="212"/>
      <c r="AL2487" s="212"/>
      <c r="AM2487" s="212"/>
      <c r="AN2487" s="212"/>
      <c r="AO2487" s="212"/>
      <c r="AP2487" s="212"/>
      <c r="AQ2487" s="212"/>
      <c r="AR2487" s="212"/>
      <c r="AS2487" s="212"/>
      <c r="AT2487" s="212"/>
      <c r="AU2487" s="212"/>
      <c r="AV2487" s="212"/>
      <c r="AW2487" s="212"/>
      <c r="AX2487" s="212"/>
      <c r="AY2487" s="212"/>
      <c r="AZ2487" s="212"/>
      <c r="BA2487" s="212"/>
      <c r="BB2487" s="212"/>
      <c r="BC2487" s="212"/>
      <c r="BD2487" s="212"/>
      <c r="BE2487" s="212"/>
      <c r="BF2487" s="212"/>
      <c r="BG2487" s="212"/>
      <c r="BH2487" s="212"/>
    </row>
    <row r="2488" spans="1:60" outlineLevel="3" x14ac:dyDescent="0.2">
      <c r="A2488" s="219"/>
      <c r="B2488" s="220"/>
      <c r="C2488" s="264" t="s">
        <v>666</v>
      </c>
      <c r="D2488" s="257"/>
      <c r="E2488" s="258"/>
      <c r="F2488" s="222"/>
      <c r="G2488" s="222"/>
      <c r="H2488" s="222"/>
      <c r="I2488" s="222"/>
      <c r="J2488" s="222"/>
      <c r="K2488" s="222"/>
      <c r="L2488" s="222"/>
      <c r="M2488" s="222"/>
      <c r="N2488" s="221"/>
      <c r="O2488" s="221"/>
      <c r="P2488" s="221"/>
      <c r="Q2488" s="221"/>
      <c r="R2488" s="222"/>
      <c r="S2488" s="222"/>
      <c r="T2488" s="222"/>
      <c r="U2488" s="222"/>
      <c r="V2488" s="222"/>
      <c r="W2488" s="222"/>
      <c r="X2488" s="222"/>
      <c r="Y2488" s="222"/>
      <c r="Z2488" s="212"/>
      <c r="AA2488" s="212"/>
      <c r="AB2488" s="212"/>
      <c r="AC2488" s="212"/>
      <c r="AD2488" s="212"/>
      <c r="AE2488" s="212"/>
      <c r="AF2488" s="212"/>
      <c r="AG2488" s="212" t="s">
        <v>302</v>
      </c>
      <c r="AH2488" s="212">
        <v>2</v>
      </c>
      <c r="AI2488" s="212"/>
      <c r="AJ2488" s="212"/>
      <c r="AK2488" s="212"/>
      <c r="AL2488" s="212"/>
      <c r="AM2488" s="212"/>
      <c r="AN2488" s="212"/>
      <c r="AO2488" s="212"/>
      <c r="AP2488" s="212"/>
      <c r="AQ2488" s="212"/>
      <c r="AR2488" s="212"/>
      <c r="AS2488" s="212"/>
      <c r="AT2488" s="212"/>
      <c r="AU2488" s="212"/>
      <c r="AV2488" s="212"/>
      <c r="AW2488" s="212"/>
      <c r="AX2488" s="212"/>
      <c r="AY2488" s="212"/>
      <c r="AZ2488" s="212"/>
      <c r="BA2488" s="212"/>
      <c r="BB2488" s="212"/>
      <c r="BC2488" s="212"/>
      <c r="BD2488" s="212"/>
      <c r="BE2488" s="212"/>
      <c r="BF2488" s="212"/>
      <c r="BG2488" s="212"/>
      <c r="BH2488" s="212"/>
    </row>
    <row r="2489" spans="1:60" outlineLevel="3" x14ac:dyDescent="0.2">
      <c r="A2489" s="219"/>
      <c r="B2489" s="220"/>
      <c r="C2489" s="264" t="s">
        <v>1427</v>
      </c>
      <c r="D2489" s="257"/>
      <c r="E2489" s="258"/>
      <c r="F2489" s="222"/>
      <c r="G2489" s="222"/>
      <c r="H2489" s="222"/>
      <c r="I2489" s="222"/>
      <c r="J2489" s="222"/>
      <c r="K2489" s="222"/>
      <c r="L2489" s="222"/>
      <c r="M2489" s="222"/>
      <c r="N2489" s="221"/>
      <c r="O2489" s="221"/>
      <c r="P2489" s="221"/>
      <c r="Q2489" s="221"/>
      <c r="R2489" s="222"/>
      <c r="S2489" s="222"/>
      <c r="T2489" s="222"/>
      <c r="U2489" s="222"/>
      <c r="V2489" s="222"/>
      <c r="W2489" s="222"/>
      <c r="X2489" s="222"/>
      <c r="Y2489" s="222"/>
      <c r="Z2489" s="212"/>
      <c r="AA2489" s="212"/>
      <c r="AB2489" s="212"/>
      <c r="AC2489" s="212"/>
      <c r="AD2489" s="212"/>
      <c r="AE2489" s="212"/>
      <c r="AF2489" s="212"/>
      <c r="AG2489" s="212" t="s">
        <v>302</v>
      </c>
      <c r="AH2489" s="212">
        <v>2</v>
      </c>
      <c r="AI2489" s="212"/>
      <c r="AJ2489" s="212"/>
      <c r="AK2489" s="212"/>
      <c r="AL2489" s="212"/>
      <c r="AM2489" s="212"/>
      <c r="AN2489" s="212"/>
      <c r="AO2489" s="212"/>
      <c r="AP2489" s="212"/>
      <c r="AQ2489" s="212"/>
      <c r="AR2489" s="212"/>
      <c r="AS2489" s="212"/>
      <c r="AT2489" s="212"/>
      <c r="AU2489" s="212"/>
      <c r="AV2489" s="212"/>
      <c r="AW2489" s="212"/>
      <c r="AX2489" s="212"/>
      <c r="AY2489" s="212"/>
      <c r="AZ2489" s="212"/>
      <c r="BA2489" s="212"/>
      <c r="BB2489" s="212"/>
      <c r="BC2489" s="212"/>
      <c r="BD2489" s="212"/>
      <c r="BE2489" s="212"/>
      <c r="BF2489" s="212"/>
      <c r="BG2489" s="212"/>
      <c r="BH2489" s="212"/>
    </row>
    <row r="2490" spans="1:60" outlineLevel="3" x14ac:dyDescent="0.2">
      <c r="A2490" s="219"/>
      <c r="B2490" s="220"/>
      <c r="C2490" s="264" t="s">
        <v>1428</v>
      </c>
      <c r="D2490" s="257"/>
      <c r="E2490" s="258">
        <v>106.5</v>
      </c>
      <c r="F2490" s="222"/>
      <c r="G2490" s="222"/>
      <c r="H2490" s="222"/>
      <c r="I2490" s="222"/>
      <c r="J2490" s="222"/>
      <c r="K2490" s="222"/>
      <c r="L2490" s="222"/>
      <c r="M2490" s="222"/>
      <c r="N2490" s="221"/>
      <c r="O2490" s="221"/>
      <c r="P2490" s="221"/>
      <c r="Q2490" s="221"/>
      <c r="R2490" s="222"/>
      <c r="S2490" s="222"/>
      <c r="T2490" s="222"/>
      <c r="U2490" s="222"/>
      <c r="V2490" s="222"/>
      <c r="W2490" s="222"/>
      <c r="X2490" s="222"/>
      <c r="Y2490" s="222"/>
      <c r="Z2490" s="212"/>
      <c r="AA2490" s="212"/>
      <c r="AB2490" s="212"/>
      <c r="AC2490" s="212"/>
      <c r="AD2490" s="212"/>
      <c r="AE2490" s="212"/>
      <c r="AF2490" s="212"/>
      <c r="AG2490" s="212" t="s">
        <v>302</v>
      </c>
      <c r="AH2490" s="212">
        <v>2</v>
      </c>
      <c r="AI2490" s="212"/>
      <c r="AJ2490" s="212"/>
      <c r="AK2490" s="212"/>
      <c r="AL2490" s="212"/>
      <c r="AM2490" s="212"/>
      <c r="AN2490" s="212"/>
      <c r="AO2490" s="212"/>
      <c r="AP2490" s="212"/>
      <c r="AQ2490" s="212"/>
      <c r="AR2490" s="212"/>
      <c r="AS2490" s="212"/>
      <c r="AT2490" s="212"/>
      <c r="AU2490" s="212"/>
      <c r="AV2490" s="212"/>
      <c r="AW2490" s="212"/>
      <c r="AX2490" s="212"/>
      <c r="AY2490" s="212"/>
      <c r="AZ2490" s="212"/>
      <c r="BA2490" s="212"/>
      <c r="BB2490" s="212"/>
      <c r="BC2490" s="212"/>
      <c r="BD2490" s="212"/>
      <c r="BE2490" s="212"/>
      <c r="BF2490" s="212"/>
      <c r="BG2490" s="212"/>
      <c r="BH2490" s="212"/>
    </row>
    <row r="2491" spans="1:60" outlineLevel="3" x14ac:dyDescent="0.2">
      <c r="A2491" s="219"/>
      <c r="B2491" s="220"/>
      <c r="C2491" s="264" t="s">
        <v>1429</v>
      </c>
      <c r="D2491" s="257"/>
      <c r="E2491" s="258"/>
      <c r="F2491" s="222"/>
      <c r="G2491" s="222"/>
      <c r="H2491" s="222"/>
      <c r="I2491" s="222"/>
      <c r="J2491" s="222"/>
      <c r="K2491" s="222"/>
      <c r="L2491" s="222"/>
      <c r="M2491" s="222"/>
      <c r="N2491" s="221"/>
      <c r="O2491" s="221"/>
      <c r="P2491" s="221"/>
      <c r="Q2491" s="221"/>
      <c r="R2491" s="222"/>
      <c r="S2491" s="222"/>
      <c r="T2491" s="222"/>
      <c r="U2491" s="222"/>
      <c r="V2491" s="222"/>
      <c r="W2491" s="222"/>
      <c r="X2491" s="222"/>
      <c r="Y2491" s="222"/>
      <c r="Z2491" s="212"/>
      <c r="AA2491" s="212"/>
      <c r="AB2491" s="212"/>
      <c r="AC2491" s="212"/>
      <c r="AD2491" s="212"/>
      <c r="AE2491" s="212"/>
      <c r="AF2491" s="212"/>
      <c r="AG2491" s="212" t="s">
        <v>302</v>
      </c>
      <c r="AH2491" s="212">
        <v>2</v>
      </c>
      <c r="AI2491" s="212"/>
      <c r="AJ2491" s="212"/>
      <c r="AK2491" s="212"/>
      <c r="AL2491" s="212"/>
      <c r="AM2491" s="212"/>
      <c r="AN2491" s="212"/>
      <c r="AO2491" s="212"/>
      <c r="AP2491" s="212"/>
      <c r="AQ2491" s="212"/>
      <c r="AR2491" s="212"/>
      <c r="AS2491" s="212"/>
      <c r="AT2491" s="212"/>
      <c r="AU2491" s="212"/>
      <c r="AV2491" s="212"/>
      <c r="AW2491" s="212"/>
      <c r="AX2491" s="212"/>
      <c r="AY2491" s="212"/>
      <c r="AZ2491" s="212"/>
      <c r="BA2491" s="212"/>
      <c r="BB2491" s="212"/>
      <c r="BC2491" s="212"/>
      <c r="BD2491" s="212"/>
      <c r="BE2491" s="212"/>
      <c r="BF2491" s="212"/>
      <c r="BG2491" s="212"/>
      <c r="BH2491" s="212"/>
    </row>
    <row r="2492" spans="1:60" outlineLevel="3" x14ac:dyDescent="0.2">
      <c r="A2492" s="219"/>
      <c r="B2492" s="220"/>
      <c r="C2492" s="264" t="s">
        <v>1430</v>
      </c>
      <c r="D2492" s="257"/>
      <c r="E2492" s="258">
        <v>11.8</v>
      </c>
      <c r="F2492" s="222"/>
      <c r="G2492" s="222"/>
      <c r="H2492" s="222"/>
      <c r="I2492" s="222"/>
      <c r="J2492" s="222"/>
      <c r="K2492" s="222"/>
      <c r="L2492" s="222"/>
      <c r="M2492" s="222"/>
      <c r="N2492" s="221"/>
      <c r="O2492" s="221"/>
      <c r="P2492" s="221"/>
      <c r="Q2492" s="221"/>
      <c r="R2492" s="222"/>
      <c r="S2492" s="222"/>
      <c r="T2492" s="222"/>
      <c r="U2492" s="222"/>
      <c r="V2492" s="222"/>
      <c r="W2492" s="222"/>
      <c r="X2492" s="222"/>
      <c r="Y2492" s="222"/>
      <c r="Z2492" s="212"/>
      <c r="AA2492" s="212"/>
      <c r="AB2492" s="212"/>
      <c r="AC2492" s="212"/>
      <c r="AD2492" s="212"/>
      <c r="AE2492" s="212"/>
      <c r="AF2492" s="212"/>
      <c r="AG2492" s="212" t="s">
        <v>302</v>
      </c>
      <c r="AH2492" s="212">
        <v>2</v>
      </c>
      <c r="AI2492" s="212"/>
      <c r="AJ2492" s="212"/>
      <c r="AK2492" s="212"/>
      <c r="AL2492" s="212"/>
      <c r="AM2492" s="212"/>
      <c r="AN2492" s="212"/>
      <c r="AO2492" s="212"/>
      <c r="AP2492" s="212"/>
      <c r="AQ2492" s="212"/>
      <c r="AR2492" s="212"/>
      <c r="AS2492" s="212"/>
      <c r="AT2492" s="212"/>
      <c r="AU2492" s="212"/>
      <c r="AV2492" s="212"/>
      <c r="AW2492" s="212"/>
      <c r="AX2492" s="212"/>
      <c r="AY2492" s="212"/>
      <c r="AZ2492" s="212"/>
      <c r="BA2492" s="212"/>
      <c r="BB2492" s="212"/>
      <c r="BC2492" s="212"/>
      <c r="BD2492" s="212"/>
      <c r="BE2492" s="212"/>
      <c r="BF2492" s="212"/>
      <c r="BG2492" s="212"/>
      <c r="BH2492" s="212"/>
    </row>
    <row r="2493" spans="1:60" outlineLevel="3" x14ac:dyDescent="0.2">
      <c r="A2493" s="219"/>
      <c r="B2493" s="220"/>
      <c r="C2493" s="264" t="s">
        <v>1431</v>
      </c>
      <c r="D2493" s="257"/>
      <c r="E2493" s="258"/>
      <c r="F2493" s="222"/>
      <c r="G2493" s="222"/>
      <c r="H2493" s="222"/>
      <c r="I2493" s="222"/>
      <c r="J2493" s="222"/>
      <c r="K2493" s="222"/>
      <c r="L2493" s="222"/>
      <c r="M2493" s="222"/>
      <c r="N2493" s="221"/>
      <c r="O2493" s="221"/>
      <c r="P2493" s="221"/>
      <c r="Q2493" s="221"/>
      <c r="R2493" s="222"/>
      <c r="S2493" s="222"/>
      <c r="T2493" s="222"/>
      <c r="U2493" s="222"/>
      <c r="V2493" s="222"/>
      <c r="W2493" s="222"/>
      <c r="X2493" s="222"/>
      <c r="Y2493" s="222"/>
      <c r="Z2493" s="212"/>
      <c r="AA2493" s="212"/>
      <c r="AB2493" s="212"/>
      <c r="AC2493" s="212"/>
      <c r="AD2493" s="212"/>
      <c r="AE2493" s="212"/>
      <c r="AF2493" s="212"/>
      <c r="AG2493" s="212" t="s">
        <v>302</v>
      </c>
      <c r="AH2493" s="212">
        <v>2</v>
      </c>
      <c r="AI2493" s="212"/>
      <c r="AJ2493" s="212"/>
      <c r="AK2493" s="212"/>
      <c r="AL2493" s="212"/>
      <c r="AM2493" s="212"/>
      <c r="AN2493" s="212"/>
      <c r="AO2493" s="212"/>
      <c r="AP2493" s="212"/>
      <c r="AQ2493" s="212"/>
      <c r="AR2493" s="212"/>
      <c r="AS2493" s="212"/>
      <c r="AT2493" s="212"/>
      <c r="AU2493" s="212"/>
      <c r="AV2493" s="212"/>
      <c r="AW2493" s="212"/>
      <c r="AX2493" s="212"/>
      <c r="AY2493" s="212"/>
      <c r="AZ2493" s="212"/>
      <c r="BA2493" s="212"/>
      <c r="BB2493" s="212"/>
      <c r="BC2493" s="212"/>
      <c r="BD2493" s="212"/>
      <c r="BE2493" s="212"/>
      <c r="BF2493" s="212"/>
      <c r="BG2493" s="212"/>
      <c r="BH2493" s="212"/>
    </row>
    <row r="2494" spans="1:60" outlineLevel="3" x14ac:dyDescent="0.2">
      <c r="A2494" s="219"/>
      <c r="B2494" s="220"/>
      <c r="C2494" s="264" t="s">
        <v>1426</v>
      </c>
      <c r="D2494" s="257"/>
      <c r="E2494" s="258">
        <v>5</v>
      </c>
      <c r="F2494" s="222"/>
      <c r="G2494" s="222"/>
      <c r="H2494" s="222"/>
      <c r="I2494" s="222"/>
      <c r="J2494" s="222"/>
      <c r="K2494" s="222"/>
      <c r="L2494" s="222"/>
      <c r="M2494" s="222"/>
      <c r="N2494" s="221"/>
      <c r="O2494" s="221"/>
      <c r="P2494" s="221"/>
      <c r="Q2494" s="221"/>
      <c r="R2494" s="222"/>
      <c r="S2494" s="222"/>
      <c r="T2494" s="222"/>
      <c r="U2494" s="222"/>
      <c r="V2494" s="222"/>
      <c r="W2494" s="222"/>
      <c r="X2494" s="222"/>
      <c r="Y2494" s="222"/>
      <c r="Z2494" s="212"/>
      <c r="AA2494" s="212"/>
      <c r="AB2494" s="212"/>
      <c r="AC2494" s="212"/>
      <c r="AD2494" s="212"/>
      <c r="AE2494" s="212"/>
      <c r="AF2494" s="212"/>
      <c r="AG2494" s="212" t="s">
        <v>302</v>
      </c>
      <c r="AH2494" s="212">
        <v>2</v>
      </c>
      <c r="AI2494" s="212"/>
      <c r="AJ2494" s="212"/>
      <c r="AK2494" s="212"/>
      <c r="AL2494" s="212"/>
      <c r="AM2494" s="212"/>
      <c r="AN2494" s="212"/>
      <c r="AO2494" s="212"/>
      <c r="AP2494" s="212"/>
      <c r="AQ2494" s="212"/>
      <c r="AR2494" s="212"/>
      <c r="AS2494" s="212"/>
      <c r="AT2494" s="212"/>
      <c r="AU2494" s="212"/>
      <c r="AV2494" s="212"/>
      <c r="AW2494" s="212"/>
      <c r="AX2494" s="212"/>
      <c r="AY2494" s="212"/>
      <c r="AZ2494" s="212"/>
      <c r="BA2494" s="212"/>
      <c r="BB2494" s="212"/>
      <c r="BC2494" s="212"/>
      <c r="BD2494" s="212"/>
      <c r="BE2494" s="212"/>
      <c r="BF2494" s="212"/>
      <c r="BG2494" s="212"/>
      <c r="BH2494" s="212"/>
    </row>
    <row r="2495" spans="1:60" outlineLevel="3" x14ac:dyDescent="0.2">
      <c r="A2495" s="219"/>
      <c r="B2495" s="220"/>
      <c r="C2495" s="264" t="s">
        <v>1432</v>
      </c>
      <c r="D2495" s="257"/>
      <c r="E2495" s="258"/>
      <c r="F2495" s="222"/>
      <c r="G2495" s="222"/>
      <c r="H2495" s="222"/>
      <c r="I2495" s="222"/>
      <c r="J2495" s="222"/>
      <c r="K2495" s="222"/>
      <c r="L2495" s="222"/>
      <c r="M2495" s="222"/>
      <c r="N2495" s="221"/>
      <c r="O2495" s="221"/>
      <c r="P2495" s="221"/>
      <c r="Q2495" s="221"/>
      <c r="R2495" s="222"/>
      <c r="S2495" s="222"/>
      <c r="T2495" s="222"/>
      <c r="U2495" s="222"/>
      <c r="V2495" s="222"/>
      <c r="W2495" s="222"/>
      <c r="X2495" s="222"/>
      <c r="Y2495" s="222"/>
      <c r="Z2495" s="212"/>
      <c r="AA2495" s="212"/>
      <c r="AB2495" s="212"/>
      <c r="AC2495" s="212"/>
      <c r="AD2495" s="212"/>
      <c r="AE2495" s="212"/>
      <c r="AF2495" s="212"/>
      <c r="AG2495" s="212" t="s">
        <v>302</v>
      </c>
      <c r="AH2495" s="212">
        <v>2</v>
      </c>
      <c r="AI2495" s="212"/>
      <c r="AJ2495" s="212"/>
      <c r="AK2495" s="212"/>
      <c r="AL2495" s="212"/>
      <c r="AM2495" s="212"/>
      <c r="AN2495" s="212"/>
      <c r="AO2495" s="212"/>
      <c r="AP2495" s="212"/>
      <c r="AQ2495" s="212"/>
      <c r="AR2495" s="212"/>
      <c r="AS2495" s="212"/>
      <c r="AT2495" s="212"/>
      <c r="AU2495" s="212"/>
      <c r="AV2495" s="212"/>
      <c r="AW2495" s="212"/>
      <c r="AX2495" s="212"/>
      <c r="AY2495" s="212"/>
      <c r="AZ2495" s="212"/>
      <c r="BA2495" s="212"/>
      <c r="BB2495" s="212"/>
      <c r="BC2495" s="212"/>
      <c r="BD2495" s="212"/>
      <c r="BE2495" s="212"/>
      <c r="BF2495" s="212"/>
      <c r="BG2495" s="212"/>
      <c r="BH2495" s="212"/>
    </row>
    <row r="2496" spans="1:60" outlineLevel="3" x14ac:dyDescent="0.2">
      <c r="A2496" s="219"/>
      <c r="B2496" s="220"/>
      <c r="C2496" s="264" t="s">
        <v>1433</v>
      </c>
      <c r="D2496" s="257"/>
      <c r="E2496" s="258">
        <v>5.0999999999999996</v>
      </c>
      <c r="F2496" s="222"/>
      <c r="G2496" s="222"/>
      <c r="H2496" s="222"/>
      <c r="I2496" s="222"/>
      <c r="J2496" s="222"/>
      <c r="K2496" s="222"/>
      <c r="L2496" s="222"/>
      <c r="M2496" s="222"/>
      <c r="N2496" s="221"/>
      <c r="O2496" s="221"/>
      <c r="P2496" s="221"/>
      <c r="Q2496" s="221"/>
      <c r="R2496" s="222"/>
      <c r="S2496" s="222"/>
      <c r="T2496" s="222"/>
      <c r="U2496" s="222"/>
      <c r="V2496" s="222"/>
      <c r="W2496" s="222"/>
      <c r="X2496" s="222"/>
      <c r="Y2496" s="222"/>
      <c r="Z2496" s="212"/>
      <c r="AA2496" s="212"/>
      <c r="AB2496" s="212"/>
      <c r="AC2496" s="212"/>
      <c r="AD2496" s="212"/>
      <c r="AE2496" s="212"/>
      <c r="AF2496" s="212"/>
      <c r="AG2496" s="212" t="s">
        <v>302</v>
      </c>
      <c r="AH2496" s="212">
        <v>2</v>
      </c>
      <c r="AI2496" s="212"/>
      <c r="AJ2496" s="212"/>
      <c r="AK2496" s="212"/>
      <c r="AL2496" s="212"/>
      <c r="AM2496" s="212"/>
      <c r="AN2496" s="212"/>
      <c r="AO2496" s="212"/>
      <c r="AP2496" s="212"/>
      <c r="AQ2496" s="212"/>
      <c r="AR2496" s="212"/>
      <c r="AS2496" s="212"/>
      <c r="AT2496" s="212"/>
      <c r="AU2496" s="212"/>
      <c r="AV2496" s="212"/>
      <c r="AW2496" s="212"/>
      <c r="AX2496" s="212"/>
      <c r="AY2496" s="212"/>
      <c r="AZ2496" s="212"/>
      <c r="BA2496" s="212"/>
      <c r="BB2496" s="212"/>
      <c r="BC2496" s="212"/>
      <c r="BD2496" s="212"/>
      <c r="BE2496" s="212"/>
      <c r="BF2496" s="212"/>
      <c r="BG2496" s="212"/>
      <c r="BH2496" s="212"/>
    </row>
    <row r="2497" spans="1:60" outlineLevel="3" x14ac:dyDescent="0.2">
      <c r="A2497" s="219"/>
      <c r="B2497" s="220"/>
      <c r="C2497" s="264" t="s">
        <v>667</v>
      </c>
      <c r="D2497" s="257"/>
      <c r="E2497" s="258"/>
      <c r="F2497" s="222"/>
      <c r="G2497" s="222"/>
      <c r="H2497" s="222"/>
      <c r="I2497" s="222"/>
      <c r="J2497" s="222"/>
      <c r="K2497" s="222"/>
      <c r="L2497" s="222"/>
      <c r="M2497" s="222"/>
      <c r="N2497" s="221"/>
      <c r="O2497" s="221"/>
      <c r="P2497" s="221"/>
      <c r="Q2497" s="221"/>
      <c r="R2497" s="222"/>
      <c r="S2497" s="222"/>
      <c r="T2497" s="222"/>
      <c r="U2497" s="222"/>
      <c r="V2497" s="222"/>
      <c r="W2497" s="222"/>
      <c r="X2497" s="222"/>
      <c r="Y2497" s="222"/>
      <c r="Z2497" s="212"/>
      <c r="AA2497" s="212"/>
      <c r="AB2497" s="212"/>
      <c r="AC2497" s="212"/>
      <c r="AD2497" s="212"/>
      <c r="AE2497" s="212"/>
      <c r="AF2497" s="212"/>
      <c r="AG2497" s="212" t="s">
        <v>302</v>
      </c>
      <c r="AH2497" s="212">
        <v>2</v>
      </c>
      <c r="AI2497" s="212"/>
      <c r="AJ2497" s="212"/>
      <c r="AK2497" s="212"/>
      <c r="AL2497" s="212"/>
      <c r="AM2497" s="212"/>
      <c r="AN2497" s="212"/>
      <c r="AO2497" s="212"/>
      <c r="AP2497" s="212"/>
      <c r="AQ2497" s="212"/>
      <c r="AR2497" s="212"/>
      <c r="AS2497" s="212"/>
      <c r="AT2497" s="212"/>
      <c r="AU2497" s="212"/>
      <c r="AV2497" s="212"/>
      <c r="AW2497" s="212"/>
      <c r="AX2497" s="212"/>
      <c r="AY2497" s="212"/>
      <c r="AZ2497" s="212"/>
      <c r="BA2497" s="212"/>
      <c r="BB2497" s="212"/>
      <c r="BC2497" s="212"/>
      <c r="BD2497" s="212"/>
      <c r="BE2497" s="212"/>
      <c r="BF2497" s="212"/>
      <c r="BG2497" s="212"/>
      <c r="BH2497" s="212"/>
    </row>
    <row r="2498" spans="1:60" outlineLevel="3" x14ac:dyDescent="0.2">
      <c r="A2498" s="219"/>
      <c r="B2498" s="220"/>
      <c r="C2498" s="264" t="s">
        <v>1434</v>
      </c>
      <c r="D2498" s="257"/>
      <c r="E2498" s="258"/>
      <c r="F2498" s="222"/>
      <c r="G2498" s="222"/>
      <c r="H2498" s="222"/>
      <c r="I2498" s="222"/>
      <c r="J2498" s="222"/>
      <c r="K2498" s="222"/>
      <c r="L2498" s="222"/>
      <c r="M2498" s="222"/>
      <c r="N2498" s="221"/>
      <c r="O2498" s="221"/>
      <c r="P2498" s="221"/>
      <c r="Q2498" s="221"/>
      <c r="R2498" s="222"/>
      <c r="S2498" s="222"/>
      <c r="T2498" s="222"/>
      <c r="U2498" s="222"/>
      <c r="V2498" s="222"/>
      <c r="W2498" s="222"/>
      <c r="X2498" s="222"/>
      <c r="Y2498" s="222"/>
      <c r="Z2498" s="212"/>
      <c r="AA2498" s="212"/>
      <c r="AB2498" s="212"/>
      <c r="AC2498" s="212"/>
      <c r="AD2498" s="212"/>
      <c r="AE2498" s="212"/>
      <c r="AF2498" s="212"/>
      <c r="AG2498" s="212" t="s">
        <v>302</v>
      </c>
      <c r="AH2498" s="212">
        <v>2</v>
      </c>
      <c r="AI2498" s="212"/>
      <c r="AJ2498" s="212"/>
      <c r="AK2498" s="212"/>
      <c r="AL2498" s="212"/>
      <c r="AM2498" s="212"/>
      <c r="AN2498" s="212"/>
      <c r="AO2498" s="212"/>
      <c r="AP2498" s="212"/>
      <c r="AQ2498" s="212"/>
      <c r="AR2498" s="212"/>
      <c r="AS2498" s="212"/>
      <c r="AT2498" s="212"/>
      <c r="AU2498" s="212"/>
      <c r="AV2498" s="212"/>
      <c r="AW2498" s="212"/>
      <c r="AX2498" s="212"/>
      <c r="AY2498" s="212"/>
      <c r="AZ2498" s="212"/>
      <c r="BA2498" s="212"/>
      <c r="BB2498" s="212"/>
      <c r="BC2498" s="212"/>
      <c r="BD2498" s="212"/>
      <c r="BE2498" s="212"/>
      <c r="BF2498" s="212"/>
      <c r="BG2498" s="212"/>
      <c r="BH2498" s="212"/>
    </row>
    <row r="2499" spans="1:60" outlineLevel="3" x14ac:dyDescent="0.2">
      <c r="A2499" s="219"/>
      <c r="B2499" s="220"/>
      <c r="C2499" s="264" t="s">
        <v>1435</v>
      </c>
      <c r="D2499" s="257"/>
      <c r="E2499" s="258">
        <v>100.2</v>
      </c>
      <c r="F2499" s="222"/>
      <c r="G2499" s="222"/>
      <c r="H2499" s="222"/>
      <c r="I2499" s="222"/>
      <c r="J2499" s="222"/>
      <c r="K2499" s="222"/>
      <c r="L2499" s="222"/>
      <c r="M2499" s="222"/>
      <c r="N2499" s="221"/>
      <c r="O2499" s="221"/>
      <c r="P2499" s="221"/>
      <c r="Q2499" s="221"/>
      <c r="R2499" s="222"/>
      <c r="S2499" s="222"/>
      <c r="T2499" s="222"/>
      <c r="U2499" s="222"/>
      <c r="V2499" s="222"/>
      <c r="W2499" s="222"/>
      <c r="X2499" s="222"/>
      <c r="Y2499" s="222"/>
      <c r="Z2499" s="212"/>
      <c r="AA2499" s="212"/>
      <c r="AB2499" s="212"/>
      <c r="AC2499" s="212"/>
      <c r="AD2499" s="212"/>
      <c r="AE2499" s="212"/>
      <c r="AF2499" s="212"/>
      <c r="AG2499" s="212" t="s">
        <v>302</v>
      </c>
      <c r="AH2499" s="212">
        <v>2</v>
      </c>
      <c r="AI2499" s="212"/>
      <c r="AJ2499" s="212"/>
      <c r="AK2499" s="212"/>
      <c r="AL2499" s="212"/>
      <c r="AM2499" s="212"/>
      <c r="AN2499" s="212"/>
      <c r="AO2499" s="212"/>
      <c r="AP2499" s="212"/>
      <c r="AQ2499" s="212"/>
      <c r="AR2499" s="212"/>
      <c r="AS2499" s="212"/>
      <c r="AT2499" s="212"/>
      <c r="AU2499" s="212"/>
      <c r="AV2499" s="212"/>
      <c r="AW2499" s="212"/>
      <c r="AX2499" s="212"/>
      <c r="AY2499" s="212"/>
      <c r="AZ2499" s="212"/>
      <c r="BA2499" s="212"/>
      <c r="BB2499" s="212"/>
      <c r="BC2499" s="212"/>
      <c r="BD2499" s="212"/>
      <c r="BE2499" s="212"/>
      <c r="BF2499" s="212"/>
      <c r="BG2499" s="212"/>
      <c r="BH2499" s="212"/>
    </row>
    <row r="2500" spans="1:60" outlineLevel="3" x14ac:dyDescent="0.2">
      <c r="A2500" s="219"/>
      <c r="B2500" s="220"/>
      <c r="C2500" s="264" t="s">
        <v>1436</v>
      </c>
      <c r="D2500" s="257"/>
      <c r="E2500" s="258"/>
      <c r="F2500" s="222"/>
      <c r="G2500" s="222"/>
      <c r="H2500" s="222"/>
      <c r="I2500" s="222"/>
      <c r="J2500" s="222"/>
      <c r="K2500" s="222"/>
      <c r="L2500" s="222"/>
      <c r="M2500" s="222"/>
      <c r="N2500" s="221"/>
      <c r="O2500" s="221"/>
      <c r="P2500" s="221"/>
      <c r="Q2500" s="221"/>
      <c r="R2500" s="222"/>
      <c r="S2500" s="222"/>
      <c r="T2500" s="222"/>
      <c r="U2500" s="222"/>
      <c r="V2500" s="222"/>
      <c r="W2500" s="222"/>
      <c r="X2500" s="222"/>
      <c r="Y2500" s="222"/>
      <c r="Z2500" s="212"/>
      <c r="AA2500" s="212"/>
      <c r="AB2500" s="212"/>
      <c r="AC2500" s="212"/>
      <c r="AD2500" s="212"/>
      <c r="AE2500" s="212"/>
      <c r="AF2500" s="212"/>
      <c r="AG2500" s="212" t="s">
        <v>302</v>
      </c>
      <c r="AH2500" s="212">
        <v>2</v>
      </c>
      <c r="AI2500" s="212"/>
      <c r="AJ2500" s="212"/>
      <c r="AK2500" s="212"/>
      <c r="AL2500" s="212"/>
      <c r="AM2500" s="212"/>
      <c r="AN2500" s="212"/>
      <c r="AO2500" s="212"/>
      <c r="AP2500" s="212"/>
      <c r="AQ2500" s="212"/>
      <c r="AR2500" s="212"/>
      <c r="AS2500" s="212"/>
      <c r="AT2500" s="212"/>
      <c r="AU2500" s="212"/>
      <c r="AV2500" s="212"/>
      <c r="AW2500" s="212"/>
      <c r="AX2500" s="212"/>
      <c r="AY2500" s="212"/>
      <c r="AZ2500" s="212"/>
      <c r="BA2500" s="212"/>
      <c r="BB2500" s="212"/>
      <c r="BC2500" s="212"/>
      <c r="BD2500" s="212"/>
      <c r="BE2500" s="212"/>
      <c r="BF2500" s="212"/>
      <c r="BG2500" s="212"/>
      <c r="BH2500" s="212"/>
    </row>
    <row r="2501" spans="1:60" outlineLevel="3" x14ac:dyDescent="0.2">
      <c r="A2501" s="219"/>
      <c r="B2501" s="220"/>
      <c r="C2501" s="264" t="s">
        <v>1430</v>
      </c>
      <c r="D2501" s="257"/>
      <c r="E2501" s="258">
        <v>11.8</v>
      </c>
      <c r="F2501" s="222"/>
      <c r="G2501" s="222"/>
      <c r="H2501" s="222"/>
      <c r="I2501" s="222"/>
      <c r="J2501" s="222"/>
      <c r="K2501" s="222"/>
      <c r="L2501" s="222"/>
      <c r="M2501" s="222"/>
      <c r="N2501" s="221"/>
      <c r="O2501" s="221"/>
      <c r="P2501" s="221"/>
      <c r="Q2501" s="221"/>
      <c r="R2501" s="222"/>
      <c r="S2501" s="222"/>
      <c r="T2501" s="222"/>
      <c r="U2501" s="222"/>
      <c r="V2501" s="222"/>
      <c r="W2501" s="222"/>
      <c r="X2501" s="222"/>
      <c r="Y2501" s="222"/>
      <c r="Z2501" s="212"/>
      <c r="AA2501" s="212"/>
      <c r="AB2501" s="212"/>
      <c r="AC2501" s="212"/>
      <c r="AD2501" s="212"/>
      <c r="AE2501" s="212"/>
      <c r="AF2501" s="212"/>
      <c r="AG2501" s="212" t="s">
        <v>302</v>
      </c>
      <c r="AH2501" s="212">
        <v>2</v>
      </c>
      <c r="AI2501" s="212"/>
      <c r="AJ2501" s="212"/>
      <c r="AK2501" s="212"/>
      <c r="AL2501" s="212"/>
      <c r="AM2501" s="212"/>
      <c r="AN2501" s="212"/>
      <c r="AO2501" s="212"/>
      <c r="AP2501" s="212"/>
      <c r="AQ2501" s="212"/>
      <c r="AR2501" s="212"/>
      <c r="AS2501" s="212"/>
      <c r="AT2501" s="212"/>
      <c r="AU2501" s="212"/>
      <c r="AV2501" s="212"/>
      <c r="AW2501" s="212"/>
      <c r="AX2501" s="212"/>
      <c r="AY2501" s="212"/>
      <c r="AZ2501" s="212"/>
      <c r="BA2501" s="212"/>
      <c r="BB2501" s="212"/>
      <c r="BC2501" s="212"/>
      <c r="BD2501" s="212"/>
      <c r="BE2501" s="212"/>
      <c r="BF2501" s="212"/>
      <c r="BG2501" s="212"/>
      <c r="BH2501" s="212"/>
    </row>
    <row r="2502" spans="1:60" outlineLevel="3" x14ac:dyDescent="0.2">
      <c r="A2502" s="219"/>
      <c r="B2502" s="220"/>
      <c r="C2502" s="264" t="s">
        <v>1437</v>
      </c>
      <c r="D2502" s="257"/>
      <c r="E2502" s="258"/>
      <c r="F2502" s="222"/>
      <c r="G2502" s="222"/>
      <c r="H2502" s="222"/>
      <c r="I2502" s="222"/>
      <c r="J2502" s="222"/>
      <c r="K2502" s="222"/>
      <c r="L2502" s="222"/>
      <c r="M2502" s="222"/>
      <c r="N2502" s="221"/>
      <c r="O2502" s="221"/>
      <c r="P2502" s="221"/>
      <c r="Q2502" s="221"/>
      <c r="R2502" s="222"/>
      <c r="S2502" s="222"/>
      <c r="T2502" s="222"/>
      <c r="U2502" s="222"/>
      <c r="V2502" s="222"/>
      <c r="W2502" s="222"/>
      <c r="X2502" s="222"/>
      <c r="Y2502" s="222"/>
      <c r="Z2502" s="212"/>
      <c r="AA2502" s="212"/>
      <c r="AB2502" s="212"/>
      <c r="AC2502" s="212"/>
      <c r="AD2502" s="212"/>
      <c r="AE2502" s="212"/>
      <c r="AF2502" s="212"/>
      <c r="AG2502" s="212" t="s">
        <v>302</v>
      </c>
      <c r="AH2502" s="212">
        <v>2</v>
      </c>
      <c r="AI2502" s="212"/>
      <c r="AJ2502" s="212"/>
      <c r="AK2502" s="212"/>
      <c r="AL2502" s="212"/>
      <c r="AM2502" s="212"/>
      <c r="AN2502" s="212"/>
      <c r="AO2502" s="212"/>
      <c r="AP2502" s="212"/>
      <c r="AQ2502" s="212"/>
      <c r="AR2502" s="212"/>
      <c r="AS2502" s="212"/>
      <c r="AT2502" s="212"/>
      <c r="AU2502" s="212"/>
      <c r="AV2502" s="212"/>
      <c r="AW2502" s="212"/>
      <c r="AX2502" s="212"/>
      <c r="AY2502" s="212"/>
      <c r="AZ2502" s="212"/>
      <c r="BA2502" s="212"/>
      <c r="BB2502" s="212"/>
      <c r="BC2502" s="212"/>
      <c r="BD2502" s="212"/>
      <c r="BE2502" s="212"/>
      <c r="BF2502" s="212"/>
      <c r="BG2502" s="212"/>
      <c r="BH2502" s="212"/>
    </row>
    <row r="2503" spans="1:60" outlineLevel="3" x14ac:dyDescent="0.2">
      <c r="A2503" s="219"/>
      <c r="B2503" s="220"/>
      <c r="C2503" s="264" t="s">
        <v>1384</v>
      </c>
      <c r="D2503" s="257"/>
      <c r="E2503" s="258">
        <v>6.9</v>
      </c>
      <c r="F2503" s="222"/>
      <c r="G2503" s="222"/>
      <c r="H2503" s="222"/>
      <c r="I2503" s="222"/>
      <c r="J2503" s="222"/>
      <c r="K2503" s="222"/>
      <c r="L2503" s="222"/>
      <c r="M2503" s="222"/>
      <c r="N2503" s="221"/>
      <c r="O2503" s="221"/>
      <c r="P2503" s="221"/>
      <c r="Q2503" s="221"/>
      <c r="R2503" s="222"/>
      <c r="S2503" s="222"/>
      <c r="T2503" s="222"/>
      <c r="U2503" s="222"/>
      <c r="V2503" s="222"/>
      <c r="W2503" s="222"/>
      <c r="X2503" s="222"/>
      <c r="Y2503" s="222"/>
      <c r="Z2503" s="212"/>
      <c r="AA2503" s="212"/>
      <c r="AB2503" s="212"/>
      <c r="AC2503" s="212"/>
      <c r="AD2503" s="212"/>
      <c r="AE2503" s="212"/>
      <c r="AF2503" s="212"/>
      <c r="AG2503" s="212" t="s">
        <v>302</v>
      </c>
      <c r="AH2503" s="212">
        <v>2</v>
      </c>
      <c r="AI2503" s="212"/>
      <c r="AJ2503" s="212"/>
      <c r="AK2503" s="212"/>
      <c r="AL2503" s="212"/>
      <c r="AM2503" s="212"/>
      <c r="AN2503" s="212"/>
      <c r="AO2503" s="212"/>
      <c r="AP2503" s="212"/>
      <c r="AQ2503" s="212"/>
      <c r="AR2503" s="212"/>
      <c r="AS2503" s="212"/>
      <c r="AT2503" s="212"/>
      <c r="AU2503" s="212"/>
      <c r="AV2503" s="212"/>
      <c r="AW2503" s="212"/>
      <c r="AX2503" s="212"/>
      <c r="AY2503" s="212"/>
      <c r="AZ2503" s="212"/>
      <c r="BA2503" s="212"/>
      <c r="BB2503" s="212"/>
      <c r="BC2503" s="212"/>
      <c r="BD2503" s="212"/>
      <c r="BE2503" s="212"/>
      <c r="BF2503" s="212"/>
      <c r="BG2503" s="212"/>
      <c r="BH2503" s="212"/>
    </row>
    <row r="2504" spans="1:60" outlineLevel="3" x14ac:dyDescent="0.2">
      <c r="A2504" s="219"/>
      <c r="B2504" s="220"/>
      <c r="C2504" s="264" t="s">
        <v>669</v>
      </c>
      <c r="D2504" s="257"/>
      <c r="E2504" s="258"/>
      <c r="F2504" s="222"/>
      <c r="G2504" s="222"/>
      <c r="H2504" s="222"/>
      <c r="I2504" s="222"/>
      <c r="J2504" s="222"/>
      <c r="K2504" s="222"/>
      <c r="L2504" s="222"/>
      <c r="M2504" s="222"/>
      <c r="N2504" s="221"/>
      <c r="O2504" s="221"/>
      <c r="P2504" s="221"/>
      <c r="Q2504" s="221"/>
      <c r="R2504" s="222"/>
      <c r="S2504" s="222"/>
      <c r="T2504" s="222"/>
      <c r="U2504" s="222"/>
      <c r="V2504" s="222"/>
      <c r="W2504" s="222"/>
      <c r="X2504" s="222"/>
      <c r="Y2504" s="222"/>
      <c r="Z2504" s="212"/>
      <c r="AA2504" s="212"/>
      <c r="AB2504" s="212"/>
      <c r="AC2504" s="212"/>
      <c r="AD2504" s="212"/>
      <c r="AE2504" s="212"/>
      <c r="AF2504" s="212"/>
      <c r="AG2504" s="212" t="s">
        <v>302</v>
      </c>
      <c r="AH2504" s="212">
        <v>2</v>
      </c>
      <c r="AI2504" s="212"/>
      <c r="AJ2504" s="212"/>
      <c r="AK2504" s="212"/>
      <c r="AL2504" s="212"/>
      <c r="AM2504" s="212"/>
      <c r="AN2504" s="212"/>
      <c r="AO2504" s="212"/>
      <c r="AP2504" s="212"/>
      <c r="AQ2504" s="212"/>
      <c r="AR2504" s="212"/>
      <c r="AS2504" s="212"/>
      <c r="AT2504" s="212"/>
      <c r="AU2504" s="212"/>
      <c r="AV2504" s="212"/>
      <c r="AW2504" s="212"/>
      <c r="AX2504" s="212"/>
      <c r="AY2504" s="212"/>
      <c r="AZ2504" s="212"/>
      <c r="BA2504" s="212"/>
      <c r="BB2504" s="212"/>
      <c r="BC2504" s="212"/>
      <c r="BD2504" s="212"/>
      <c r="BE2504" s="212"/>
      <c r="BF2504" s="212"/>
      <c r="BG2504" s="212"/>
      <c r="BH2504" s="212"/>
    </row>
    <row r="2505" spans="1:60" outlineLevel="3" x14ac:dyDescent="0.2">
      <c r="A2505" s="219"/>
      <c r="B2505" s="220"/>
      <c r="C2505" s="264" t="s">
        <v>1438</v>
      </c>
      <c r="D2505" s="257"/>
      <c r="E2505" s="258"/>
      <c r="F2505" s="222"/>
      <c r="G2505" s="222"/>
      <c r="H2505" s="222"/>
      <c r="I2505" s="222"/>
      <c r="J2505" s="222"/>
      <c r="K2505" s="222"/>
      <c r="L2505" s="222"/>
      <c r="M2505" s="222"/>
      <c r="N2505" s="221"/>
      <c r="O2505" s="221"/>
      <c r="P2505" s="221"/>
      <c r="Q2505" s="221"/>
      <c r="R2505" s="222"/>
      <c r="S2505" s="222"/>
      <c r="T2505" s="222"/>
      <c r="U2505" s="222"/>
      <c r="V2505" s="222"/>
      <c r="W2505" s="222"/>
      <c r="X2505" s="222"/>
      <c r="Y2505" s="222"/>
      <c r="Z2505" s="212"/>
      <c r="AA2505" s="212"/>
      <c r="AB2505" s="212"/>
      <c r="AC2505" s="212"/>
      <c r="AD2505" s="212"/>
      <c r="AE2505" s="212"/>
      <c r="AF2505" s="212"/>
      <c r="AG2505" s="212" t="s">
        <v>302</v>
      </c>
      <c r="AH2505" s="212">
        <v>2</v>
      </c>
      <c r="AI2505" s="212"/>
      <c r="AJ2505" s="212"/>
      <c r="AK2505" s="212"/>
      <c r="AL2505" s="212"/>
      <c r="AM2505" s="212"/>
      <c r="AN2505" s="212"/>
      <c r="AO2505" s="212"/>
      <c r="AP2505" s="212"/>
      <c r="AQ2505" s="212"/>
      <c r="AR2505" s="212"/>
      <c r="AS2505" s="212"/>
      <c r="AT2505" s="212"/>
      <c r="AU2505" s="212"/>
      <c r="AV2505" s="212"/>
      <c r="AW2505" s="212"/>
      <c r="AX2505" s="212"/>
      <c r="AY2505" s="212"/>
      <c r="AZ2505" s="212"/>
      <c r="BA2505" s="212"/>
      <c r="BB2505" s="212"/>
      <c r="BC2505" s="212"/>
      <c r="BD2505" s="212"/>
      <c r="BE2505" s="212"/>
      <c r="BF2505" s="212"/>
      <c r="BG2505" s="212"/>
      <c r="BH2505" s="212"/>
    </row>
    <row r="2506" spans="1:60" outlineLevel="3" x14ac:dyDescent="0.2">
      <c r="A2506" s="219"/>
      <c r="B2506" s="220"/>
      <c r="C2506" s="264" t="s">
        <v>1439</v>
      </c>
      <c r="D2506" s="257"/>
      <c r="E2506" s="258">
        <v>51.4</v>
      </c>
      <c r="F2506" s="222"/>
      <c r="G2506" s="222"/>
      <c r="H2506" s="222"/>
      <c r="I2506" s="222"/>
      <c r="J2506" s="222"/>
      <c r="K2506" s="222"/>
      <c r="L2506" s="222"/>
      <c r="M2506" s="222"/>
      <c r="N2506" s="221"/>
      <c r="O2506" s="221"/>
      <c r="P2506" s="221"/>
      <c r="Q2506" s="221"/>
      <c r="R2506" s="222"/>
      <c r="S2506" s="222"/>
      <c r="T2506" s="222"/>
      <c r="U2506" s="222"/>
      <c r="V2506" s="222"/>
      <c r="W2506" s="222"/>
      <c r="X2506" s="222"/>
      <c r="Y2506" s="222"/>
      <c r="Z2506" s="212"/>
      <c r="AA2506" s="212"/>
      <c r="AB2506" s="212"/>
      <c r="AC2506" s="212"/>
      <c r="AD2506" s="212"/>
      <c r="AE2506" s="212"/>
      <c r="AF2506" s="212"/>
      <c r="AG2506" s="212" t="s">
        <v>302</v>
      </c>
      <c r="AH2506" s="212">
        <v>2</v>
      </c>
      <c r="AI2506" s="212"/>
      <c r="AJ2506" s="212"/>
      <c r="AK2506" s="212"/>
      <c r="AL2506" s="212"/>
      <c r="AM2506" s="212"/>
      <c r="AN2506" s="212"/>
      <c r="AO2506" s="212"/>
      <c r="AP2506" s="212"/>
      <c r="AQ2506" s="212"/>
      <c r="AR2506" s="212"/>
      <c r="AS2506" s="212"/>
      <c r="AT2506" s="212"/>
      <c r="AU2506" s="212"/>
      <c r="AV2506" s="212"/>
      <c r="AW2506" s="212"/>
      <c r="AX2506" s="212"/>
      <c r="AY2506" s="212"/>
      <c r="AZ2506" s="212"/>
      <c r="BA2506" s="212"/>
      <c r="BB2506" s="212"/>
      <c r="BC2506" s="212"/>
      <c r="BD2506" s="212"/>
      <c r="BE2506" s="212"/>
      <c r="BF2506" s="212"/>
      <c r="BG2506" s="212"/>
      <c r="BH2506" s="212"/>
    </row>
    <row r="2507" spans="1:60" outlineLevel="3" x14ac:dyDescent="0.2">
      <c r="A2507" s="219"/>
      <c r="B2507" s="220"/>
      <c r="C2507" s="264" t="s">
        <v>1440</v>
      </c>
      <c r="D2507" s="257"/>
      <c r="E2507" s="258"/>
      <c r="F2507" s="222"/>
      <c r="G2507" s="222"/>
      <c r="H2507" s="222"/>
      <c r="I2507" s="222"/>
      <c r="J2507" s="222"/>
      <c r="K2507" s="222"/>
      <c r="L2507" s="222"/>
      <c r="M2507" s="222"/>
      <c r="N2507" s="221"/>
      <c r="O2507" s="221"/>
      <c r="P2507" s="221"/>
      <c r="Q2507" s="221"/>
      <c r="R2507" s="222"/>
      <c r="S2507" s="222"/>
      <c r="T2507" s="222"/>
      <c r="U2507" s="222"/>
      <c r="V2507" s="222"/>
      <c r="W2507" s="222"/>
      <c r="X2507" s="222"/>
      <c r="Y2507" s="222"/>
      <c r="Z2507" s="212"/>
      <c r="AA2507" s="212"/>
      <c r="AB2507" s="212"/>
      <c r="AC2507" s="212"/>
      <c r="AD2507" s="212"/>
      <c r="AE2507" s="212"/>
      <c r="AF2507" s="212"/>
      <c r="AG2507" s="212" t="s">
        <v>302</v>
      </c>
      <c r="AH2507" s="212">
        <v>2</v>
      </c>
      <c r="AI2507" s="212"/>
      <c r="AJ2507" s="212"/>
      <c r="AK2507" s="212"/>
      <c r="AL2507" s="212"/>
      <c r="AM2507" s="212"/>
      <c r="AN2507" s="212"/>
      <c r="AO2507" s="212"/>
      <c r="AP2507" s="212"/>
      <c r="AQ2507" s="212"/>
      <c r="AR2507" s="212"/>
      <c r="AS2507" s="212"/>
      <c r="AT2507" s="212"/>
      <c r="AU2507" s="212"/>
      <c r="AV2507" s="212"/>
      <c r="AW2507" s="212"/>
      <c r="AX2507" s="212"/>
      <c r="AY2507" s="212"/>
      <c r="AZ2507" s="212"/>
      <c r="BA2507" s="212"/>
      <c r="BB2507" s="212"/>
      <c r="BC2507" s="212"/>
      <c r="BD2507" s="212"/>
      <c r="BE2507" s="212"/>
      <c r="BF2507" s="212"/>
      <c r="BG2507" s="212"/>
      <c r="BH2507" s="212"/>
    </row>
    <row r="2508" spans="1:60" outlineLevel="3" x14ac:dyDescent="0.2">
      <c r="A2508" s="219"/>
      <c r="B2508" s="220"/>
      <c r="C2508" s="264" t="s">
        <v>1441</v>
      </c>
      <c r="D2508" s="257"/>
      <c r="E2508" s="258">
        <v>22.7</v>
      </c>
      <c r="F2508" s="222"/>
      <c r="G2508" s="222"/>
      <c r="H2508" s="222"/>
      <c r="I2508" s="222"/>
      <c r="J2508" s="222"/>
      <c r="K2508" s="222"/>
      <c r="L2508" s="222"/>
      <c r="M2508" s="222"/>
      <c r="N2508" s="221"/>
      <c r="O2508" s="221"/>
      <c r="P2508" s="221"/>
      <c r="Q2508" s="221"/>
      <c r="R2508" s="222"/>
      <c r="S2508" s="222"/>
      <c r="T2508" s="222"/>
      <c r="U2508" s="222"/>
      <c r="V2508" s="222"/>
      <c r="W2508" s="222"/>
      <c r="X2508" s="222"/>
      <c r="Y2508" s="222"/>
      <c r="Z2508" s="212"/>
      <c r="AA2508" s="212"/>
      <c r="AB2508" s="212"/>
      <c r="AC2508" s="212"/>
      <c r="AD2508" s="212"/>
      <c r="AE2508" s="212"/>
      <c r="AF2508" s="212"/>
      <c r="AG2508" s="212" t="s">
        <v>302</v>
      </c>
      <c r="AH2508" s="212">
        <v>2</v>
      </c>
      <c r="AI2508" s="212"/>
      <c r="AJ2508" s="212"/>
      <c r="AK2508" s="212"/>
      <c r="AL2508" s="212"/>
      <c r="AM2508" s="212"/>
      <c r="AN2508" s="212"/>
      <c r="AO2508" s="212"/>
      <c r="AP2508" s="212"/>
      <c r="AQ2508" s="212"/>
      <c r="AR2508" s="212"/>
      <c r="AS2508" s="212"/>
      <c r="AT2508" s="212"/>
      <c r="AU2508" s="212"/>
      <c r="AV2508" s="212"/>
      <c r="AW2508" s="212"/>
      <c r="AX2508" s="212"/>
      <c r="AY2508" s="212"/>
      <c r="AZ2508" s="212"/>
      <c r="BA2508" s="212"/>
      <c r="BB2508" s="212"/>
      <c r="BC2508" s="212"/>
      <c r="BD2508" s="212"/>
      <c r="BE2508" s="212"/>
      <c r="BF2508" s="212"/>
      <c r="BG2508" s="212"/>
      <c r="BH2508" s="212"/>
    </row>
    <row r="2509" spans="1:60" outlineLevel="3" x14ac:dyDescent="0.2">
      <c r="A2509" s="219"/>
      <c r="B2509" s="220"/>
      <c r="C2509" s="264" t="s">
        <v>1442</v>
      </c>
      <c r="D2509" s="257"/>
      <c r="E2509" s="258"/>
      <c r="F2509" s="222"/>
      <c r="G2509" s="222"/>
      <c r="H2509" s="222"/>
      <c r="I2509" s="222"/>
      <c r="J2509" s="222"/>
      <c r="K2509" s="222"/>
      <c r="L2509" s="222"/>
      <c r="M2509" s="222"/>
      <c r="N2509" s="221"/>
      <c r="O2509" s="221"/>
      <c r="P2509" s="221"/>
      <c r="Q2509" s="221"/>
      <c r="R2509" s="222"/>
      <c r="S2509" s="222"/>
      <c r="T2509" s="222"/>
      <c r="U2509" s="222"/>
      <c r="V2509" s="222"/>
      <c r="W2509" s="222"/>
      <c r="X2509" s="222"/>
      <c r="Y2509" s="222"/>
      <c r="Z2509" s="212"/>
      <c r="AA2509" s="212"/>
      <c r="AB2509" s="212"/>
      <c r="AC2509" s="212"/>
      <c r="AD2509" s="212"/>
      <c r="AE2509" s="212"/>
      <c r="AF2509" s="212"/>
      <c r="AG2509" s="212" t="s">
        <v>302</v>
      </c>
      <c r="AH2509" s="212">
        <v>2</v>
      </c>
      <c r="AI2509" s="212"/>
      <c r="AJ2509" s="212"/>
      <c r="AK2509" s="212"/>
      <c r="AL2509" s="212"/>
      <c r="AM2509" s="212"/>
      <c r="AN2509" s="212"/>
      <c r="AO2509" s="212"/>
      <c r="AP2509" s="212"/>
      <c r="AQ2509" s="212"/>
      <c r="AR2509" s="212"/>
      <c r="AS2509" s="212"/>
      <c r="AT2509" s="212"/>
      <c r="AU2509" s="212"/>
      <c r="AV2509" s="212"/>
      <c r="AW2509" s="212"/>
      <c r="AX2509" s="212"/>
      <c r="AY2509" s="212"/>
      <c r="AZ2509" s="212"/>
      <c r="BA2509" s="212"/>
      <c r="BB2509" s="212"/>
      <c r="BC2509" s="212"/>
      <c r="BD2509" s="212"/>
      <c r="BE2509" s="212"/>
      <c r="BF2509" s="212"/>
      <c r="BG2509" s="212"/>
      <c r="BH2509" s="212"/>
    </row>
    <row r="2510" spans="1:60" outlineLevel="3" x14ac:dyDescent="0.2">
      <c r="A2510" s="219"/>
      <c r="B2510" s="220"/>
      <c r="C2510" s="264" t="s">
        <v>1443</v>
      </c>
      <c r="D2510" s="257"/>
      <c r="E2510" s="258">
        <v>15.3</v>
      </c>
      <c r="F2510" s="222"/>
      <c r="G2510" s="222"/>
      <c r="H2510" s="222"/>
      <c r="I2510" s="222"/>
      <c r="J2510" s="222"/>
      <c r="K2510" s="222"/>
      <c r="L2510" s="222"/>
      <c r="M2510" s="222"/>
      <c r="N2510" s="221"/>
      <c r="O2510" s="221"/>
      <c r="P2510" s="221"/>
      <c r="Q2510" s="221"/>
      <c r="R2510" s="222"/>
      <c r="S2510" s="222"/>
      <c r="T2510" s="222"/>
      <c r="U2510" s="222"/>
      <c r="V2510" s="222"/>
      <c r="W2510" s="222"/>
      <c r="X2510" s="222"/>
      <c r="Y2510" s="222"/>
      <c r="Z2510" s="212"/>
      <c r="AA2510" s="212"/>
      <c r="AB2510" s="212"/>
      <c r="AC2510" s="212"/>
      <c r="AD2510" s="212"/>
      <c r="AE2510" s="212"/>
      <c r="AF2510" s="212"/>
      <c r="AG2510" s="212" t="s">
        <v>302</v>
      </c>
      <c r="AH2510" s="212">
        <v>2</v>
      </c>
      <c r="AI2510" s="212"/>
      <c r="AJ2510" s="212"/>
      <c r="AK2510" s="212"/>
      <c r="AL2510" s="212"/>
      <c r="AM2510" s="212"/>
      <c r="AN2510" s="212"/>
      <c r="AO2510" s="212"/>
      <c r="AP2510" s="212"/>
      <c r="AQ2510" s="212"/>
      <c r="AR2510" s="212"/>
      <c r="AS2510" s="212"/>
      <c r="AT2510" s="212"/>
      <c r="AU2510" s="212"/>
      <c r="AV2510" s="212"/>
      <c r="AW2510" s="212"/>
      <c r="AX2510" s="212"/>
      <c r="AY2510" s="212"/>
      <c r="AZ2510" s="212"/>
      <c r="BA2510" s="212"/>
      <c r="BB2510" s="212"/>
      <c r="BC2510" s="212"/>
      <c r="BD2510" s="212"/>
      <c r="BE2510" s="212"/>
      <c r="BF2510" s="212"/>
      <c r="BG2510" s="212"/>
      <c r="BH2510" s="212"/>
    </row>
    <row r="2511" spans="1:60" outlineLevel="3" x14ac:dyDescent="0.2">
      <c r="A2511" s="219"/>
      <c r="B2511" s="220"/>
      <c r="C2511" s="263" t="s">
        <v>431</v>
      </c>
      <c r="D2511" s="257"/>
      <c r="E2511" s="258"/>
      <c r="F2511" s="222"/>
      <c r="G2511" s="222"/>
      <c r="H2511" s="222"/>
      <c r="I2511" s="222"/>
      <c r="J2511" s="222"/>
      <c r="K2511" s="222"/>
      <c r="L2511" s="222"/>
      <c r="M2511" s="222"/>
      <c r="N2511" s="221"/>
      <c r="O2511" s="221"/>
      <c r="P2511" s="221"/>
      <c r="Q2511" s="221"/>
      <c r="R2511" s="222"/>
      <c r="S2511" s="222"/>
      <c r="T2511" s="222"/>
      <c r="U2511" s="222"/>
      <c r="V2511" s="222"/>
      <c r="W2511" s="222"/>
      <c r="X2511" s="222"/>
      <c r="Y2511" s="222"/>
      <c r="Z2511" s="212"/>
      <c r="AA2511" s="212"/>
      <c r="AB2511" s="212"/>
      <c r="AC2511" s="212"/>
      <c r="AD2511" s="212"/>
      <c r="AE2511" s="212"/>
      <c r="AF2511" s="212"/>
      <c r="AG2511" s="212" t="s">
        <v>302</v>
      </c>
      <c r="AH2511" s="212"/>
      <c r="AI2511" s="212"/>
      <c r="AJ2511" s="212"/>
      <c r="AK2511" s="212"/>
      <c r="AL2511" s="212"/>
      <c r="AM2511" s="212"/>
      <c r="AN2511" s="212"/>
      <c r="AO2511" s="212"/>
      <c r="AP2511" s="212"/>
      <c r="AQ2511" s="212"/>
      <c r="AR2511" s="212"/>
      <c r="AS2511" s="212"/>
      <c r="AT2511" s="212"/>
      <c r="AU2511" s="212"/>
      <c r="AV2511" s="212"/>
      <c r="AW2511" s="212"/>
      <c r="AX2511" s="212"/>
      <c r="AY2511" s="212"/>
      <c r="AZ2511" s="212"/>
      <c r="BA2511" s="212"/>
      <c r="BB2511" s="212"/>
      <c r="BC2511" s="212"/>
      <c r="BD2511" s="212"/>
      <c r="BE2511" s="212"/>
      <c r="BF2511" s="212"/>
      <c r="BG2511" s="212"/>
      <c r="BH2511" s="212"/>
    </row>
    <row r="2512" spans="1:60" outlineLevel="3" x14ac:dyDescent="0.2">
      <c r="A2512" s="219"/>
      <c r="B2512" s="220"/>
      <c r="C2512" s="253" t="s">
        <v>1447</v>
      </c>
      <c r="D2512" s="223"/>
      <c r="E2512" s="224">
        <v>51.05</v>
      </c>
      <c r="F2512" s="222"/>
      <c r="G2512" s="222"/>
      <c r="H2512" s="222"/>
      <c r="I2512" s="222"/>
      <c r="J2512" s="222"/>
      <c r="K2512" s="222"/>
      <c r="L2512" s="222"/>
      <c r="M2512" s="222"/>
      <c r="N2512" s="221"/>
      <c r="O2512" s="221"/>
      <c r="P2512" s="221"/>
      <c r="Q2512" s="221"/>
      <c r="R2512" s="222"/>
      <c r="S2512" s="222"/>
      <c r="T2512" s="222"/>
      <c r="U2512" s="222"/>
      <c r="V2512" s="222"/>
      <c r="W2512" s="222"/>
      <c r="X2512" s="222"/>
      <c r="Y2512" s="222"/>
      <c r="Z2512" s="212"/>
      <c r="AA2512" s="212"/>
      <c r="AB2512" s="212"/>
      <c r="AC2512" s="212"/>
      <c r="AD2512" s="212"/>
      <c r="AE2512" s="212"/>
      <c r="AF2512" s="212"/>
      <c r="AG2512" s="212" t="s">
        <v>302</v>
      </c>
      <c r="AH2512" s="212">
        <v>0</v>
      </c>
      <c r="AI2512" s="212"/>
      <c r="AJ2512" s="212"/>
      <c r="AK2512" s="212"/>
      <c r="AL2512" s="212"/>
      <c r="AM2512" s="212"/>
      <c r="AN2512" s="212"/>
      <c r="AO2512" s="212"/>
      <c r="AP2512" s="212"/>
      <c r="AQ2512" s="212"/>
      <c r="AR2512" s="212"/>
      <c r="AS2512" s="212"/>
      <c r="AT2512" s="212"/>
      <c r="AU2512" s="212"/>
      <c r="AV2512" s="212"/>
      <c r="AW2512" s="212"/>
      <c r="AX2512" s="212"/>
      <c r="AY2512" s="212"/>
      <c r="AZ2512" s="212"/>
      <c r="BA2512" s="212"/>
      <c r="BB2512" s="212"/>
      <c r="BC2512" s="212"/>
      <c r="BD2512" s="212"/>
      <c r="BE2512" s="212"/>
      <c r="BF2512" s="212"/>
      <c r="BG2512" s="212"/>
      <c r="BH2512" s="212"/>
    </row>
    <row r="2513" spans="1:60" outlineLevel="1" x14ac:dyDescent="0.2">
      <c r="A2513" s="233">
        <v>212</v>
      </c>
      <c r="B2513" s="234" t="s">
        <v>1448</v>
      </c>
      <c r="C2513" s="250" t="s">
        <v>1449</v>
      </c>
      <c r="D2513" s="235" t="s">
        <v>435</v>
      </c>
      <c r="E2513" s="236">
        <v>326.60000000000002</v>
      </c>
      <c r="F2513" s="237"/>
      <c r="G2513" s="238">
        <f>ROUND(E2513*F2513,2)</f>
        <v>0</v>
      </c>
      <c r="H2513" s="237"/>
      <c r="I2513" s="238">
        <f>ROUND(E2513*H2513,2)</f>
        <v>0</v>
      </c>
      <c r="J2513" s="237"/>
      <c r="K2513" s="238">
        <f>ROUND(E2513*J2513,2)</f>
        <v>0</v>
      </c>
      <c r="L2513" s="238">
        <v>21</v>
      </c>
      <c r="M2513" s="238">
        <f>G2513*(1+L2513/100)</f>
        <v>0</v>
      </c>
      <c r="N2513" s="236">
        <v>6.0000000000000002E-5</v>
      </c>
      <c r="O2513" s="236">
        <f>ROUND(E2513*N2513,2)</f>
        <v>0.02</v>
      </c>
      <c r="P2513" s="236">
        <v>0</v>
      </c>
      <c r="Q2513" s="236">
        <f>ROUND(E2513*P2513,2)</f>
        <v>0</v>
      </c>
      <c r="R2513" s="238" t="s">
        <v>450</v>
      </c>
      <c r="S2513" s="238" t="s">
        <v>285</v>
      </c>
      <c r="T2513" s="239" t="s">
        <v>320</v>
      </c>
      <c r="U2513" s="222">
        <v>0</v>
      </c>
      <c r="V2513" s="222">
        <f>ROUND(E2513*U2513,2)</f>
        <v>0</v>
      </c>
      <c r="W2513" s="222"/>
      <c r="X2513" s="222" t="s">
        <v>451</v>
      </c>
      <c r="Y2513" s="222" t="s">
        <v>279</v>
      </c>
      <c r="Z2513" s="212"/>
      <c r="AA2513" s="212"/>
      <c r="AB2513" s="212"/>
      <c r="AC2513" s="212"/>
      <c r="AD2513" s="212"/>
      <c r="AE2513" s="212"/>
      <c r="AF2513" s="212"/>
      <c r="AG2513" s="212" t="s">
        <v>1008</v>
      </c>
      <c r="AH2513" s="212"/>
      <c r="AI2513" s="212"/>
      <c r="AJ2513" s="212"/>
      <c r="AK2513" s="212"/>
      <c r="AL2513" s="212"/>
      <c r="AM2513" s="212"/>
      <c r="AN2513" s="212"/>
      <c r="AO2513" s="212"/>
      <c r="AP2513" s="212"/>
      <c r="AQ2513" s="212"/>
      <c r="AR2513" s="212"/>
      <c r="AS2513" s="212"/>
      <c r="AT2513" s="212"/>
      <c r="AU2513" s="212"/>
      <c r="AV2513" s="212"/>
      <c r="AW2513" s="212"/>
      <c r="AX2513" s="212"/>
      <c r="AY2513" s="212"/>
      <c r="AZ2513" s="212"/>
      <c r="BA2513" s="212"/>
      <c r="BB2513" s="212"/>
      <c r="BC2513" s="212"/>
      <c r="BD2513" s="212"/>
      <c r="BE2513" s="212"/>
      <c r="BF2513" s="212"/>
      <c r="BG2513" s="212"/>
      <c r="BH2513" s="212"/>
    </row>
    <row r="2514" spans="1:60" outlineLevel="2" x14ac:dyDescent="0.2">
      <c r="A2514" s="219"/>
      <c r="B2514" s="220"/>
      <c r="C2514" s="253" t="s">
        <v>1405</v>
      </c>
      <c r="D2514" s="223"/>
      <c r="E2514" s="224"/>
      <c r="F2514" s="222"/>
      <c r="G2514" s="222"/>
      <c r="H2514" s="222"/>
      <c r="I2514" s="222"/>
      <c r="J2514" s="222"/>
      <c r="K2514" s="222"/>
      <c r="L2514" s="222"/>
      <c r="M2514" s="222"/>
      <c r="N2514" s="221"/>
      <c r="O2514" s="221"/>
      <c r="P2514" s="221"/>
      <c r="Q2514" s="221"/>
      <c r="R2514" s="222"/>
      <c r="S2514" s="222"/>
      <c r="T2514" s="222"/>
      <c r="U2514" s="222"/>
      <c r="V2514" s="222"/>
      <c r="W2514" s="222"/>
      <c r="X2514" s="222"/>
      <c r="Y2514" s="222"/>
      <c r="Z2514" s="212"/>
      <c r="AA2514" s="212"/>
      <c r="AB2514" s="212"/>
      <c r="AC2514" s="212"/>
      <c r="AD2514" s="212"/>
      <c r="AE2514" s="212"/>
      <c r="AF2514" s="212"/>
      <c r="AG2514" s="212" t="s">
        <v>302</v>
      </c>
      <c r="AH2514" s="212">
        <v>0</v>
      </c>
      <c r="AI2514" s="212"/>
      <c r="AJ2514" s="212"/>
      <c r="AK2514" s="212"/>
      <c r="AL2514" s="212"/>
      <c r="AM2514" s="212"/>
      <c r="AN2514" s="212"/>
      <c r="AO2514" s="212"/>
      <c r="AP2514" s="212"/>
      <c r="AQ2514" s="212"/>
      <c r="AR2514" s="212"/>
      <c r="AS2514" s="212"/>
      <c r="AT2514" s="212"/>
      <c r="AU2514" s="212"/>
      <c r="AV2514" s="212"/>
      <c r="AW2514" s="212"/>
      <c r="AX2514" s="212"/>
      <c r="AY2514" s="212"/>
      <c r="AZ2514" s="212"/>
      <c r="BA2514" s="212"/>
      <c r="BB2514" s="212"/>
      <c r="BC2514" s="212"/>
      <c r="BD2514" s="212"/>
      <c r="BE2514" s="212"/>
      <c r="BF2514" s="212"/>
      <c r="BG2514" s="212"/>
      <c r="BH2514" s="212"/>
    </row>
    <row r="2515" spans="1:60" outlineLevel="3" x14ac:dyDescent="0.2">
      <c r="A2515" s="219"/>
      <c r="B2515" s="220"/>
      <c r="C2515" s="253" t="s">
        <v>464</v>
      </c>
      <c r="D2515" s="223"/>
      <c r="E2515" s="224"/>
      <c r="F2515" s="222"/>
      <c r="G2515" s="222"/>
      <c r="H2515" s="222"/>
      <c r="I2515" s="222"/>
      <c r="J2515" s="222"/>
      <c r="K2515" s="222"/>
      <c r="L2515" s="222"/>
      <c r="M2515" s="222"/>
      <c r="N2515" s="221"/>
      <c r="O2515" s="221"/>
      <c r="P2515" s="221"/>
      <c r="Q2515" s="221"/>
      <c r="R2515" s="222"/>
      <c r="S2515" s="222"/>
      <c r="T2515" s="222"/>
      <c r="U2515" s="222"/>
      <c r="V2515" s="222"/>
      <c r="W2515" s="222"/>
      <c r="X2515" s="222"/>
      <c r="Y2515" s="222"/>
      <c r="Z2515" s="212"/>
      <c r="AA2515" s="212"/>
      <c r="AB2515" s="212"/>
      <c r="AC2515" s="212"/>
      <c r="AD2515" s="212"/>
      <c r="AE2515" s="212"/>
      <c r="AF2515" s="212"/>
      <c r="AG2515" s="212" t="s">
        <v>302</v>
      </c>
      <c r="AH2515" s="212">
        <v>0</v>
      </c>
      <c r="AI2515" s="212"/>
      <c r="AJ2515" s="212"/>
      <c r="AK2515" s="212"/>
      <c r="AL2515" s="212"/>
      <c r="AM2515" s="212"/>
      <c r="AN2515" s="212"/>
      <c r="AO2515" s="212"/>
      <c r="AP2515" s="212"/>
      <c r="AQ2515" s="212"/>
      <c r="AR2515" s="212"/>
      <c r="AS2515" s="212"/>
      <c r="AT2515" s="212"/>
      <c r="AU2515" s="212"/>
      <c r="AV2515" s="212"/>
      <c r="AW2515" s="212"/>
      <c r="AX2515" s="212"/>
      <c r="AY2515" s="212"/>
      <c r="AZ2515" s="212"/>
      <c r="BA2515" s="212"/>
      <c r="BB2515" s="212"/>
      <c r="BC2515" s="212"/>
      <c r="BD2515" s="212"/>
      <c r="BE2515" s="212"/>
      <c r="BF2515" s="212"/>
      <c r="BG2515" s="212"/>
      <c r="BH2515" s="212"/>
    </row>
    <row r="2516" spans="1:60" outlineLevel="3" x14ac:dyDescent="0.2">
      <c r="A2516" s="219"/>
      <c r="B2516" s="220"/>
      <c r="C2516" s="253" t="s">
        <v>721</v>
      </c>
      <c r="D2516" s="223"/>
      <c r="E2516" s="224"/>
      <c r="F2516" s="222"/>
      <c r="G2516" s="222"/>
      <c r="H2516" s="222"/>
      <c r="I2516" s="222"/>
      <c r="J2516" s="222"/>
      <c r="K2516" s="222"/>
      <c r="L2516" s="222"/>
      <c r="M2516" s="222"/>
      <c r="N2516" s="221"/>
      <c r="O2516" s="221"/>
      <c r="P2516" s="221"/>
      <c r="Q2516" s="221"/>
      <c r="R2516" s="222"/>
      <c r="S2516" s="222"/>
      <c r="T2516" s="222"/>
      <c r="U2516" s="222"/>
      <c r="V2516" s="222"/>
      <c r="W2516" s="222"/>
      <c r="X2516" s="222"/>
      <c r="Y2516" s="222"/>
      <c r="Z2516" s="212"/>
      <c r="AA2516" s="212"/>
      <c r="AB2516" s="212"/>
      <c r="AC2516" s="212"/>
      <c r="AD2516" s="212"/>
      <c r="AE2516" s="212"/>
      <c r="AF2516" s="212"/>
      <c r="AG2516" s="212" t="s">
        <v>302</v>
      </c>
      <c r="AH2516" s="212">
        <v>0</v>
      </c>
      <c r="AI2516" s="212"/>
      <c r="AJ2516" s="212"/>
      <c r="AK2516" s="212"/>
      <c r="AL2516" s="212"/>
      <c r="AM2516" s="212"/>
      <c r="AN2516" s="212"/>
      <c r="AO2516" s="212"/>
      <c r="AP2516" s="212"/>
      <c r="AQ2516" s="212"/>
      <c r="AR2516" s="212"/>
      <c r="AS2516" s="212"/>
      <c r="AT2516" s="212"/>
      <c r="AU2516" s="212"/>
      <c r="AV2516" s="212"/>
      <c r="AW2516" s="212"/>
      <c r="AX2516" s="212"/>
      <c r="AY2516" s="212"/>
      <c r="AZ2516" s="212"/>
      <c r="BA2516" s="212"/>
      <c r="BB2516" s="212"/>
      <c r="BC2516" s="212"/>
      <c r="BD2516" s="212"/>
      <c r="BE2516" s="212"/>
      <c r="BF2516" s="212"/>
      <c r="BG2516" s="212"/>
      <c r="BH2516" s="212"/>
    </row>
    <row r="2517" spans="1:60" outlineLevel="3" x14ac:dyDescent="0.2">
      <c r="A2517" s="219"/>
      <c r="B2517" s="220"/>
      <c r="C2517" s="253" t="s">
        <v>1406</v>
      </c>
      <c r="D2517" s="223"/>
      <c r="E2517" s="224">
        <v>51.6</v>
      </c>
      <c r="F2517" s="222"/>
      <c r="G2517" s="222"/>
      <c r="H2517" s="222"/>
      <c r="I2517" s="222"/>
      <c r="J2517" s="222"/>
      <c r="K2517" s="222"/>
      <c r="L2517" s="222"/>
      <c r="M2517" s="222"/>
      <c r="N2517" s="221"/>
      <c r="O2517" s="221"/>
      <c r="P2517" s="221"/>
      <c r="Q2517" s="221"/>
      <c r="R2517" s="222"/>
      <c r="S2517" s="222"/>
      <c r="T2517" s="222"/>
      <c r="U2517" s="222"/>
      <c r="V2517" s="222"/>
      <c r="W2517" s="222"/>
      <c r="X2517" s="222"/>
      <c r="Y2517" s="222"/>
      <c r="Z2517" s="212"/>
      <c r="AA2517" s="212"/>
      <c r="AB2517" s="212"/>
      <c r="AC2517" s="212"/>
      <c r="AD2517" s="212"/>
      <c r="AE2517" s="212"/>
      <c r="AF2517" s="212"/>
      <c r="AG2517" s="212" t="s">
        <v>302</v>
      </c>
      <c r="AH2517" s="212">
        <v>0</v>
      </c>
      <c r="AI2517" s="212"/>
      <c r="AJ2517" s="212"/>
      <c r="AK2517" s="212"/>
      <c r="AL2517" s="212"/>
      <c r="AM2517" s="212"/>
      <c r="AN2517" s="212"/>
      <c r="AO2517" s="212"/>
      <c r="AP2517" s="212"/>
      <c r="AQ2517" s="212"/>
      <c r="AR2517" s="212"/>
      <c r="AS2517" s="212"/>
      <c r="AT2517" s="212"/>
      <c r="AU2517" s="212"/>
      <c r="AV2517" s="212"/>
      <c r="AW2517" s="212"/>
      <c r="AX2517" s="212"/>
      <c r="AY2517" s="212"/>
      <c r="AZ2517" s="212"/>
      <c r="BA2517" s="212"/>
      <c r="BB2517" s="212"/>
      <c r="BC2517" s="212"/>
      <c r="BD2517" s="212"/>
      <c r="BE2517" s="212"/>
      <c r="BF2517" s="212"/>
      <c r="BG2517" s="212"/>
      <c r="BH2517" s="212"/>
    </row>
    <row r="2518" spans="1:60" outlineLevel="3" x14ac:dyDescent="0.2">
      <c r="A2518" s="219"/>
      <c r="B2518" s="220"/>
      <c r="C2518" s="253" t="s">
        <v>551</v>
      </c>
      <c r="D2518" s="223"/>
      <c r="E2518" s="224"/>
      <c r="F2518" s="222"/>
      <c r="G2518" s="222"/>
      <c r="H2518" s="222"/>
      <c r="I2518" s="222"/>
      <c r="J2518" s="222"/>
      <c r="K2518" s="222"/>
      <c r="L2518" s="222"/>
      <c r="M2518" s="222"/>
      <c r="N2518" s="221"/>
      <c r="O2518" s="221"/>
      <c r="P2518" s="221"/>
      <c r="Q2518" s="221"/>
      <c r="R2518" s="222"/>
      <c r="S2518" s="222"/>
      <c r="T2518" s="222"/>
      <c r="U2518" s="222"/>
      <c r="V2518" s="222"/>
      <c r="W2518" s="222"/>
      <c r="X2518" s="222"/>
      <c r="Y2518" s="222"/>
      <c r="Z2518" s="212"/>
      <c r="AA2518" s="212"/>
      <c r="AB2518" s="212"/>
      <c r="AC2518" s="212"/>
      <c r="AD2518" s="212"/>
      <c r="AE2518" s="212"/>
      <c r="AF2518" s="212"/>
      <c r="AG2518" s="212" t="s">
        <v>302</v>
      </c>
      <c r="AH2518" s="212">
        <v>0</v>
      </c>
      <c r="AI2518" s="212"/>
      <c r="AJ2518" s="212"/>
      <c r="AK2518" s="212"/>
      <c r="AL2518" s="212"/>
      <c r="AM2518" s="212"/>
      <c r="AN2518" s="212"/>
      <c r="AO2518" s="212"/>
      <c r="AP2518" s="212"/>
      <c r="AQ2518" s="212"/>
      <c r="AR2518" s="212"/>
      <c r="AS2518" s="212"/>
      <c r="AT2518" s="212"/>
      <c r="AU2518" s="212"/>
      <c r="AV2518" s="212"/>
      <c r="AW2518" s="212"/>
      <c r="AX2518" s="212"/>
      <c r="AY2518" s="212"/>
      <c r="AZ2518" s="212"/>
      <c r="BA2518" s="212"/>
      <c r="BB2518" s="212"/>
      <c r="BC2518" s="212"/>
      <c r="BD2518" s="212"/>
      <c r="BE2518" s="212"/>
      <c r="BF2518" s="212"/>
      <c r="BG2518" s="212"/>
      <c r="BH2518" s="212"/>
    </row>
    <row r="2519" spans="1:60" outlineLevel="3" x14ac:dyDescent="0.2">
      <c r="A2519" s="219"/>
      <c r="B2519" s="220"/>
      <c r="C2519" s="253" t="s">
        <v>1407</v>
      </c>
      <c r="D2519" s="223"/>
      <c r="E2519" s="224">
        <v>14.2</v>
      </c>
      <c r="F2519" s="222"/>
      <c r="G2519" s="222"/>
      <c r="H2519" s="222"/>
      <c r="I2519" s="222"/>
      <c r="J2519" s="222"/>
      <c r="K2519" s="222"/>
      <c r="L2519" s="222"/>
      <c r="M2519" s="222"/>
      <c r="N2519" s="221"/>
      <c r="O2519" s="221"/>
      <c r="P2519" s="221"/>
      <c r="Q2519" s="221"/>
      <c r="R2519" s="222"/>
      <c r="S2519" s="222"/>
      <c r="T2519" s="222"/>
      <c r="U2519" s="222"/>
      <c r="V2519" s="222"/>
      <c r="W2519" s="222"/>
      <c r="X2519" s="222"/>
      <c r="Y2519" s="222"/>
      <c r="Z2519" s="212"/>
      <c r="AA2519" s="212"/>
      <c r="AB2519" s="212"/>
      <c r="AC2519" s="212"/>
      <c r="AD2519" s="212"/>
      <c r="AE2519" s="212"/>
      <c r="AF2519" s="212"/>
      <c r="AG2519" s="212" t="s">
        <v>302</v>
      </c>
      <c r="AH2519" s="212">
        <v>0</v>
      </c>
      <c r="AI2519" s="212"/>
      <c r="AJ2519" s="212"/>
      <c r="AK2519" s="212"/>
      <c r="AL2519" s="212"/>
      <c r="AM2519" s="212"/>
      <c r="AN2519" s="212"/>
      <c r="AO2519" s="212"/>
      <c r="AP2519" s="212"/>
      <c r="AQ2519" s="212"/>
      <c r="AR2519" s="212"/>
      <c r="AS2519" s="212"/>
      <c r="AT2519" s="212"/>
      <c r="AU2519" s="212"/>
      <c r="AV2519" s="212"/>
      <c r="AW2519" s="212"/>
      <c r="AX2519" s="212"/>
      <c r="AY2519" s="212"/>
      <c r="AZ2519" s="212"/>
      <c r="BA2519" s="212"/>
      <c r="BB2519" s="212"/>
      <c r="BC2519" s="212"/>
      <c r="BD2519" s="212"/>
      <c r="BE2519" s="212"/>
      <c r="BF2519" s="212"/>
      <c r="BG2519" s="212"/>
      <c r="BH2519" s="212"/>
    </row>
    <row r="2520" spans="1:60" outlineLevel="3" x14ac:dyDescent="0.2">
      <c r="A2520" s="219"/>
      <c r="B2520" s="220"/>
      <c r="C2520" s="253" t="s">
        <v>553</v>
      </c>
      <c r="D2520" s="223"/>
      <c r="E2520" s="224"/>
      <c r="F2520" s="222"/>
      <c r="G2520" s="222"/>
      <c r="H2520" s="222"/>
      <c r="I2520" s="222"/>
      <c r="J2520" s="222"/>
      <c r="K2520" s="222"/>
      <c r="L2520" s="222"/>
      <c r="M2520" s="222"/>
      <c r="N2520" s="221"/>
      <c r="O2520" s="221"/>
      <c r="P2520" s="221"/>
      <c r="Q2520" s="221"/>
      <c r="R2520" s="222"/>
      <c r="S2520" s="222"/>
      <c r="T2520" s="222"/>
      <c r="U2520" s="222"/>
      <c r="V2520" s="222"/>
      <c r="W2520" s="222"/>
      <c r="X2520" s="222"/>
      <c r="Y2520" s="222"/>
      <c r="Z2520" s="212"/>
      <c r="AA2520" s="212"/>
      <c r="AB2520" s="212"/>
      <c r="AC2520" s="212"/>
      <c r="AD2520" s="212"/>
      <c r="AE2520" s="212"/>
      <c r="AF2520" s="212"/>
      <c r="AG2520" s="212" t="s">
        <v>302</v>
      </c>
      <c r="AH2520" s="212">
        <v>0</v>
      </c>
      <c r="AI2520" s="212"/>
      <c r="AJ2520" s="212"/>
      <c r="AK2520" s="212"/>
      <c r="AL2520" s="212"/>
      <c r="AM2520" s="212"/>
      <c r="AN2520" s="212"/>
      <c r="AO2520" s="212"/>
      <c r="AP2520" s="212"/>
      <c r="AQ2520" s="212"/>
      <c r="AR2520" s="212"/>
      <c r="AS2520" s="212"/>
      <c r="AT2520" s="212"/>
      <c r="AU2520" s="212"/>
      <c r="AV2520" s="212"/>
      <c r="AW2520" s="212"/>
      <c r="AX2520" s="212"/>
      <c r="AY2520" s="212"/>
      <c r="AZ2520" s="212"/>
      <c r="BA2520" s="212"/>
      <c r="BB2520" s="212"/>
      <c r="BC2520" s="212"/>
      <c r="BD2520" s="212"/>
      <c r="BE2520" s="212"/>
      <c r="BF2520" s="212"/>
      <c r="BG2520" s="212"/>
      <c r="BH2520" s="212"/>
    </row>
    <row r="2521" spans="1:60" outlineLevel="3" x14ac:dyDescent="0.2">
      <c r="A2521" s="219"/>
      <c r="B2521" s="220"/>
      <c r="C2521" s="253" t="s">
        <v>1408</v>
      </c>
      <c r="D2521" s="223"/>
      <c r="E2521" s="224">
        <v>9.6</v>
      </c>
      <c r="F2521" s="222"/>
      <c r="G2521" s="222"/>
      <c r="H2521" s="222"/>
      <c r="I2521" s="222"/>
      <c r="J2521" s="222"/>
      <c r="K2521" s="222"/>
      <c r="L2521" s="222"/>
      <c r="M2521" s="222"/>
      <c r="N2521" s="221"/>
      <c r="O2521" s="221"/>
      <c r="P2521" s="221"/>
      <c r="Q2521" s="221"/>
      <c r="R2521" s="222"/>
      <c r="S2521" s="222"/>
      <c r="T2521" s="222"/>
      <c r="U2521" s="222"/>
      <c r="V2521" s="222"/>
      <c r="W2521" s="222"/>
      <c r="X2521" s="222"/>
      <c r="Y2521" s="222"/>
      <c r="Z2521" s="212"/>
      <c r="AA2521" s="212"/>
      <c r="AB2521" s="212"/>
      <c r="AC2521" s="212"/>
      <c r="AD2521" s="212"/>
      <c r="AE2521" s="212"/>
      <c r="AF2521" s="212"/>
      <c r="AG2521" s="212" t="s">
        <v>302</v>
      </c>
      <c r="AH2521" s="212">
        <v>0</v>
      </c>
      <c r="AI2521" s="212"/>
      <c r="AJ2521" s="212"/>
      <c r="AK2521" s="212"/>
      <c r="AL2521" s="212"/>
      <c r="AM2521" s="212"/>
      <c r="AN2521" s="212"/>
      <c r="AO2521" s="212"/>
      <c r="AP2521" s="212"/>
      <c r="AQ2521" s="212"/>
      <c r="AR2521" s="212"/>
      <c r="AS2521" s="212"/>
      <c r="AT2521" s="212"/>
      <c r="AU2521" s="212"/>
      <c r="AV2521" s="212"/>
      <c r="AW2521" s="212"/>
      <c r="AX2521" s="212"/>
      <c r="AY2521" s="212"/>
      <c r="AZ2521" s="212"/>
      <c r="BA2521" s="212"/>
      <c r="BB2521" s="212"/>
      <c r="BC2521" s="212"/>
      <c r="BD2521" s="212"/>
      <c r="BE2521" s="212"/>
      <c r="BF2521" s="212"/>
      <c r="BG2521" s="212"/>
      <c r="BH2521" s="212"/>
    </row>
    <row r="2522" spans="1:60" outlineLevel="3" x14ac:dyDescent="0.2">
      <c r="A2522" s="219"/>
      <c r="B2522" s="220"/>
      <c r="C2522" s="253" t="s">
        <v>471</v>
      </c>
      <c r="D2522" s="223"/>
      <c r="E2522" s="224"/>
      <c r="F2522" s="222"/>
      <c r="G2522" s="222"/>
      <c r="H2522" s="222"/>
      <c r="I2522" s="222"/>
      <c r="J2522" s="222"/>
      <c r="K2522" s="222"/>
      <c r="L2522" s="222"/>
      <c r="M2522" s="222"/>
      <c r="N2522" s="221"/>
      <c r="O2522" s="221"/>
      <c r="P2522" s="221"/>
      <c r="Q2522" s="221"/>
      <c r="R2522" s="222"/>
      <c r="S2522" s="222"/>
      <c r="T2522" s="222"/>
      <c r="U2522" s="222"/>
      <c r="V2522" s="222"/>
      <c r="W2522" s="222"/>
      <c r="X2522" s="222"/>
      <c r="Y2522" s="222"/>
      <c r="Z2522" s="212"/>
      <c r="AA2522" s="212"/>
      <c r="AB2522" s="212"/>
      <c r="AC2522" s="212"/>
      <c r="AD2522" s="212"/>
      <c r="AE2522" s="212"/>
      <c r="AF2522" s="212"/>
      <c r="AG2522" s="212" t="s">
        <v>302</v>
      </c>
      <c r="AH2522" s="212">
        <v>0</v>
      </c>
      <c r="AI2522" s="212"/>
      <c r="AJ2522" s="212"/>
      <c r="AK2522" s="212"/>
      <c r="AL2522" s="212"/>
      <c r="AM2522" s="212"/>
      <c r="AN2522" s="212"/>
      <c r="AO2522" s="212"/>
      <c r="AP2522" s="212"/>
      <c r="AQ2522" s="212"/>
      <c r="AR2522" s="212"/>
      <c r="AS2522" s="212"/>
      <c r="AT2522" s="212"/>
      <c r="AU2522" s="212"/>
      <c r="AV2522" s="212"/>
      <c r="AW2522" s="212"/>
      <c r="AX2522" s="212"/>
      <c r="AY2522" s="212"/>
      <c r="AZ2522" s="212"/>
      <c r="BA2522" s="212"/>
      <c r="BB2522" s="212"/>
      <c r="BC2522" s="212"/>
      <c r="BD2522" s="212"/>
      <c r="BE2522" s="212"/>
      <c r="BF2522" s="212"/>
      <c r="BG2522" s="212"/>
      <c r="BH2522" s="212"/>
    </row>
    <row r="2523" spans="1:60" outlineLevel="3" x14ac:dyDescent="0.2">
      <c r="A2523" s="219"/>
      <c r="B2523" s="220"/>
      <c r="C2523" s="253" t="s">
        <v>732</v>
      </c>
      <c r="D2523" s="223"/>
      <c r="E2523" s="224"/>
      <c r="F2523" s="222"/>
      <c r="G2523" s="222"/>
      <c r="H2523" s="222"/>
      <c r="I2523" s="222"/>
      <c r="J2523" s="222"/>
      <c r="K2523" s="222"/>
      <c r="L2523" s="222"/>
      <c r="M2523" s="222"/>
      <c r="N2523" s="221"/>
      <c r="O2523" s="221"/>
      <c r="P2523" s="221"/>
      <c r="Q2523" s="221"/>
      <c r="R2523" s="222"/>
      <c r="S2523" s="222"/>
      <c r="T2523" s="222"/>
      <c r="U2523" s="222"/>
      <c r="V2523" s="222"/>
      <c r="W2523" s="222"/>
      <c r="X2523" s="222"/>
      <c r="Y2523" s="222"/>
      <c r="Z2523" s="212"/>
      <c r="AA2523" s="212"/>
      <c r="AB2523" s="212"/>
      <c r="AC2523" s="212"/>
      <c r="AD2523" s="212"/>
      <c r="AE2523" s="212"/>
      <c r="AF2523" s="212"/>
      <c r="AG2523" s="212" t="s">
        <v>302</v>
      </c>
      <c r="AH2523" s="212">
        <v>0</v>
      </c>
      <c r="AI2523" s="212"/>
      <c r="AJ2523" s="212"/>
      <c r="AK2523" s="212"/>
      <c r="AL2523" s="212"/>
      <c r="AM2523" s="212"/>
      <c r="AN2523" s="212"/>
      <c r="AO2523" s="212"/>
      <c r="AP2523" s="212"/>
      <c r="AQ2523" s="212"/>
      <c r="AR2523" s="212"/>
      <c r="AS2523" s="212"/>
      <c r="AT2523" s="212"/>
      <c r="AU2523" s="212"/>
      <c r="AV2523" s="212"/>
      <c r="AW2523" s="212"/>
      <c r="AX2523" s="212"/>
      <c r="AY2523" s="212"/>
      <c r="AZ2523" s="212"/>
      <c r="BA2523" s="212"/>
      <c r="BB2523" s="212"/>
      <c r="BC2523" s="212"/>
      <c r="BD2523" s="212"/>
      <c r="BE2523" s="212"/>
      <c r="BF2523" s="212"/>
      <c r="BG2523" s="212"/>
      <c r="BH2523" s="212"/>
    </row>
    <row r="2524" spans="1:60" outlineLevel="3" x14ac:dyDescent="0.2">
      <c r="A2524" s="219"/>
      <c r="B2524" s="220"/>
      <c r="C2524" s="253" t="s">
        <v>1409</v>
      </c>
      <c r="D2524" s="223"/>
      <c r="E2524" s="224">
        <v>48.9</v>
      </c>
      <c r="F2524" s="222"/>
      <c r="G2524" s="222"/>
      <c r="H2524" s="222"/>
      <c r="I2524" s="222"/>
      <c r="J2524" s="222"/>
      <c r="K2524" s="222"/>
      <c r="L2524" s="222"/>
      <c r="M2524" s="222"/>
      <c r="N2524" s="221"/>
      <c r="O2524" s="221"/>
      <c r="P2524" s="221"/>
      <c r="Q2524" s="221"/>
      <c r="R2524" s="222"/>
      <c r="S2524" s="222"/>
      <c r="T2524" s="222"/>
      <c r="U2524" s="222"/>
      <c r="V2524" s="222"/>
      <c r="W2524" s="222"/>
      <c r="X2524" s="222"/>
      <c r="Y2524" s="222"/>
      <c r="Z2524" s="212"/>
      <c r="AA2524" s="212"/>
      <c r="AB2524" s="212"/>
      <c r="AC2524" s="212"/>
      <c r="AD2524" s="212"/>
      <c r="AE2524" s="212"/>
      <c r="AF2524" s="212"/>
      <c r="AG2524" s="212" t="s">
        <v>302</v>
      </c>
      <c r="AH2524" s="212">
        <v>0</v>
      </c>
      <c r="AI2524" s="212"/>
      <c r="AJ2524" s="212"/>
      <c r="AK2524" s="212"/>
      <c r="AL2524" s="212"/>
      <c r="AM2524" s="212"/>
      <c r="AN2524" s="212"/>
      <c r="AO2524" s="212"/>
      <c r="AP2524" s="212"/>
      <c r="AQ2524" s="212"/>
      <c r="AR2524" s="212"/>
      <c r="AS2524" s="212"/>
      <c r="AT2524" s="212"/>
      <c r="AU2524" s="212"/>
      <c r="AV2524" s="212"/>
      <c r="AW2524" s="212"/>
      <c r="AX2524" s="212"/>
      <c r="AY2524" s="212"/>
      <c r="AZ2524" s="212"/>
      <c r="BA2524" s="212"/>
      <c r="BB2524" s="212"/>
      <c r="BC2524" s="212"/>
      <c r="BD2524" s="212"/>
      <c r="BE2524" s="212"/>
      <c r="BF2524" s="212"/>
      <c r="BG2524" s="212"/>
      <c r="BH2524" s="212"/>
    </row>
    <row r="2525" spans="1:60" outlineLevel="3" x14ac:dyDescent="0.2">
      <c r="A2525" s="219"/>
      <c r="B2525" s="220"/>
      <c r="C2525" s="253" t="s">
        <v>555</v>
      </c>
      <c r="D2525" s="223"/>
      <c r="E2525" s="224"/>
      <c r="F2525" s="222"/>
      <c r="G2525" s="222"/>
      <c r="H2525" s="222"/>
      <c r="I2525" s="222"/>
      <c r="J2525" s="222"/>
      <c r="K2525" s="222"/>
      <c r="L2525" s="222"/>
      <c r="M2525" s="222"/>
      <c r="N2525" s="221"/>
      <c r="O2525" s="221"/>
      <c r="P2525" s="221"/>
      <c r="Q2525" s="221"/>
      <c r="R2525" s="222"/>
      <c r="S2525" s="222"/>
      <c r="T2525" s="222"/>
      <c r="U2525" s="222"/>
      <c r="V2525" s="222"/>
      <c r="W2525" s="222"/>
      <c r="X2525" s="222"/>
      <c r="Y2525" s="222"/>
      <c r="Z2525" s="212"/>
      <c r="AA2525" s="212"/>
      <c r="AB2525" s="212"/>
      <c r="AC2525" s="212"/>
      <c r="AD2525" s="212"/>
      <c r="AE2525" s="212"/>
      <c r="AF2525" s="212"/>
      <c r="AG2525" s="212" t="s">
        <v>302</v>
      </c>
      <c r="AH2525" s="212">
        <v>0</v>
      </c>
      <c r="AI2525" s="212"/>
      <c r="AJ2525" s="212"/>
      <c r="AK2525" s="212"/>
      <c r="AL2525" s="212"/>
      <c r="AM2525" s="212"/>
      <c r="AN2525" s="212"/>
      <c r="AO2525" s="212"/>
      <c r="AP2525" s="212"/>
      <c r="AQ2525" s="212"/>
      <c r="AR2525" s="212"/>
      <c r="AS2525" s="212"/>
      <c r="AT2525" s="212"/>
      <c r="AU2525" s="212"/>
      <c r="AV2525" s="212"/>
      <c r="AW2525" s="212"/>
      <c r="AX2525" s="212"/>
      <c r="AY2525" s="212"/>
      <c r="AZ2525" s="212"/>
      <c r="BA2525" s="212"/>
      <c r="BB2525" s="212"/>
      <c r="BC2525" s="212"/>
      <c r="BD2525" s="212"/>
      <c r="BE2525" s="212"/>
      <c r="BF2525" s="212"/>
      <c r="BG2525" s="212"/>
      <c r="BH2525" s="212"/>
    </row>
    <row r="2526" spans="1:60" outlineLevel="3" x14ac:dyDescent="0.2">
      <c r="A2526" s="219"/>
      <c r="B2526" s="220"/>
      <c r="C2526" s="253" t="s">
        <v>579</v>
      </c>
      <c r="D2526" s="223"/>
      <c r="E2526" s="224">
        <v>16.8</v>
      </c>
      <c r="F2526" s="222"/>
      <c r="G2526" s="222"/>
      <c r="H2526" s="222"/>
      <c r="I2526" s="222"/>
      <c r="J2526" s="222"/>
      <c r="K2526" s="222"/>
      <c r="L2526" s="222"/>
      <c r="M2526" s="222"/>
      <c r="N2526" s="221"/>
      <c r="O2526" s="221"/>
      <c r="P2526" s="221"/>
      <c r="Q2526" s="221"/>
      <c r="R2526" s="222"/>
      <c r="S2526" s="222"/>
      <c r="T2526" s="222"/>
      <c r="U2526" s="222"/>
      <c r="V2526" s="222"/>
      <c r="W2526" s="222"/>
      <c r="X2526" s="222"/>
      <c r="Y2526" s="222"/>
      <c r="Z2526" s="212"/>
      <c r="AA2526" s="212"/>
      <c r="AB2526" s="212"/>
      <c r="AC2526" s="212"/>
      <c r="AD2526" s="212"/>
      <c r="AE2526" s="212"/>
      <c r="AF2526" s="212"/>
      <c r="AG2526" s="212" t="s">
        <v>302</v>
      </c>
      <c r="AH2526" s="212">
        <v>0</v>
      </c>
      <c r="AI2526" s="212"/>
      <c r="AJ2526" s="212"/>
      <c r="AK2526" s="212"/>
      <c r="AL2526" s="212"/>
      <c r="AM2526" s="212"/>
      <c r="AN2526" s="212"/>
      <c r="AO2526" s="212"/>
      <c r="AP2526" s="212"/>
      <c r="AQ2526" s="212"/>
      <c r="AR2526" s="212"/>
      <c r="AS2526" s="212"/>
      <c r="AT2526" s="212"/>
      <c r="AU2526" s="212"/>
      <c r="AV2526" s="212"/>
      <c r="AW2526" s="212"/>
      <c r="AX2526" s="212"/>
      <c r="AY2526" s="212"/>
      <c r="AZ2526" s="212"/>
      <c r="BA2526" s="212"/>
      <c r="BB2526" s="212"/>
      <c r="BC2526" s="212"/>
      <c r="BD2526" s="212"/>
      <c r="BE2526" s="212"/>
      <c r="BF2526" s="212"/>
      <c r="BG2526" s="212"/>
      <c r="BH2526" s="212"/>
    </row>
    <row r="2527" spans="1:60" outlineLevel="3" x14ac:dyDescent="0.2">
      <c r="A2527" s="219"/>
      <c r="B2527" s="220"/>
      <c r="C2527" s="253" t="s">
        <v>557</v>
      </c>
      <c r="D2527" s="223"/>
      <c r="E2527" s="224"/>
      <c r="F2527" s="222"/>
      <c r="G2527" s="222"/>
      <c r="H2527" s="222"/>
      <c r="I2527" s="222"/>
      <c r="J2527" s="222"/>
      <c r="K2527" s="222"/>
      <c r="L2527" s="222"/>
      <c r="M2527" s="222"/>
      <c r="N2527" s="221"/>
      <c r="O2527" s="221"/>
      <c r="P2527" s="221"/>
      <c r="Q2527" s="221"/>
      <c r="R2527" s="222"/>
      <c r="S2527" s="222"/>
      <c r="T2527" s="222"/>
      <c r="U2527" s="222"/>
      <c r="V2527" s="222"/>
      <c r="W2527" s="222"/>
      <c r="X2527" s="222"/>
      <c r="Y2527" s="222"/>
      <c r="Z2527" s="212"/>
      <c r="AA2527" s="212"/>
      <c r="AB2527" s="212"/>
      <c r="AC2527" s="212"/>
      <c r="AD2527" s="212"/>
      <c r="AE2527" s="212"/>
      <c r="AF2527" s="212"/>
      <c r="AG2527" s="212" t="s">
        <v>302</v>
      </c>
      <c r="AH2527" s="212">
        <v>0</v>
      </c>
      <c r="AI2527" s="212"/>
      <c r="AJ2527" s="212"/>
      <c r="AK2527" s="212"/>
      <c r="AL2527" s="212"/>
      <c r="AM2527" s="212"/>
      <c r="AN2527" s="212"/>
      <c r="AO2527" s="212"/>
      <c r="AP2527" s="212"/>
      <c r="AQ2527" s="212"/>
      <c r="AR2527" s="212"/>
      <c r="AS2527" s="212"/>
      <c r="AT2527" s="212"/>
      <c r="AU2527" s="212"/>
      <c r="AV2527" s="212"/>
      <c r="AW2527" s="212"/>
      <c r="AX2527" s="212"/>
      <c r="AY2527" s="212"/>
      <c r="AZ2527" s="212"/>
      <c r="BA2527" s="212"/>
      <c r="BB2527" s="212"/>
      <c r="BC2527" s="212"/>
      <c r="BD2527" s="212"/>
      <c r="BE2527" s="212"/>
      <c r="BF2527" s="212"/>
      <c r="BG2527" s="212"/>
      <c r="BH2527" s="212"/>
    </row>
    <row r="2528" spans="1:60" outlineLevel="3" x14ac:dyDescent="0.2">
      <c r="A2528" s="219"/>
      <c r="B2528" s="220"/>
      <c r="C2528" s="253" t="s">
        <v>1408</v>
      </c>
      <c r="D2528" s="223"/>
      <c r="E2528" s="224">
        <v>9.6</v>
      </c>
      <c r="F2528" s="222"/>
      <c r="G2528" s="222"/>
      <c r="H2528" s="222"/>
      <c r="I2528" s="222"/>
      <c r="J2528" s="222"/>
      <c r="K2528" s="222"/>
      <c r="L2528" s="222"/>
      <c r="M2528" s="222"/>
      <c r="N2528" s="221"/>
      <c r="O2528" s="221"/>
      <c r="P2528" s="221"/>
      <c r="Q2528" s="221"/>
      <c r="R2528" s="222"/>
      <c r="S2528" s="222"/>
      <c r="T2528" s="222"/>
      <c r="U2528" s="222"/>
      <c r="V2528" s="222"/>
      <c r="W2528" s="222"/>
      <c r="X2528" s="222"/>
      <c r="Y2528" s="222"/>
      <c r="Z2528" s="212"/>
      <c r="AA2528" s="212"/>
      <c r="AB2528" s="212"/>
      <c r="AC2528" s="212"/>
      <c r="AD2528" s="212"/>
      <c r="AE2528" s="212"/>
      <c r="AF2528" s="212"/>
      <c r="AG2528" s="212" t="s">
        <v>302</v>
      </c>
      <c r="AH2528" s="212">
        <v>0</v>
      </c>
      <c r="AI2528" s="212"/>
      <c r="AJ2528" s="212"/>
      <c r="AK2528" s="212"/>
      <c r="AL2528" s="212"/>
      <c r="AM2528" s="212"/>
      <c r="AN2528" s="212"/>
      <c r="AO2528" s="212"/>
      <c r="AP2528" s="212"/>
      <c r="AQ2528" s="212"/>
      <c r="AR2528" s="212"/>
      <c r="AS2528" s="212"/>
      <c r="AT2528" s="212"/>
      <c r="AU2528" s="212"/>
      <c r="AV2528" s="212"/>
      <c r="AW2528" s="212"/>
      <c r="AX2528" s="212"/>
      <c r="AY2528" s="212"/>
      <c r="AZ2528" s="212"/>
      <c r="BA2528" s="212"/>
      <c r="BB2528" s="212"/>
      <c r="BC2528" s="212"/>
      <c r="BD2528" s="212"/>
      <c r="BE2528" s="212"/>
      <c r="BF2528" s="212"/>
      <c r="BG2528" s="212"/>
      <c r="BH2528" s="212"/>
    </row>
    <row r="2529" spans="1:60" outlineLevel="3" x14ac:dyDescent="0.2">
      <c r="A2529" s="219"/>
      <c r="B2529" s="220"/>
      <c r="C2529" s="253" t="s">
        <v>558</v>
      </c>
      <c r="D2529" s="223"/>
      <c r="E2529" s="224"/>
      <c r="F2529" s="222"/>
      <c r="G2529" s="222"/>
      <c r="H2529" s="222"/>
      <c r="I2529" s="222"/>
      <c r="J2529" s="222"/>
      <c r="K2529" s="222"/>
      <c r="L2529" s="222"/>
      <c r="M2529" s="222"/>
      <c r="N2529" s="221"/>
      <c r="O2529" s="221"/>
      <c r="P2529" s="221"/>
      <c r="Q2529" s="221"/>
      <c r="R2529" s="222"/>
      <c r="S2529" s="222"/>
      <c r="T2529" s="222"/>
      <c r="U2529" s="222"/>
      <c r="V2529" s="222"/>
      <c r="W2529" s="222"/>
      <c r="X2529" s="222"/>
      <c r="Y2529" s="222"/>
      <c r="Z2529" s="212"/>
      <c r="AA2529" s="212"/>
      <c r="AB2529" s="212"/>
      <c r="AC2529" s="212"/>
      <c r="AD2529" s="212"/>
      <c r="AE2529" s="212"/>
      <c r="AF2529" s="212"/>
      <c r="AG2529" s="212" t="s">
        <v>302</v>
      </c>
      <c r="AH2529" s="212">
        <v>0</v>
      </c>
      <c r="AI2529" s="212"/>
      <c r="AJ2529" s="212"/>
      <c r="AK2529" s="212"/>
      <c r="AL2529" s="212"/>
      <c r="AM2529" s="212"/>
      <c r="AN2529" s="212"/>
      <c r="AO2529" s="212"/>
      <c r="AP2529" s="212"/>
      <c r="AQ2529" s="212"/>
      <c r="AR2529" s="212"/>
      <c r="AS2529" s="212"/>
      <c r="AT2529" s="212"/>
      <c r="AU2529" s="212"/>
      <c r="AV2529" s="212"/>
      <c r="AW2529" s="212"/>
      <c r="AX2529" s="212"/>
      <c r="AY2529" s="212"/>
      <c r="AZ2529" s="212"/>
      <c r="BA2529" s="212"/>
      <c r="BB2529" s="212"/>
      <c r="BC2529" s="212"/>
      <c r="BD2529" s="212"/>
      <c r="BE2529" s="212"/>
      <c r="BF2529" s="212"/>
      <c r="BG2529" s="212"/>
      <c r="BH2529" s="212"/>
    </row>
    <row r="2530" spans="1:60" outlineLevel="3" x14ac:dyDescent="0.2">
      <c r="A2530" s="219"/>
      <c r="B2530" s="220"/>
      <c r="C2530" s="253" t="s">
        <v>1410</v>
      </c>
      <c r="D2530" s="223"/>
      <c r="E2530" s="224">
        <v>10.9</v>
      </c>
      <c r="F2530" s="222"/>
      <c r="G2530" s="222"/>
      <c r="H2530" s="222"/>
      <c r="I2530" s="222"/>
      <c r="J2530" s="222"/>
      <c r="K2530" s="222"/>
      <c r="L2530" s="222"/>
      <c r="M2530" s="222"/>
      <c r="N2530" s="221"/>
      <c r="O2530" s="221"/>
      <c r="P2530" s="221"/>
      <c r="Q2530" s="221"/>
      <c r="R2530" s="222"/>
      <c r="S2530" s="222"/>
      <c r="T2530" s="222"/>
      <c r="U2530" s="222"/>
      <c r="V2530" s="222"/>
      <c r="W2530" s="222"/>
      <c r="X2530" s="222"/>
      <c r="Y2530" s="222"/>
      <c r="Z2530" s="212"/>
      <c r="AA2530" s="212"/>
      <c r="AB2530" s="212"/>
      <c r="AC2530" s="212"/>
      <c r="AD2530" s="212"/>
      <c r="AE2530" s="212"/>
      <c r="AF2530" s="212"/>
      <c r="AG2530" s="212" t="s">
        <v>302</v>
      </c>
      <c r="AH2530" s="212">
        <v>0</v>
      </c>
      <c r="AI2530" s="212"/>
      <c r="AJ2530" s="212"/>
      <c r="AK2530" s="212"/>
      <c r="AL2530" s="212"/>
      <c r="AM2530" s="212"/>
      <c r="AN2530" s="212"/>
      <c r="AO2530" s="212"/>
      <c r="AP2530" s="212"/>
      <c r="AQ2530" s="212"/>
      <c r="AR2530" s="212"/>
      <c r="AS2530" s="212"/>
      <c r="AT2530" s="212"/>
      <c r="AU2530" s="212"/>
      <c r="AV2530" s="212"/>
      <c r="AW2530" s="212"/>
      <c r="AX2530" s="212"/>
      <c r="AY2530" s="212"/>
      <c r="AZ2530" s="212"/>
      <c r="BA2530" s="212"/>
      <c r="BB2530" s="212"/>
      <c r="BC2530" s="212"/>
      <c r="BD2530" s="212"/>
      <c r="BE2530" s="212"/>
      <c r="BF2530" s="212"/>
      <c r="BG2530" s="212"/>
      <c r="BH2530" s="212"/>
    </row>
    <row r="2531" spans="1:60" outlineLevel="3" x14ac:dyDescent="0.2">
      <c r="A2531" s="219"/>
      <c r="B2531" s="220"/>
      <c r="C2531" s="253" t="s">
        <v>473</v>
      </c>
      <c r="D2531" s="223"/>
      <c r="E2531" s="224"/>
      <c r="F2531" s="222"/>
      <c r="G2531" s="222"/>
      <c r="H2531" s="222"/>
      <c r="I2531" s="222"/>
      <c r="J2531" s="222"/>
      <c r="K2531" s="222"/>
      <c r="L2531" s="222"/>
      <c r="M2531" s="222"/>
      <c r="N2531" s="221"/>
      <c r="O2531" s="221"/>
      <c r="P2531" s="221"/>
      <c r="Q2531" s="221"/>
      <c r="R2531" s="222"/>
      <c r="S2531" s="222"/>
      <c r="T2531" s="222"/>
      <c r="U2531" s="222"/>
      <c r="V2531" s="222"/>
      <c r="W2531" s="222"/>
      <c r="X2531" s="222"/>
      <c r="Y2531" s="222"/>
      <c r="Z2531" s="212"/>
      <c r="AA2531" s="212"/>
      <c r="AB2531" s="212"/>
      <c r="AC2531" s="212"/>
      <c r="AD2531" s="212"/>
      <c r="AE2531" s="212"/>
      <c r="AF2531" s="212"/>
      <c r="AG2531" s="212" t="s">
        <v>302</v>
      </c>
      <c r="AH2531" s="212">
        <v>0</v>
      </c>
      <c r="AI2531" s="212"/>
      <c r="AJ2531" s="212"/>
      <c r="AK2531" s="212"/>
      <c r="AL2531" s="212"/>
      <c r="AM2531" s="212"/>
      <c r="AN2531" s="212"/>
      <c r="AO2531" s="212"/>
      <c r="AP2531" s="212"/>
      <c r="AQ2531" s="212"/>
      <c r="AR2531" s="212"/>
      <c r="AS2531" s="212"/>
      <c r="AT2531" s="212"/>
      <c r="AU2531" s="212"/>
      <c r="AV2531" s="212"/>
      <c r="AW2531" s="212"/>
      <c r="AX2531" s="212"/>
      <c r="AY2531" s="212"/>
      <c r="AZ2531" s="212"/>
      <c r="BA2531" s="212"/>
      <c r="BB2531" s="212"/>
      <c r="BC2531" s="212"/>
      <c r="BD2531" s="212"/>
      <c r="BE2531" s="212"/>
      <c r="BF2531" s="212"/>
      <c r="BG2531" s="212"/>
      <c r="BH2531" s="212"/>
    </row>
    <row r="2532" spans="1:60" outlineLevel="3" x14ac:dyDescent="0.2">
      <c r="A2532" s="219"/>
      <c r="B2532" s="220"/>
      <c r="C2532" s="253" t="s">
        <v>737</v>
      </c>
      <c r="D2532" s="223"/>
      <c r="E2532" s="224"/>
      <c r="F2532" s="222"/>
      <c r="G2532" s="222"/>
      <c r="H2532" s="222"/>
      <c r="I2532" s="222"/>
      <c r="J2532" s="222"/>
      <c r="K2532" s="222"/>
      <c r="L2532" s="222"/>
      <c r="M2532" s="222"/>
      <c r="N2532" s="221"/>
      <c r="O2532" s="221"/>
      <c r="P2532" s="221"/>
      <c r="Q2532" s="221"/>
      <c r="R2532" s="222"/>
      <c r="S2532" s="222"/>
      <c r="T2532" s="222"/>
      <c r="U2532" s="222"/>
      <c r="V2532" s="222"/>
      <c r="W2532" s="222"/>
      <c r="X2532" s="222"/>
      <c r="Y2532" s="222"/>
      <c r="Z2532" s="212"/>
      <c r="AA2532" s="212"/>
      <c r="AB2532" s="212"/>
      <c r="AC2532" s="212"/>
      <c r="AD2532" s="212"/>
      <c r="AE2532" s="212"/>
      <c r="AF2532" s="212"/>
      <c r="AG2532" s="212" t="s">
        <v>302</v>
      </c>
      <c r="AH2532" s="212">
        <v>0</v>
      </c>
      <c r="AI2532" s="212"/>
      <c r="AJ2532" s="212"/>
      <c r="AK2532" s="212"/>
      <c r="AL2532" s="212"/>
      <c r="AM2532" s="212"/>
      <c r="AN2532" s="212"/>
      <c r="AO2532" s="212"/>
      <c r="AP2532" s="212"/>
      <c r="AQ2532" s="212"/>
      <c r="AR2532" s="212"/>
      <c r="AS2532" s="212"/>
      <c r="AT2532" s="212"/>
      <c r="AU2532" s="212"/>
      <c r="AV2532" s="212"/>
      <c r="AW2532" s="212"/>
      <c r="AX2532" s="212"/>
      <c r="AY2532" s="212"/>
      <c r="AZ2532" s="212"/>
      <c r="BA2532" s="212"/>
      <c r="BB2532" s="212"/>
      <c r="BC2532" s="212"/>
      <c r="BD2532" s="212"/>
      <c r="BE2532" s="212"/>
      <c r="BF2532" s="212"/>
      <c r="BG2532" s="212"/>
      <c r="BH2532" s="212"/>
    </row>
    <row r="2533" spans="1:60" outlineLevel="3" x14ac:dyDescent="0.2">
      <c r="A2533" s="219"/>
      <c r="B2533" s="220"/>
      <c r="C2533" s="253" t="s">
        <v>1411</v>
      </c>
      <c r="D2533" s="223"/>
      <c r="E2533" s="224">
        <v>41.1</v>
      </c>
      <c r="F2533" s="222"/>
      <c r="G2533" s="222"/>
      <c r="H2533" s="222"/>
      <c r="I2533" s="222"/>
      <c r="J2533" s="222"/>
      <c r="K2533" s="222"/>
      <c r="L2533" s="222"/>
      <c r="M2533" s="222"/>
      <c r="N2533" s="221"/>
      <c r="O2533" s="221"/>
      <c r="P2533" s="221"/>
      <c r="Q2533" s="221"/>
      <c r="R2533" s="222"/>
      <c r="S2533" s="222"/>
      <c r="T2533" s="222"/>
      <c r="U2533" s="222"/>
      <c r="V2533" s="222"/>
      <c r="W2533" s="222"/>
      <c r="X2533" s="222"/>
      <c r="Y2533" s="222"/>
      <c r="Z2533" s="212"/>
      <c r="AA2533" s="212"/>
      <c r="AB2533" s="212"/>
      <c r="AC2533" s="212"/>
      <c r="AD2533" s="212"/>
      <c r="AE2533" s="212"/>
      <c r="AF2533" s="212"/>
      <c r="AG2533" s="212" t="s">
        <v>302</v>
      </c>
      <c r="AH2533" s="212">
        <v>0</v>
      </c>
      <c r="AI2533" s="212"/>
      <c r="AJ2533" s="212"/>
      <c r="AK2533" s="212"/>
      <c r="AL2533" s="212"/>
      <c r="AM2533" s="212"/>
      <c r="AN2533" s="212"/>
      <c r="AO2533" s="212"/>
      <c r="AP2533" s="212"/>
      <c r="AQ2533" s="212"/>
      <c r="AR2533" s="212"/>
      <c r="AS2533" s="212"/>
      <c r="AT2533" s="212"/>
      <c r="AU2533" s="212"/>
      <c r="AV2533" s="212"/>
      <c r="AW2533" s="212"/>
      <c r="AX2533" s="212"/>
      <c r="AY2533" s="212"/>
      <c r="AZ2533" s="212"/>
      <c r="BA2533" s="212"/>
      <c r="BB2533" s="212"/>
      <c r="BC2533" s="212"/>
      <c r="BD2533" s="212"/>
      <c r="BE2533" s="212"/>
      <c r="BF2533" s="212"/>
      <c r="BG2533" s="212"/>
      <c r="BH2533" s="212"/>
    </row>
    <row r="2534" spans="1:60" outlineLevel="3" x14ac:dyDescent="0.2">
      <c r="A2534" s="219"/>
      <c r="B2534" s="220"/>
      <c r="C2534" s="253" t="s">
        <v>561</v>
      </c>
      <c r="D2534" s="223"/>
      <c r="E2534" s="224"/>
      <c r="F2534" s="222"/>
      <c r="G2534" s="222"/>
      <c r="H2534" s="222"/>
      <c r="I2534" s="222"/>
      <c r="J2534" s="222"/>
      <c r="K2534" s="222"/>
      <c r="L2534" s="222"/>
      <c r="M2534" s="222"/>
      <c r="N2534" s="221"/>
      <c r="O2534" s="221"/>
      <c r="P2534" s="221"/>
      <c r="Q2534" s="221"/>
      <c r="R2534" s="222"/>
      <c r="S2534" s="222"/>
      <c r="T2534" s="222"/>
      <c r="U2534" s="222"/>
      <c r="V2534" s="222"/>
      <c r="W2534" s="222"/>
      <c r="X2534" s="222"/>
      <c r="Y2534" s="222"/>
      <c r="Z2534" s="212"/>
      <c r="AA2534" s="212"/>
      <c r="AB2534" s="212"/>
      <c r="AC2534" s="212"/>
      <c r="AD2534" s="212"/>
      <c r="AE2534" s="212"/>
      <c r="AF2534" s="212"/>
      <c r="AG2534" s="212" t="s">
        <v>302</v>
      </c>
      <c r="AH2534" s="212">
        <v>0</v>
      </c>
      <c r="AI2534" s="212"/>
      <c r="AJ2534" s="212"/>
      <c r="AK2534" s="212"/>
      <c r="AL2534" s="212"/>
      <c r="AM2534" s="212"/>
      <c r="AN2534" s="212"/>
      <c r="AO2534" s="212"/>
      <c r="AP2534" s="212"/>
      <c r="AQ2534" s="212"/>
      <c r="AR2534" s="212"/>
      <c r="AS2534" s="212"/>
      <c r="AT2534" s="212"/>
      <c r="AU2534" s="212"/>
      <c r="AV2534" s="212"/>
      <c r="AW2534" s="212"/>
      <c r="AX2534" s="212"/>
      <c r="AY2534" s="212"/>
      <c r="AZ2534" s="212"/>
      <c r="BA2534" s="212"/>
      <c r="BB2534" s="212"/>
      <c r="BC2534" s="212"/>
      <c r="BD2534" s="212"/>
      <c r="BE2534" s="212"/>
      <c r="BF2534" s="212"/>
      <c r="BG2534" s="212"/>
      <c r="BH2534" s="212"/>
    </row>
    <row r="2535" spans="1:60" outlineLevel="3" x14ac:dyDescent="0.2">
      <c r="A2535" s="219"/>
      <c r="B2535" s="220"/>
      <c r="C2535" s="253" t="s">
        <v>579</v>
      </c>
      <c r="D2535" s="223"/>
      <c r="E2535" s="224">
        <v>16.8</v>
      </c>
      <c r="F2535" s="222"/>
      <c r="G2535" s="222"/>
      <c r="H2535" s="222"/>
      <c r="I2535" s="222"/>
      <c r="J2535" s="222"/>
      <c r="K2535" s="222"/>
      <c r="L2535" s="222"/>
      <c r="M2535" s="222"/>
      <c r="N2535" s="221"/>
      <c r="O2535" s="221"/>
      <c r="P2535" s="221"/>
      <c r="Q2535" s="221"/>
      <c r="R2535" s="222"/>
      <c r="S2535" s="222"/>
      <c r="T2535" s="222"/>
      <c r="U2535" s="222"/>
      <c r="V2535" s="222"/>
      <c r="W2535" s="222"/>
      <c r="X2535" s="222"/>
      <c r="Y2535" s="222"/>
      <c r="Z2535" s="212"/>
      <c r="AA2535" s="212"/>
      <c r="AB2535" s="212"/>
      <c r="AC2535" s="212"/>
      <c r="AD2535" s="212"/>
      <c r="AE2535" s="212"/>
      <c r="AF2535" s="212"/>
      <c r="AG2535" s="212" t="s">
        <v>302</v>
      </c>
      <c r="AH2535" s="212">
        <v>0</v>
      </c>
      <c r="AI2535" s="212"/>
      <c r="AJ2535" s="212"/>
      <c r="AK2535" s="212"/>
      <c r="AL2535" s="212"/>
      <c r="AM2535" s="212"/>
      <c r="AN2535" s="212"/>
      <c r="AO2535" s="212"/>
      <c r="AP2535" s="212"/>
      <c r="AQ2535" s="212"/>
      <c r="AR2535" s="212"/>
      <c r="AS2535" s="212"/>
      <c r="AT2535" s="212"/>
      <c r="AU2535" s="212"/>
      <c r="AV2535" s="212"/>
      <c r="AW2535" s="212"/>
      <c r="AX2535" s="212"/>
      <c r="AY2535" s="212"/>
      <c r="AZ2535" s="212"/>
      <c r="BA2535" s="212"/>
      <c r="BB2535" s="212"/>
      <c r="BC2535" s="212"/>
      <c r="BD2535" s="212"/>
      <c r="BE2535" s="212"/>
      <c r="BF2535" s="212"/>
      <c r="BG2535" s="212"/>
      <c r="BH2535" s="212"/>
    </row>
    <row r="2536" spans="1:60" outlineLevel="3" x14ac:dyDescent="0.2">
      <c r="A2536" s="219"/>
      <c r="B2536" s="220"/>
      <c r="C2536" s="253" t="s">
        <v>562</v>
      </c>
      <c r="D2536" s="223"/>
      <c r="E2536" s="224"/>
      <c r="F2536" s="222"/>
      <c r="G2536" s="222"/>
      <c r="H2536" s="222"/>
      <c r="I2536" s="222"/>
      <c r="J2536" s="222"/>
      <c r="K2536" s="222"/>
      <c r="L2536" s="222"/>
      <c r="M2536" s="222"/>
      <c r="N2536" s="221"/>
      <c r="O2536" s="221"/>
      <c r="P2536" s="221"/>
      <c r="Q2536" s="221"/>
      <c r="R2536" s="222"/>
      <c r="S2536" s="222"/>
      <c r="T2536" s="222"/>
      <c r="U2536" s="222"/>
      <c r="V2536" s="222"/>
      <c r="W2536" s="222"/>
      <c r="X2536" s="222"/>
      <c r="Y2536" s="222"/>
      <c r="Z2536" s="212"/>
      <c r="AA2536" s="212"/>
      <c r="AB2536" s="212"/>
      <c r="AC2536" s="212"/>
      <c r="AD2536" s="212"/>
      <c r="AE2536" s="212"/>
      <c r="AF2536" s="212"/>
      <c r="AG2536" s="212" t="s">
        <v>302</v>
      </c>
      <c r="AH2536" s="212">
        <v>0</v>
      </c>
      <c r="AI2536" s="212"/>
      <c r="AJ2536" s="212"/>
      <c r="AK2536" s="212"/>
      <c r="AL2536" s="212"/>
      <c r="AM2536" s="212"/>
      <c r="AN2536" s="212"/>
      <c r="AO2536" s="212"/>
      <c r="AP2536" s="212"/>
      <c r="AQ2536" s="212"/>
      <c r="AR2536" s="212"/>
      <c r="AS2536" s="212"/>
      <c r="AT2536" s="212"/>
      <c r="AU2536" s="212"/>
      <c r="AV2536" s="212"/>
      <c r="AW2536" s="212"/>
      <c r="AX2536" s="212"/>
      <c r="AY2536" s="212"/>
      <c r="AZ2536" s="212"/>
      <c r="BA2536" s="212"/>
      <c r="BB2536" s="212"/>
      <c r="BC2536" s="212"/>
      <c r="BD2536" s="212"/>
      <c r="BE2536" s="212"/>
      <c r="BF2536" s="212"/>
      <c r="BG2536" s="212"/>
      <c r="BH2536" s="212"/>
    </row>
    <row r="2537" spans="1:60" outlineLevel="3" x14ac:dyDescent="0.2">
      <c r="A2537" s="219"/>
      <c r="B2537" s="220"/>
      <c r="C2537" s="253" t="s">
        <v>1412</v>
      </c>
      <c r="D2537" s="223"/>
      <c r="E2537" s="224">
        <v>10.8</v>
      </c>
      <c r="F2537" s="222"/>
      <c r="G2537" s="222"/>
      <c r="H2537" s="222"/>
      <c r="I2537" s="222"/>
      <c r="J2537" s="222"/>
      <c r="K2537" s="222"/>
      <c r="L2537" s="222"/>
      <c r="M2537" s="222"/>
      <c r="N2537" s="221"/>
      <c r="O2537" s="221"/>
      <c r="P2537" s="221"/>
      <c r="Q2537" s="221"/>
      <c r="R2537" s="222"/>
      <c r="S2537" s="222"/>
      <c r="T2537" s="222"/>
      <c r="U2537" s="222"/>
      <c r="V2537" s="222"/>
      <c r="W2537" s="222"/>
      <c r="X2537" s="222"/>
      <c r="Y2537" s="222"/>
      <c r="Z2537" s="212"/>
      <c r="AA2537" s="212"/>
      <c r="AB2537" s="212"/>
      <c r="AC2537" s="212"/>
      <c r="AD2537" s="212"/>
      <c r="AE2537" s="212"/>
      <c r="AF2537" s="212"/>
      <c r="AG2537" s="212" t="s">
        <v>302</v>
      </c>
      <c r="AH2537" s="212">
        <v>0</v>
      </c>
      <c r="AI2537" s="212"/>
      <c r="AJ2537" s="212"/>
      <c r="AK2537" s="212"/>
      <c r="AL2537" s="212"/>
      <c r="AM2537" s="212"/>
      <c r="AN2537" s="212"/>
      <c r="AO2537" s="212"/>
      <c r="AP2537" s="212"/>
      <c r="AQ2537" s="212"/>
      <c r="AR2537" s="212"/>
      <c r="AS2537" s="212"/>
      <c r="AT2537" s="212"/>
      <c r="AU2537" s="212"/>
      <c r="AV2537" s="212"/>
      <c r="AW2537" s="212"/>
      <c r="AX2537" s="212"/>
      <c r="AY2537" s="212"/>
      <c r="AZ2537" s="212"/>
      <c r="BA2537" s="212"/>
      <c r="BB2537" s="212"/>
      <c r="BC2537" s="212"/>
      <c r="BD2537" s="212"/>
      <c r="BE2537" s="212"/>
      <c r="BF2537" s="212"/>
      <c r="BG2537" s="212"/>
      <c r="BH2537" s="212"/>
    </row>
    <row r="2538" spans="1:60" outlineLevel="3" x14ac:dyDescent="0.2">
      <c r="A2538" s="219"/>
      <c r="B2538" s="220"/>
      <c r="C2538" s="253" t="s">
        <v>567</v>
      </c>
      <c r="D2538" s="223"/>
      <c r="E2538" s="224"/>
      <c r="F2538" s="222"/>
      <c r="G2538" s="222"/>
      <c r="H2538" s="222"/>
      <c r="I2538" s="222"/>
      <c r="J2538" s="222"/>
      <c r="K2538" s="222"/>
      <c r="L2538" s="222"/>
      <c r="M2538" s="222"/>
      <c r="N2538" s="221"/>
      <c r="O2538" s="221"/>
      <c r="P2538" s="221"/>
      <c r="Q2538" s="221"/>
      <c r="R2538" s="222"/>
      <c r="S2538" s="222"/>
      <c r="T2538" s="222"/>
      <c r="U2538" s="222"/>
      <c r="V2538" s="222"/>
      <c r="W2538" s="222"/>
      <c r="X2538" s="222"/>
      <c r="Y2538" s="222"/>
      <c r="Z2538" s="212"/>
      <c r="AA2538" s="212"/>
      <c r="AB2538" s="212"/>
      <c r="AC2538" s="212"/>
      <c r="AD2538" s="212"/>
      <c r="AE2538" s="212"/>
      <c r="AF2538" s="212"/>
      <c r="AG2538" s="212" t="s">
        <v>302</v>
      </c>
      <c r="AH2538" s="212">
        <v>0</v>
      </c>
      <c r="AI2538" s="212"/>
      <c r="AJ2538" s="212"/>
      <c r="AK2538" s="212"/>
      <c r="AL2538" s="212"/>
      <c r="AM2538" s="212"/>
      <c r="AN2538" s="212"/>
      <c r="AO2538" s="212"/>
      <c r="AP2538" s="212"/>
      <c r="AQ2538" s="212"/>
      <c r="AR2538" s="212"/>
      <c r="AS2538" s="212"/>
      <c r="AT2538" s="212"/>
      <c r="AU2538" s="212"/>
      <c r="AV2538" s="212"/>
      <c r="AW2538" s="212"/>
      <c r="AX2538" s="212"/>
      <c r="AY2538" s="212"/>
      <c r="AZ2538" s="212"/>
      <c r="BA2538" s="212"/>
      <c r="BB2538" s="212"/>
      <c r="BC2538" s="212"/>
      <c r="BD2538" s="212"/>
      <c r="BE2538" s="212"/>
      <c r="BF2538" s="212"/>
      <c r="BG2538" s="212"/>
      <c r="BH2538" s="212"/>
    </row>
    <row r="2539" spans="1:60" outlineLevel="3" x14ac:dyDescent="0.2">
      <c r="A2539" s="219"/>
      <c r="B2539" s="220"/>
      <c r="C2539" s="253" t="s">
        <v>568</v>
      </c>
      <c r="D2539" s="223"/>
      <c r="E2539" s="224"/>
      <c r="F2539" s="222"/>
      <c r="G2539" s="222"/>
      <c r="H2539" s="222"/>
      <c r="I2539" s="222"/>
      <c r="J2539" s="222"/>
      <c r="K2539" s="222"/>
      <c r="L2539" s="222"/>
      <c r="M2539" s="222"/>
      <c r="N2539" s="221"/>
      <c r="O2539" s="221"/>
      <c r="P2539" s="221"/>
      <c r="Q2539" s="221"/>
      <c r="R2539" s="222"/>
      <c r="S2539" s="222"/>
      <c r="T2539" s="222"/>
      <c r="U2539" s="222"/>
      <c r="V2539" s="222"/>
      <c r="W2539" s="222"/>
      <c r="X2539" s="222"/>
      <c r="Y2539" s="222"/>
      <c r="Z2539" s="212"/>
      <c r="AA2539" s="212"/>
      <c r="AB2539" s="212"/>
      <c r="AC2539" s="212"/>
      <c r="AD2539" s="212"/>
      <c r="AE2539" s="212"/>
      <c r="AF2539" s="212"/>
      <c r="AG2539" s="212" t="s">
        <v>302</v>
      </c>
      <c r="AH2539" s="212">
        <v>0</v>
      </c>
      <c r="AI2539" s="212"/>
      <c r="AJ2539" s="212"/>
      <c r="AK2539" s="212"/>
      <c r="AL2539" s="212"/>
      <c r="AM2539" s="212"/>
      <c r="AN2539" s="212"/>
      <c r="AO2539" s="212"/>
      <c r="AP2539" s="212"/>
      <c r="AQ2539" s="212"/>
      <c r="AR2539" s="212"/>
      <c r="AS2539" s="212"/>
      <c r="AT2539" s="212"/>
      <c r="AU2539" s="212"/>
      <c r="AV2539" s="212"/>
      <c r="AW2539" s="212"/>
      <c r="AX2539" s="212"/>
      <c r="AY2539" s="212"/>
      <c r="AZ2539" s="212"/>
      <c r="BA2539" s="212"/>
      <c r="BB2539" s="212"/>
      <c r="BC2539" s="212"/>
      <c r="BD2539" s="212"/>
      <c r="BE2539" s="212"/>
      <c r="BF2539" s="212"/>
      <c r="BG2539" s="212"/>
      <c r="BH2539" s="212"/>
    </row>
    <row r="2540" spans="1:60" outlineLevel="3" x14ac:dyDescent="0.2">
      <c r="A2540" s="219"/>
      <c r="B2540" s="220"/>
      <c r="C2540" s="253" t="s">
        <v>1413</v>
      </c>
      <c r="D2540" s="223"/>
      <c r="E2540" s="224">
        <v>61.6</v>
      </c>
      <c r="F2540" s="222"/>
      <c r="G2540" s="222"/>
      <c r="H2540" s="222"/>
      <c r="I2540" s="222"/>
      <c r="J2540" s="222"/>
      <c r="K2540" s="222"/>
      <c r="L2540" s="222"/>
      <c r="M2540" s="222"/>
      <c r="N2540" s="221"/>
      <c r="O2540" s="221"/>
      <c r="P2540" s="221"/>
      <c r="Q2540" s="221"/>
      <c r="R2540" s="222"/>
      <c r="S2540" s="222"/>
      <c r="T2540" s="222"/>
      <c r="U2540" s="222"/>
      <c r="V2540" s="222"/>
      <c r="W2540" s="222"/>
      <c r="X2540" s="222"/>
      <c r="Y2540" s="222"/>
      <c r="Z2540" s="212"/>
      <c r="AA2540" s="212"/>
      <c r="AB2540" s="212"/>
      <c r="AC2540" s="212"/>
      <c r="AD2540" s="212"/>
      <c r="AE2540" s="212"/>
      <c r="AF2540" s="212"/>
      <c r="AG2540" s="212" t="s">
        <v>302</v>
      </c>
      <c r="AH2540" s="212">
        <v>0</v>
      </c>
      <c r="AI2540" s="212"/>
      <c r="AJ2540" s="212"/>
      <c r="AK2540" s="212"/>
      <c r="AL2540" s="212"/>
      <c r="AM2540" s="212"/>
      <c r="AN2540" s="212"/>
      <c r="AO2540" s="212"/>
      <c r="AP2540" s="212"/>
      <c r="AQ2540" s="212"/>
      <c r="AR2540" s="212"/>
      <c r="AS2540" s="212"/>
      <c r="AT2540" s="212"/>
      <c r="AU2540" s="212"/>
      <c r="AV2540" s="212"/>
      <c r="AW2540" s="212"/>
      <c r="AX2540" s="212"/>
      <c r="AY2540" s="212"/>
      <c r="AZ2540" s="212"/>
      <c r="BA2540" s="212"/>
      <c r="BB2540" s="212"/>
      <c r="BC2540" s="212"/>
      <c r="BD2540" s="212"/>
      <c r="BE2540" s="212"/>
      <c r="BF2540" s="212"/>
      <c r="BG2540" s="212"/>
      <c r="BH2540" s="212"/>
    </row>
    <row r="2541" spans="1:60" outlineLevel="3" x14ac:dyDescent="0.2">
      <c r="A2541" s="219"/>
      <c r="B2541" s="220"/>
      <c r="C2541" s="253" t="s">
        <v>570</v>
      </c>
      <c r="D2541" s="223"/>
      <c r="E2541" s="224"/>
      <c r="F2541" s="222"/>
      <c r="G2541" s="222"/>
      <c r="H2541" s="222"/>
      <c r="I2541" s="222"/>
      <c r="J2541" s="222"/>
      <c r="K2541" s="222"/>
      <c r="L2541" s="222"/>
      <c r="M2541" s="222"/>
      <c r="N2541" s="221"/>
      <c r="O2541" s="221"/>
      <c r="P2541" s="221"/>
      <c r="Q2541" s="221"/>
      <c r="R2541" s="222"/>
      <c r="S2541" s="222"/>
      <c r="T2541" s="222"/>
      <c r="U2541" s="222"/>
      <c r="V2541" s="222"/>
      <c r="W2541" s="222"/>
      <c r="X2541" s="222"/>
      <c r="Y2541" s="222"/>
      <c r="Z2541" s="212"/>
      <c r="AA2541" s="212"/>
      <c r="AB2541" s="212"/>
      <c r="AC2541" s="212"/>
      <c r="AD2541" s="212"/>
      <c r="AE2541" s="212"/>
      <c r="AF2541" s="212"/>
      <c r="AG2541" s="212" t="s">
        <v>302</v>
      </c>
      <c r="AH2541" s="212">
        <v>0</v>
      </c>
      <c r="AI2541" s="212"/>
      <c r="AJ2541" s="212"/>
      <c r="AK2541" s="212"/>
      <c r="AL2541" s="212"/>
      <c r="AM2541" s="212"/>
      <c r="AN2541" s="212"/>
      <c r="AO2541" s="212"/>
      <c r="AP2541" s="212"/>
      <c r="AQ2541" s="212"/>
      <c r="AR2541" s="212"/>
      <c r="AS2541" s="212"/>
      <c r="AT2541" s="212"/>
      <c r="AU2541" s="212"/>
      <c r="AV2541" s="212"/>
      <c r="AW2541" s="212"/>
      <c r="AX2541" s="212"/>
      <c r="AY2541" s="212"/>
      <c r="AZ2541" s="212"/>
      <c r="BA2541" s="212"/>
      <c r="BB2541" s="212"/>
      <c r="BC2541" s="212"/>
      <c r="BD2541" s="212"/>
      <c r="BE2541" s="212"/>
      <c r="BF2541" s="212"/>
      <c r="BG2541" s="212"/>
      <c r="BH2541" s="212"/>
    </row>
    <row r="2542" spans="1:60" outlineLevel="3" x14ac:dyDescent="0.2">
      <c r="A2542" s="219"/>
      <c r="B2542" s="220"/>
      <c r="C2542" s="253" t="s">
        <v>1414</v>
      </c>
      <c r="D2542" s="223"/>
      <c r="E2542" s="224">
        <v>19.3</v>
      </c>
      <c r="F2542" s="222"/>
      <c r="G2542" s="222"/>
      <c r="H2542" s="222"/>
      <c r="I2542" s="222"/>
      <c r="J2542" s="222"/>
      <c r="K2542" s="222"/>
      <c r="L2542" s="222"/>
      <c r="M2542" s="222"/>
      <c r="N2542" s="221"/>
      <c r="O2542" s="221"/>
      <c r="P2542" s="221"/>
      <c r="Q2542" s="221"/>
      <c r="R2542" s="222"/>
      <c r="S2542" s="222"/>
      <c r="T2542" s="222"/>
      <c r="U2542" s="222"/>
      <c r="V2542" s="222"/>
      <c r="W2542" s="222"/>
      <c r="X2542" s="222"/>
      <c r="Y2542" s="222"/>
      <c r="Z2542" s="212"/>
      <c r="AA2542" s="212"/>
      <c r="AB2542" s="212"/>
      <c r="AC2542" s="212"/>
      <c r="AD2542" s="212"/>
      <c r="AE2542" s="212"/>
      <c r="AF2542" s="212"/>
      <c r="AG2542" s="212" t="s">
        <v>302</v>
      </c>
      <c r="AH2542" s="212">
        <v>0</v>
      </c>
      <c r="AI2542" s="212"/>
      <c r="AJ2542" s="212"/>
      <c r="AK2542" s="212"/>
      <c r="AL2542" s="212"/>
      <c r="AM2542" s="212"/>
      <c r="AN2542" s="212"/>
      <c r="AO2542" s="212"/>
      <c r="AP2542" s="212"/>
      <c r="AQ2542" s="212"/>
      <c r="AR2542" s="212"/>
      <c r="AS2542" s="212"/>
      <c r="AT2542" s="212"/>
      <c r="AU2542" s="212"/>
      <c r="AV2542" s="212"/>
      <c r="AW2542" s="212"/>
      <c r="AX2542" s="212"/>
      <c r="AY2542" s="212"/>
      <c r="AZ2542" s="212"/>
      <c r="BA2542" s="212"/>
      <c r="BB2542" s="212"/>
      <c r="BC2542" s="212"/>
      <c r="BD2542" s="212"/>
      <c r="BE2542" s="212"/>
      <c r="BF2542" s="212"/>
      <c r="BG2542" s="212"/>
      <c r="BH2542" s="212"/>
    </row>
    <row r="2543" spans="1:60" outlineLevel="3" x14ac:dyDescent="0.2">
      <c r="A2543" s="219"/>
      <c r="B2543" s="220"/>
      <c r="C2543" s="253" t="s">
        <v>572</v>
      </c>
      <c r="D2543" s="223"/>
      <c r="E2543" s="224"/>
      <c r="F2543" s="222"/>
      <c r="G2543" s="222"/>
      <c r="H2543" s="222"/>
      <c r="I2543" s="222"/>
      <c r="J2543" s="222"/>
      <c r="K2543" s="222"/>
      <c r="L2543" s="222"/>
      <c r="M2543" s="222"/>
      <c r="N2543" s="221"/>
      <c r="O2543" s="221"/>
      <c r="P2543" s="221"/>
      <c r="Q2543" s="221"/>
      <c r="R2543" s="222"/>
      <c r="S2543" s="222"/>
      <c r="T2543" s="222"/>
      <c r="U2543" s="222"/>
      <c r="V2543" s="222"/>
      <c r="W2543" s="222"/>
      <c r="X2543" s="222"/>
      <c r="Y2543" s="222"/>
      <c r="Z2543" s="212"/>
      <c r="AA2543" s="212"/>
      <c r="AB2543" s="212"/>
      <c r="AC2543" s="212"/>
      <c r="AD2543" s="212"/>
      <c r="AE2543" s="212"/>
      <c r="AF2543" s="212"/>
      <c r="AG2543" s="212" t="s">
        <v>302</v>
      </c>
      <c r="AH2543" s="212">
        <v>0</v>
      </c>
      <c r="AI2543" s="212"/>
      <c r="AJ2543" s="212"/>
      <c r="AK2543" s="212"/>
      <c r="AL2543" s="212"/>
      <c r="AM2543" s="212"/>
      <c r="AN2543" s="212"/>
      <c r="AO2543" s="212"/>
      <c r="AP2543" s="212"/>
      <c r="AQ2543" s="212"/>
      <c r="AR2543" s="212"/>
      <c r="AS2543" s="212"/>
      <c r="AT2543" s="212"/>
      <c r="AU2543" s="212"/>
      <c r="AV2543" s="212"/>
      <c r="AW2543" s="212"/>
      <c r="AX2543" s="212"/>
      <c r="AY2543" s="212"/>
      <c r="AZ2543" s="212"/>
      <c r="BA2543" s="212"/>
      <c r="BB2543" s="212"/>
      <c r="BC2543" s="212"/>
      <c r="BD2543" s="212"/>
      <c r="BE2543" s="212"/>
      <c r="BF2543" s="212"/>
      <c r="BG2543" s="212"/>
      <c r="BH2543" s="212"/>
    </row>
    <row r="2544" spans="1:60" outlineLevel="3" x14ac:dyDescent="0.2">
      <c r="A2544" s="219"/>
      <c r="B2544" s="220"/>
      <c r="C2544" s="253" t="s">
        <v>1415</v>
      </c>
      <c r="D2544" s="223"/>
      <c r="E2544" s="224">
        <v>15.4</v>
      </c>
      <c r="F2544" s="222"/>
      <c r="G2544" s="222"/>
      <c r="H2544" s="222"/>
      <c r="I2544" s="222"/>
      <c r="J2544" s="222"/>
      <c r="K2544" s="222"/>
      <c r="L2544" s="222"/>
      <c r="M2544" s="222"/>
      <c r="N2544" s="221"/>
      <c r="O2544" s="221"/>
      <c r="P2544" s="221"/>
      <c r="Q2544" s="221"/>
      <c r="R2544" s="222"/>
      <c r="S2544" s="222"/>
      <c r="T2544" s="222"/>
      <c r="U2544" s="222"/>
      <c r="V2544" s="222"/>
      <c r="W2544" s="222"/>
      <c r="X2544" s="222"/>
      <c r="Y2544" s="222"/>
      <c r="Z2544" s="212"/>
      <c r="AA2544" s="212"/>
      <c r="AB2544" s="212"/>
      <c r="AC2544" s="212"/>
      <c r="AD2544" s="212"/>
      <c r="AE2544" s="212"/>
      <c r="AF2544" s="212"/>
      <c r="AG2544" s="212" t="s">
        <v>302</v>
      </c>
      <c r="AH2544" s="212">
        <v>0</v>
      </c>
      <c r="AI2544" s="212"/>
      <c r="AJ2544" s="212"/>
      <c r="AK2544" s="212"/>
      <c r="AL2544" s="212"/>
      <c r="AM2544" s="212"/>
      <c r="AN2544" s="212"/>
      <c r="AO2544" s="212"/>
      <c r="AP2544" s="212"/>
      <c r="AQ2544" s="212"/>
      <c r="AR2544" s="212"/>
      <c r="AS2544" s="212"/>
      <c r="AT2544" s="212"/>
      <c r="AU2544" s="212"/>
      <c r="AV2544" s="212"/>
      <c r="AW2544" s="212"/>
      <c r="AX2544" s="212"/>
      <c r="AY2544" s="212"/>
      <c r="AZ2544" s="212"/>
      <c r="BA2544" s="212"/>
      <c r="BB2544" s="212"/>
      <c r="BC2544" s="212"/>
      <c r="BD2544" s="212"/>
      <c r="BE2544" s="212"/>
      <c r="BF2544" s="212"/>
      <c r="BG2544" s="212"/>
      <c r="BH2544" s="212"/>
    </row>
    <row r="2545" spans="1:60" ht="22.5" outlineLevel="1" x14ac:dyDescent="0.2">
      <c r="A2545" s="233">
        <v>213</v>
      </c>
      <c r="B2545" s="234" t="s">
        <v>1450</v>
      </c>
      <c r="C2545" s="250" t="s">
        <v>1451</v>
      </c>
      <c r="D2545" s="235" t="s">
        <v>376</v>
      </c>
      <c r="E2545" s="236">
        <v>546.43600000000004</v>
      </c>
      <c r="F2545" s="237"/>
      <c r="G2545" s="238">
        <f>ROUND(E2545*F2545,2)</f>
        <v>0</v>
      </c>
      <c r="H2545" s="237"/>
      <c r="I2545" s="238">
        <f>ROUND(E2545*H2545,2)</f>
        <v>0</v>
      </c>
      <c r="J2545" s="237"/>
      <c r="K2545" s="238">
        <f>ROUND(E2545*J2545,2)</f>
        <v>0</v>
      </c>
      <c r="L2545" s="238">
        <v>21</v>
      </c>
      <c r="M2545" s="238">
        <f>G2545*(1+L2545/100)</f>
        <v>0</v>
      </c>
      <c r="N2545" s="236">
        <v>2.8999999999999998E-3</v>
      </c>
      <c r="O2545" s="236">
        <f>ROUND(E2545*N2545,2)</f>
        <v>1.58</v>
      </c>
      <c r="P2545" s="236">
        <v>0</v>
      </c>
      <c r="Q2545" s="236">
        <f>ROUND(E2545*P2545,2)</f>
        <v>0</v>
      </c>
      <c r="R2545" s="238" t="s">
        <v>450</v>
      </c>
      <c r="S2545" s="238" t="s">
        <v>285</v>
      </c>
      <c r="T2545" s="239" t="s">
        <v>320</v>
      </c>
      <c r="U2545" s="222">
        <v>0</v>
      </c>
      <c r="V2545" s="222">
        <f>ROUND(E2545*U2545,2)</f>
        <v>0</v>
      </c>
      <c r="W2545" s="222"/>
      <c r="X2545" s="222" t="s">
        <v>451</v>
      </c>
      <c r="Y2545" s="222" t="s">
        <v>279</v>
      </c>
      <c r="Z2545" s="212"/>
      <c r="AA2545" s="212"/>
      <c r="AB2545" s="212"/>
      <c r="AC2545" s="212"/>
      <c r="AD2545" s="212"/>
      <c r="AE2545" s="212"/>
      <c r="AF2545" s="212"/>
      <c r="AG2545" s="212" t="s">
        <v>1008</v>
      </c>
      <c r="AH2545" s="212"/>
      <c r="AI2545" s="212"/>
      <c r="AJ2545" s="212"/>
      <c r="AK2545" s="212"/>
      <c r="AL2545" s="212"/>
      <c r="AM2545" s="212"/>
      <c r="AN2545" s="212"/>
      <c r="AO2545" s="212"/>
      <c r="AP2545" s="212"/>
      <c r="AQ2545" s="212"/>
      <c r="AR2545" s="212"/>
      <c r="AS2545" s="212"/>
      <c r="AT2545" s="212"/>
      <c r="AU2545" s="212"/>
      <c r="AV2545" s="212"/>
      <c r="AW2545" s="212"/>
      <c r="AX2545" s="212"/>
      <c r="AY2545" s="212"/>
      <c r="AZ2545" s="212"/>
      <c r="BA2545" s="212"/>
      <c r="BB2545" s="212"/>
      <c r="BC2545" s="212"/>
      <c r="BD2545" s="212"/>
      <c r="BE2545" s="212"/>
      <c r="BF2545" s="212"/>
      <c r="BG2545" s="212"/>
      <c r="BH2545" s="212"/>
    </row>
    <row r="2546" spans="1:60" outlineLevel="2" x14ac:dyDescent="0.2">
      <c r="A2546" s="219"/>
      <c r="B2546" s="220"/>
      <c r="C2546" s="253" t="s">
        <v>1405</v>
      </c>
      <c r="D2546" s="223"/>
      <c r="E2546" s="224"/>
      <c r="F2546" s="222"/>
      <c r="G2546" s="222"/>
      <c r="H2546" s="222"/>
      <c r="I2546" s="222"/>
      <c r="J2546" s="222"/>
      <c r="K2546" s="222"/>
      <c r="L2546" s="222"/>
      <c r="M2546" s="222"/>
      <c r="N2546" s="221"/>
      <c r="O2546" s="221"/>
      <c r="P2546" s="221"/>
      <c r="Q2546" s="221"/>
      <c r="R2546" s="222"/>
      <c r="S2546" s="222"/>
      <c r="T2546" s="222"/>
      <c r="U2546" s="222"/>
      <c r="V2546" s="222"/>
      <c r="W2546" s="222"/>
      <c r="X2546" s="222"/>
      <c r="Y2546" s="222"/>
      <c r="Z2546" s="212"/>
      <c r="AA2546" s="212"/>
      <c r="AB2546" s="212"/>
      <c r="AC2546" s="212"/>
      <c r="AD2546" s="212"/>
      <c r="AE2546" s="212"/>
      <c r="AF2546" s="212"/>
      <c r="AG2546" s="212" t="s">
        <v>302</v>
      </c>
      <c r="AH2546" s="212">
        <v>0</v>
      </c>
      <c r="AI2546" s="212"/>
      <c r="AJ2546" s="212"/>
      <c r="AK2546" s="212"/>
      <c r="AL2546" s="212"/>
      <c r="AM2546" s="212"/>
      <c r="AN2546" s="212"/>
      <c r="AO2546" s="212"/>
      <c r="AP2546" s="212"/>
      <c r="AQ2546" s="212"/>
      <c r="AR2546" s="212"/>
      <c r="AS2546" s="212"/>
      <c r="AT2546" s="212"/>
      <c r="AU2546" s="212"/>
      <c r="AV2546" s="212"/>
      <c r="AW2546" s="212"/>
      <c r="AX2546" s="212"/>
      <c r="AY2546" s="212"/>
      <c r="AZ2546" s="212"/>
      <c r="BA2546" s="212"/>
      <c r="BB2546" s="212"/>
      <c r="BC2546" s="212"/>
      <c r="BD2546" s="212"/>
      <c r="BE2546" s="212"/>
      <c r="BF2546" s="212"/>
      <c r="BG2546" s="212"/>
      <c r="BH2546" s="212"/>
    </row>
    <row r="2547" spans="1:60" outlineLevel="3" x14ac:dyDescent="0.2">
      <c r="A2547" s="219"/>
      <c r="B2547" s="220"/>
      <c r="C2547" s="263" t="s">
        <v>429</v>
      </c>
      <c r="D2547" s="257"/>
      <c r="E2547" s="258"/>
      <c r="F2547" s="222"/>
      <c r="G2547" s="222"/>
      <c r="H2547" s="222"/>
      <c r="I2547" s="222"/>
      <c r="J2547" s="222"/>
      <c r="K2547" s="222"/>
      <c r="L2547" s="222"/>
      <c r="M2547" s="222"/>
      <c r="N2547" s="221"/>
      <c r="O2547" s="221"/>
      <c r="P2547" s="221"/>
      <c r="Q2547" s="221"/>
      <c r="R2547" s="222"/>
      <c r="S2547" s="222"/>
      <c r="T2547" s="222"/>
      <c r="U2547" s="222"/>
      <c r="V2547" s="222"/>
      <c r="W2547" s="222"/>
      <c r="X2547" s="222"/>
      <c r="Y2547" s="222"/>
      <c r="Z2547" s="212"/>
      <c r="AA2547" s="212"/>
      <c r="AB2547" s="212"/>
      <c r="AC2547" s="212"/>
      <c r="AD2547" s="212"/>
      <c r="AE2547" s="212"/>
      <c r="AF2547" s="212"/>
      <c r="AG2547" s="212" t="s">
        <v>302</v>
      </c>
      <c r="AH2547" s="212"/>
      <c r="AI2547" s="212"/>
      <c r="AJ2547" s="212"/>
      <c r="AK2547" s="212"/>
      <c r="AL2547" s="212"/>
      <c r="AM2547" s="212"/>
      <c r="AN2547" s="212"/>
      <c r="AO2547" s="212"/>
      <c r="AP2547" s="212"/>
      <c r="AQ2547" s="212"/>
      <c r="AR2547" s="212"/>
      <c r="AS2547" s="212"/>
      <c r="AT2547" s="212"/>
      <c r="AU2547" s="212"/>
      <c r="AV2547" s="212"/>
      <c r="AW2547" s="212"/>
      <c r="AX2547" s="212"/>
      <c r="AY2547" s="212"/>
      <c r="AZ2547" s="212"/>
      <c r="BA2547" s="212"/>
      <c r="BB2547" s="212"/>
      <c r="BC2547" s="212"/>
      <c r="BD2547" s="212"/>
      <c r="BE2547" s="212"/>
      <c r="BF2547" s="212"/>
      <c r="BG2547" s="212"/>
      <c r="BH2547" s="212"/>
    </row>
    <row r="2548" spans="1:60" outlineLevel="3" x14ac:dyDescent="0.2">
      <c r="A2548" s="219"/>
      <c r="B2548" s="220"/>
      <c r="C2548" s="264" t="s">
        <v>664</v>
      </c>
      <c r="D2548" s="257"/>
      <c r="E2548" s="258"/>
      <c r="F2548" s="222"/>
      <c r="G2548" s="222"/>
      <c r="H2548" s="222"/>
      <c r="I2548" s="222"/>
      <c r="J2548" s="222"/>
      <c r="K2548" s="222"/>
      <c r="L2548" s="222"/>
      <c r="M2548" s="222"/>
      <c r="N2548" s="221"/>
      <c r="O2548" s="221"/>
      <c r="P2548" s="221"/>
      <c r="Q2548" s="221"/>
      <c r="R2548" s="222"/>
      <c r="S2548" s="222"/>
      <c r="T2548" s="222"/>
      <c r="U2548" s="222"/>
      <c r="V2548" s="222"/>
      <c r="W2548" s="222"/>
      <c r="X2548" s="222"/>
      <c r="Y2548" s="222"/>
      <c r="Z2548" s="212"/>
      <c r="AA2548" s="212"/>
      <c r="AB2548" s="212"/>
      <c r="AC2548" s="212"/>
      <c r="AD2548" s="212"/>
      <c r="AE2548" s="212"/>
      <c r="AF2548" s="212"/>
      <c r="AG2548" s="212" t="s">
        <v>302</v>
      </c>
      <c r="AH2548" s="212">
        <v>2</v>
      </c>
      <c r="AI2548" s="212"/>
      <c r="AJ2548" s="212"/>
      <c r="AK2548" s="212"/>
      <c r="AL2548" s="212"/>
      <c r="AM2548" s="212"/>
      <c r="AN2548" s="212"/>
      <c r="AO2548" s="212"/>
      <c r="AP2548" s="212"/>
      <c r="AQ2548" s="212"/>
      <c r="AR2548" s="212"/>
      <c r="AS2548" s="212"/>
      <c r="AT2548" s="212"/>
      <c r="AU2548" s="212"/>
      <c r="AV2548" s="212"/>
      <c r="AW2548" s="212"/>
      <c r="AX2548" s="212"/>
      <c r="AY2548" s="212"/>
      <c r="AZ2548" s="212"/>
      <c r="BA2548" s="212"/>
      <c r="BB2548" s="212"/>
      <c r="BC2548" s="212"/>
      <c r="BD2548" s="212"/>
      <c r="BE2548" s="212"/>
      <c r="BF2548" s="212"/>
      <c r="BG2548" s="212"/>
      <c r="BH2548" s="212"/>
    </row>
    <row r="2549" spans="1:60" outlineLevel="3" x14ac:dyDescent="0.2">
      <c r="A2549" s="219"/>
      <c r="B2549" s="220"/>
      <c r="C2549" s="264" t="s">
        <v>1421</v>
      </c>
      <c r="D2549" s="257"/>
      <c r="E2549" s="258"/>
      <c r="F2549" s="222"/>
      <c r="G2549" s="222"/>
      <c r="H2549" s="222"/>
      <c r="I2549" s="222"/>
      <c r="J2549" s="222"/>
      <c r="K2549" s="222"/>
      <c r="L2549" s="222"/>
      <c r="M2549" s="222"/>
      <c r="N2549" s="221"/>
      <c r="O2549" s="221"/>
      <c r="P2549" s="221"/>
      <c r="Q2549" s="221"/>
      <c r="R2549" s="222"/>
      <c r="S2549" s="222"/>
      <c r="T2549" s="222"/>
      <c r="U2549" s="222"/>
      <c r="V2549" s="222"/>
      <c r="W2549" s="222"/>
      <c r="X2549" s="222"/>
      <c r="Y2549" s="222"/>
      <c r="Z2549" s="212"/>
      <c r="AA2549" s="212"/>
      <c r="AB2549" s="212"/>
      <c r="AC2549" s="212"/>
      <c r="AD2549" s="212"/>
      <c r="AE2549" s="212"/>
      <c r="AF2549" s="212"/>
      <c r="AG2549" s="212" t="s">
        <v>302</v>
      </c>
      <c r="AH2549" s="212">
        <v>2</v>
      </c>
      <c r="AI2549" s="212"/>
      <c r="AJ2549" s="212"/>
      <c r="AK2549" s="212"/>
      <c r="AL2549" s="212"/>
      <c r="AM2549" s="212"/>
      <c r="AN2549" s="212"/>
      <c r="AO2549" s="212"/>
      <c r="AP2549" s="212"/>
      <c r="AQ2549" s="212"/>
      <c r="AR2549" s="212"/>
      <c r="AS2549" s="212"/>
      <c r="AT2549" s="212"/>
      <c r="AU2549" s="212"/>
      <c r="AV2549" s="212"/>
      <c r="AW2549" s="212"/>
      <c r="AX2549" s="212"/>
      <c r="AY2549" s="212"/>
      <c r="AZ2549" s="212"/>
      <c r="BA2549" s="212"/>
      <c r="BB2549" s="212"/>
      <c r="BC2549" s="212"/>
      <c r="BD2549" s="212"/>
      <c r="BE2549" s="212"/>
      <c r="BF2549" s="212"/>
      <c r="BG2549" s="212"/>
      <c r="BH2549" s="212"/>
    </row>
    <row r="2550" spans="1:60" outlineLevel="3" x14ac:dyDescent="0.2">
      <c r="A2550" s="219"/>
      <c r="B2550" s="220"/>
      <c r="C2550" s="264" t="s">
        <v>1452</v>
      </c>
      <c r="D2550" s="257"/>
      <c r="E2550" s="258">
        <v>51.6</v>
      </c>
      <c r="F2550" s="222"/>
      <c r="G2550" s="222"/>
      <c r="H2550" s="222"/>
      <c r="I2550" s="222"/>
      <c r="J2550" s="222"/>
      <c r="K2550" s="222"/>
      <c r="L2550" s="222"/>
      <c r="M2550" s="222"/>
      <c r="N2550" s="221"/>
      <c r="O2550" s="221"/>
      <c r="P2550" s="221"/>
      <c r="Q2550" s="221"/>
      <c r="R2550" s="222"/>
      <c r="S2550" s="222"/>
      <c r="T2550" s="222"/>
      <c r="U2550" s="222"/>
      <c r="V2550" s="222"/>
      <c r="W2550" s="222"/>
      <c r="X2550" s="222"/>
      <c r="Y2550" s="222"/>
      <c r="Z2550" s="212"/>
      <c r="AA2550" s="212"/>
      <c r="AB2550" s="212"/>
      <c r="AC2550" s="212"/>
      <c r="AD2550" s="212"/>
      <c r="AE2550" s="212"/>
      <c r="AF2550" s="212"/>
      <c r="AG2550" s="212" t="s">
        <v>302</v>
      </c>
      <c r="AH2550" s="212">
        <v>2</v>
      </c>
      <c r="AI2550" s="212"/>
      <c r="AJ2550" s="212"/>
      <c r="AK2550" s="212"/>
      <c r="AL2550" s="212"/>
      <c r="AM2550" s="212"/>
      <c r="AN2550" s="212"/>
      <c r="AO2550" s="212"/>
      <c r="AP2550" s="212"/>
      <c r="AQ2550" s="212"/>
      <c r="AR2550" s="212"/>
      <c r="AS2550" s="212"/>
      <c r="AT2550" s="212"/>
      <c r="AU2550" s="212"/>
      <c r="AV2550" s="212"/>
      <c r="AW2550" s="212"/>
      <c r="AX2550" s="212"/>
      <c r="AY2550" s="212"/>
      <c r="AZ2550" s="212"/>
      <c r="BA2550" s="212"/>
      <c r="BB2550" s="212"/>
      <c r="BC2550" s="212"/>
      <c r="BD2550" s="212"/>
      <c r="BE2550" s="212"/>
      <c r="BF2550" s="212"/>
      <c r="BG2550" s="212"/>
      <c r="BH2550" s="212"/>
    </row>
    <row r="2551" spans="1:60" outlineLevel="3" x14ac:dyDescent="0.2">
      <c r="A2551" s="219"/>
      <c r="B2551" s="220"/>
      <c r="C2551" s="264" t="s">
        <v>1423</v>
      </c>
      <c r="D2551" s="257"/>
      <c r="E2551" s="258"/>
      <c r="F2551" s="222"/>
      <c r="G2551" s="222"/>
      <c r="H2551" s="222"/>
      <c r="I2551" s="222"/>
      <c r="J2551" s="222"/>
      <c r="K2551" s="222"/>
      <c r="L2551" s="222"/>
      <c r="M2551" s="222"/>
      <c r="N2551" s="221"/>
      <c r="O2551" s="221"/>
      <c r="P2551" s="221"/>
      <c r="Q2551" s="221"/>
      <c r="R2551" s="222"/>
      <c r="S2551" s="222"/>
      <c r="T2551" s="222"/>
      <c r="U2551" s="222"/>
      <c r="V2551" s="222"/>
      <c r="W2551" s="222"/>
      <c r="X2551" s="222"/>
      <c r="Y2551" s="222"/>
      <c r="Z2551" s="212"/>
      <c r="AA2551" s="212"/>
      <c r="AB2551" s="212"/>
      <c r="AC2551" s="212"/>
      <c r="AD2551" s="212"/>
      <c r="AE2551" s="212"/>
      <c r="AF2551" s="212"/>
      <c r="AG2551" s="212" t="s">
        <v>302</v>
      </c>
      <c r="AH2551" s="212">
        <v>2</v>
      </c>
      <c r="AI2551" s="212"/>
      <c r="AJ2551" s="212"/>
      <c r="AK2551" s="212"/>
      <c r="AL2551" s="212"/>
      <c r="AM2551" s="212"/>
      <c r="AN2551" s="212"/>
      <c r="AO2551" s="212"/>
      <c r="AP2551" s="212"/>
      <c r="AQ2551" s="212"/>
      <c r="AR2551" s="212"/>
      <c r="AS2551" s="212"/>
      <c r="AT2551" s="212"/>
      <c r="AU2551" s="212"/>
      <c r="AV2551" s="212"/>
      <c r="AW2551" s="212"/>
      <c r="AX2551" s="212"/>
      <c r="AY2551" s="212"/>
      <c r="AZ2551" s="212"/>
      <c r="BA2551" s="212"/>
      <c r="BB2551" s="212"/>
      <c r="BC2551" s="212"/>
      <c r="BD2551" s="212"/>
      <c r="BE2551" s="212"/>
      <c r="BF2551" s="212"/>
      <c r="BG2551" s="212"/>
      <c r="BH2551" s="212"/>
    </row>
    <row r="2552" spans="1:60" outlineLevel="3" x14ac:dyDescent="0.2">
      <c r="A2552" s="219"/>
      <c r="B2552" s="220"/>
      <c r="C2552" s="264" t="s">
        <v>1453</v>
      </c>
      <c r="D2552" s="257"/>
      <c r="E2552" s="258">
        <v>14.2</v>
      </c>
      <c r="F2552" s="222"/>
      <c r="G2552" s="222"/>
      <c r="H2552" s="222"/>
      <c r="I2552" s="222"/>
      <c r="J2552" s="222"/>
      <c r="K2552" s="222"/>
      <c r="L2552" s="222"/>
      <c r="M2552" s="222"/>
      <c r="N2552" s="221"/>
      <c r="O2552" s="221"/>
      <c r="P2552" s="221"/>
      <c r="Q2552" s="221"/>
      <c r="R2552" s="222"/>
      <c r="S2552" s="222"/>
      <c r="T2552" s="222"/>
      <c r="U2552" s="222"/>
      <c r="V2552" s="222"/>
      <c r="W2552" s="222"/>
      <c r="X2552" s="222"/>
      <c r="Y2552" s="222"/>
      <c r="Z2552" s="212"/>
      <c r="AA2552" s="212"/>
      <c r="AB2552" s="212"/>
      <c r="AC2552" s="212"/>
      <c r="AD2552" s="212"/>
      <c r="AE2552" s="212"/>
      <c r="AF2552" s="212"/>
      <c r="AG2552" s="212" t="s">
        <v>302</v>
      </c>
      <c r="AH2552" s="212">
        <v>2</v>
      </c>
      <c r="AI2552" s="212"/>
      <c r="AJ2552" s="212"/>
      <c r="AK2552" s="212"/>
      <c r="AL2552" s="212"/>
      <c r="AM2552" s="212"/>
      <c r="AN2552" s="212"/>
      <c r="AO2552" s="212"/>
      <c r="AP2552" s="212"/>
      <c r="AQ2552" s="212"/>
      <c r="AR2552" s="212"/>
      <c r="AS2552" s="212"/>
      <c r="AT2552" s="212"/>
      <c r="AU2552" s="212"/>
      <c r="AV2552" s="212"/>
      <c r="AW2552" s="212"/>
      <c r="AX2552" s="212"/>
      <c r="AY2552" s="212"/>
      <c r="AZ2552" s="212"/>
      <c r="BA2552" s="212"/>
      <c r="BB2552" s="212"/>
      <c r="BC2552" s="212"/>
      <c r="BD2552" s="212"/>
      <c r="BE2552" s="212"/>
      <c r="BF2552" s="212"/>
      <c r="BG2552" s="212"/>
      <c r="BH2552" s="212"/>
    </row>
    <row r="2553" spans="1:60" outlineLevel="3" x14ac:dyDescent="0.2">
      <c r="A2553" s="219"/>
      <c r="B2553" s="220"/>
      <c r="C2553" s="264" t="s">
        <v>1425</v>
      </c>
      <c r="D2553" s="257"/>
      <c r="E2553" s="258"/>
      <c r="F2553" s="222"/>
      <c r="G2553" s="222"/>
      <c r="H2553" s="222"/>
      <c r="I2553" s="222"/>
      <c r="J2553" s="222"/>
      <c r="K2553" s="222"/>
      <c r="L2553" s="222"/>
      <c r="M2553" s="222"/>
      <c r="N2553" s="221"/>
      <c r="O2553" s="221"/>
      <c r="P2553" s="221"/>
      <c r="Q2553" s="221"/>
      <c r="R2553" s="222"/>
      <c r="S2553" s="222"/>
      <c r="T2553" s="222"/>
      <c r="U2553" s="222"/>
      <c r="V2553" s="222"/>
      <c r="W2553" s="222"/>
      <c r="X2553" s="222"/>
      <c r="Y2553" s="222"/>
      <c r="Z2553" s="212"/>
      <c r="AA2553" s="212"/>
      <c r="AB2553" s="212"/>
      <c r="AC2553" s="212"/>
      <c r="AD2553" s="212"/>
      <c r="AE2553" s="212"/>
      <c r="AF2553" s="212"/>
      <c r="AG2553" s="212" t="s">
        <v>302</v>
      </c>
      <c r="AH2553" s="212">
        <v>2</v>
      </c>
      <c r="AI2553" s="212"/>
      <c r="AJ2553" s="212"/>
      <c r="AK2553" s="212"/>
      <c r="AL2553" s="212"/>
      <c r="AM2553" s="212"/>
      <c r="AN2553" s="212"/>
      <c r="AO2553" s="212"/>
      <c r="AP2553" s="212"/>
      <c r="AQ2553" s="212"/>
      <c r="AR2553" s="212"/>
      <c r="AS2553" s="212"/>
      <c r="AT2553" s="212"/>
      <c r="AU2553" s="212"/>
      <c r="AV2553" s="212"/>
      <c r="AW2553" s="212"/>
      <c r="AX2553" s="212"/>
      <c r="AY2553" s="212"/>
      <c r="AZ2553" s="212"/>
      <c r="BA2553" s="212"/>
      <c r="BB2553" s="212"/>
      <c r="BC2553" s="212"/>
      <c r="BD2553" s="212"/>
      <c r="BE2553" s="212"/>
      <c r="BF2553" s="212"/>
      <c r="BG2553" s="212"/>
      <c r="BH2553" s="212"/>
    </row>
    <row r="2554" spans="1:60" outlineLevel="3" x14ac:dyDescent="0.2">
      <c r="A2554" s="219"/>
      <c r="B2554" s="220"/>
      <c r="C2554" s="264" t="s">
        <v>1454</v>
      </c>
      <c r="D2554" s="257"/>
      <c r="E2554" s="258">
        <v>9.6</v>
      </c>
      <c r="F2554" s="222"/>
      <c r="G2554" s="222"/>
      <c r="H2554" s="222"/>
      <c r="I2554" s="222"/>
      <c r="J2554" s="222"/>
      <c r="K2554" s="222"/>
      <c r="L2554" s="222"/>
      <c r="M2554" s="222"/>
      <c r="N2554" s="221"/>
      <c r="O2554" s="221"/>
      <c r="P2554" s="221"/>
      <c r="Q2554" s="221"/>
      <c r="R2554" s="222"/>
      <c r="S2554" s="222"/>
      <c r="T2554" s="222"/>
      <c r="U2554" s="222"/>
      <c r="V2554" s="222"/>
      <c r="W2554" s="222"/>
      <c r="X2554" s="222"/>
      <c r="Y2554" s="222"/>
      <c r="Z2554" s="212"/>
      <c r="AA2554" s="212"/>
      <c r="AB2554" s="212"/>
      <c r="AC2554" s="212"/>
      <c r="AD2554" s="212"/>
      <c r="AE2554" s="212"/>
      <c r="AF2554" s="212"/>
      <c r="AG2554" s="212" t="s">
        <v>302</v>
      </c>
      <c r="AH2554" s="212">
        <v>2</v>
      </c>
      <c r="AI2554" s="212"/>
      <c r="AJ2554" s="212"/>
      <c r="AK2554" s="212"/>
      <c r="AL2554" s="212"/>
      <c r="AM2554" s="212"/>
      <c r="AN2554" s="212"/>
      <c r="AO2554" s="212"/>
      <c r="AP2554" s="212"/>
      <c r="AQ2554" s="212"/>
      <c r="AR2554" s="212"/>
      <c r="AS2554" s="212"/>
      <c r="AT2554" s="212"/>
      <c r="AU2554" s="212"/>
      <c r="AV2554" s="212"/>
      <c r="AW2554" s="212"/>
      <c r="AX2554" s="212"/>
      <c r="AY2554" s="212"/>
      <c r="AZ2554" s="212"/>
      <c r="BA2554" s="212"/>
      <c r="BB2554" s="212"/>
      <c r="BC2554" s="212"/>
      <c r="BD2554" s="212"/>
      <c r="BE2554" s="212"/>
      <c r="BF2554" s="212"/>
      <c r="BG2554" s="212"/>
      <c r="BH2554" s="212"/>
    </row>
    <row r="2555" spans="1:60" outlineLevel="3" x14ac:dyDescent="0.2">
      <c r="A2555" s="219"/>
      <c r="B2555" s="220"/>
      <c r="C2555" s="264" t="s">
        <v>666</v>
      </c>
      <c r="D2555" s="257"/>
      <c r="E2555" s="258"/>
      <c r="F2555" s="222"/>
      <c r="G2555" s="222"/>
      <c r="H2555" s="222"/>
      <c r="I2555" s="222"/>
      <c r="J2555" s="222"/>
      <c r="K2555" s="222"/>
      <c r="L2555" s="222"/>
      <c r="M2555" s="222"/>
      <c r="N2555" s="221"/>
      <c r="O2555" s="221"/>
      <c r="P2555" s="221"/>
      <c r="Q2555" s="221"/>
      <c r="R2555" s="222"/>
      <c r="S2555" s="222"/>
      <c r="T2555" s="222"/>
      <c r="U2555" s="222"/>
      <c r="V2555" s="222"/>
      <c r="W2555" s="222"/>
      <c r="X2555" s="222"/>
      <c r="Y2555" s="222"/>
      <c r="Z2555" s="212"/>
      <c r="AA2555" s="212"/>
      <c r="AB2555" s="212"/>
      <c r="AC2555" s="212"/>
      <c r="AD2555" s="212"/>
      <c r="AE2555" s="212"/>
      <c r="AF2555" s="212"/>
      <c r="AG2555" s="212" t="s">
        <v>302</v>
      </c>
      <c r="AH2555" s="212">
        <v>2</v>
      </c>
      <c r="AI2555" s="212"/>
      <c r="AJ2555" s="212"/>
      <c r="AK2555" s="212"/>
      <c r="AL2555" s="212"/>
      <c r="AM2555" s="212"/>
      <c r="AN2555" s="212"/>
      <c r="AO2555" s="212"/>
      <c r="AP2555" s="212"/>
      <c r="AQ2555" s="212"/>
      <c r="AR2555" s="212"/>
      <c r="AS2555" s="212"/>
      <c r="AT2555" s="212"/>
      <c r="AU2555" s="212"/>
      <c r="AV2555" s="212"/>
      <c r="AW2555" s="212"/>
      <c r="AX2555" s="212"/>
      <c r="AY2555" s="212"/>
      <c r="AZ2555" s="212"/>
      <c r="BA2555" s="212"/>
      <c r="BB2555" s="212"/>
      <c r="BC2555" s="212"/>
      <c r="BD2555" s="212"/>
      <c r="BE2555" s="212"/>
      <c r="BF2555" s="212"/>
      <c r="BG2555" s="212"/>
      <c r="BH2555" s="212"/>
    </row>
    <row r="2556" spans="1:60" outlineLevel="3" x14ac:dyDescent="0.2">
      <c r="A2556" s="219"/>
      <c r="B2556" s="220"/>
      <c r="C2556" s="264" t="s">
        <v>1427</v>
      </c>
      <c r="D2556" s="257"/>
      <c r="E2556" s="258"/>
      <c r="F2556" s="222"/>
      <c r="G2556" s="222"/>
      <c r="H2556" s="222"/>
      <c r="I2556" s="222"/>
      <c r="J2556" s="222"/>
      <c r="K2556" s="222"/>
      <c r="L2556" s="222"/>
      <c r="M2556" s="222"/>
      <c r="N2556" s="221"/>
      <c r="O2556" s="221"/>
      <c r="P2556" s="221"/>
      <c r="Q2556" s="221"/>
      <c r="R2556" s="222"/>
      <c r="S2556" s="222"/>
      <c r="T2556" s="222"/>
      <c r="U2556" s="222"/>
      <c r="V2556" s="222"/>
      <c r="W2556" s="222"/>
      <c r="X2556" s="222"/>
      <c r="Y2556" s="222"/>
      <c r="Z2556" s="212"/>
      <c r="AA2556" s="212"/>
      <c r="AB2556" s="212"/>
      <c r="AC2556" s="212"/>
      <c r="AD2556" s="212"/>
      <c r="AE2556" s="212"/>
      <c r="AF2556" s="212"/>
      <c r="AG2556" s="212" t="s">
        <v>302</v>
      </c>
      <c r="AH2556" s="212">
        <v>2</v>
      </c>
      <c r="AI2556" s="212"/>
      <c r="AJ2556" s="212"/>
      <c r="AK2556" s="212"/>
      <c r="AL2556" s="212"/>
      <c r="AM2556" s="212"/>
      <c r="AN2556" s="212"/>
      <c r="AO2556" s="212"/>
      <c r="AP2556" s="212"/>
      <c r="AQ2556" s="212"/>
      <c r="AR2556" s="212"/>
      <c r="AS2556" s="212"/>
      <c r="AT2556" s="212"/>
      <c r="AU2556" s="212"/>
      <c r="AV2556" s="212"/>
      <c r="AW2556" s="212"/>
      <c r="AX2556" s="212"/>
      <c r="AY2556" s="212"/>
      <c r="AZ2556" s="212"/>
      <c r="BA2556" s="212"/>
      <c r="BB2556" s="212"/>
      <c r="BC2556" s="212"/>
      <c r="BD2556" s="212"/>
      <c r="BE2556" s="212"/>
      <c r="BF2556" s="212"/>
      <c r="BG2556" s="212"/>
      <c r="BH2556" s="212"/>
    </row>
    <row r="2557" spans="1:60" outlineLevel="3" x14ac:dyDescent="0.2">
      <c r="A2557" s="219"/>
      <c r="B2557" s="220"/>
      <c r="C2557" s="264" t="s">
        <v>1455</v>
      </c>
      <c r="D2557" s="257"/>
      <c r="E2557" s="258">
        <v>48.9</v>
      </c>
      <c r="F2557" s="222"/>
      <c r="G2557" s="222"/>
      <c r="H2557" s="222"/>
      <c r="I2557" s="222"/>
      <c r="J2557" s="222"/>
      <c r="K2557" s="222"/>
      <c r="L2557" s="222"/>
      <c r="M2557" s="222"/>
      <c r="N2557" s="221"/>
      <c r="O2557" s="221"/>
      <c r="P2557" s="221"/>
      <c r="Q2557" s="221"/>
      <c r="R2557" s="222"/>
      <c r="S2557" s="222"/>
      <c r="T2557" s="222"/>
      <c r="U2557" s="222"/>
      <c r="V2557" s="222"/>
      <c r="W2557" s="222"/>
      <c r="X2557" s="222"/>
      <c r="Y2557" s="222"/>
      <c r="Z2557" s="212"/>
      <c r="AA2557" s="212"/>
      <c r="AB2557" s="212"/>
      <c r="AC2557" s="212"/>
      <c r="AD2557" s="212"/>
      <c r="AE2557" s="212"/>
      <c r="AF2557" s="212"/>
      <c r="AG2557" s="212" t="s">
        <v>302</v>
      </c>
      <c r="AH2557" s="212">
        <v>2</v>
      </c>
      <c r="AI2557" s="212"/>
      <c r="AJ2557" s="212"/>
      <c r="AK2557" s="212"/>
      <c r="AL2557" s="212"/>
      <c r="AM2557" s="212"/>
      <c r="AN2557" s="212"/>
      <c r="AO2557" s="212"/>
      <c r="AP2557" s="212"/>
      <c r="AQ2557" s="212"/>
      <c r="AR2557" s="212"/>
      <c r="AS2557" s="212"/>
      <c r="AT2557" s="212"/>
      <c r="AU2557" s="212"/>
      <c r="AV2557" s="212"/>
      <c r="AW2557" s="212"/>
      <c r="AX2557" s="212"/>
      <c r="AY2557" s="212"/>
      <c r="AZ2557" s="212"/>
      <c r="BA2557" s="212"/>
      <c r="BB2557" s="212"/>
      <c r="BC2557" s="212"/>
      <c r="BD2557" s="212"/>
      <c r="BE2557" s="212"/>
      <c r="BF2557" s="212"/>
      <c r="BG2557" s="212"/>
      <c r="BH2557" s="212"/>
    </row>
    <row r="2558" spans="1:60" outlineLevel="3" x14ac:dyDescent="0.2">
      <c r="A2558" s="219"/>
      <c r="B2558" s="220"/>
      <c r="C2558" s="264" t="s">
        <v>1429</v>
      </c>
      <c r="D2558" s="257"/>
      <c r="E2558" s="258"/>
      <c r="F2558" s="222"/>
      <c r="G2558" s="222"/>
      <c r="H2558" s="222"/>
      <c r="I2558" s="222"/>
      <c r="J2558" s="222"/>
      <c r="K2558" s="222"/>
      <c r="L2558" s="222"/>
      <c r="M2558" s="222"/>
      <c r="N2558" s="221"/>
      <c r="O2558" s="221"/>
      <c r="P2558" s="221"/>
      <c r="Q2558" s="221"/>
      <c r="R2558" s="222"/>
      <c r="S2558" s="222"/>
      <c r="T2558" s="222"/>
      <c r="U2558" s="222"/>
      <c r="V2558" s="222"/>
      <c r="W2558" s="222"/>
      <c r="X2558" s="222"/>
      <c r="Y2558" s="222"/>
      <c r="Z2558" s="212"/>
      <c r="AA2558" s="212"/>
      <c r="AB2558" s="212"/>
      <c r="AC2558" s="212"/>
      <c r="AD2558" s="212"/>
      <c r="AE2558" s="212"/>
      <c r="AF2558" s="212"/>
      <c r="AG2558" s="212" t="s">
        <v>302</v>
      </c>
      <c r="AH2558" s="212">
        <v>2</v>
      </c>
      <c r="AI2558" s="212"/>
      <c r="AJ2558" s="212"/>
      <c r="AK2558" s="212"/>
      <c r="AL2558" s="212"/>
      <c r="AM2558" s="212"/>
      <c r="AN2558" s="212"/>
      <c r="AO2558" s="212"/>
      <c r="AP2558" s="212"/>
      <c r="AQ2558" s="212"/>
      <c r="AR2558" s="212"/>
      <c r="AS2558" s="212"/>
      <c r="AT2558" s="212"/>
      <c r="AU2558" s="212"/>
      <c r="AV2558" s="212"/>
      <c r="AW2558" s="212"/>
      <c r="AX2558" s="212"/>
      <c r="AY2558" s="212"/>
      <c r="AZ2558" s="212"/>
      <c r="BA2558" s="212"/>
      <c r="BB2558" s="212"/>
      <c r="BC2558" s="212"/>
      <c r="BD2558" s="212"/>
      <c r="BE2558" s="212"/>
      <c r="BF2558" s="212"/>
      <c r="BG2558" s="212"/>
      <c r="BH2558" s="212"/>
    </row>
    <row r="2559" spans="1:60" outlineLevel="3" x14ac:dyDescent="0.2">
      <c r="A2559" s="219"/>
      <c r="B2559" s="220"/>
      <c r="C2559" s="264" t="s">
        <v>1381</v>
      </c>
      <c r="D2559" s="257"/>
      <c r="E2559" s="258">
        <v>16.8</v>
      </c>
      <c r="F2559" s="222"/>
      <c r="G2559" s="222"/>
      <c r="H2559" s="222"/>
      <c r="I2559" s="222"/>
      <c r="J2559" s="222"/>
      <c r="K2559" s="222"/>
      <c r="L2559" s="222"/>
      <c r="M2559" s="222"/>
      <c r="N2559" s="221"/>
      <c r="O2559" s="221"/>
      <c r="P2559" s="221"/>
      <c r="Q2559" s="221"/>
      <c r="R2559" s="222"/>
      <c r="S2559" s="222"/>
      <c r="T2559" s="222"/>
      <c r="U2559" s="222"/>
      <c r="V2559" s="222"/>
      <c r="W2559" s="222"/>
      <c r="X2559" s="222"/>
      <c r="Y2559" s="222"/>
      <c r="Z2559" s="212"/>
      <c r="AA2559" s="212"/>
      <c r="AB2559" s="212"/>
      <c r="AC2559" s="212"/>
      <c r="AD2559" s="212"/>
      <c r="AE2559" s="212"/>
      <c r="AF2559" s="212"/>
      <c r="AG2559" s="212" t="s">
        <v>302</v>
      </c>
      <c r="AH2559" s="212">
        <v>2</v>
      </c>
      <c r="AI2559" s="212"/>
      <c r="AJ2559" s="212"/>
      <c r="AK2559" s="212"/>
      <c r="AL2559" s="212"/>
      <c r="AM2559" s="212"/>
      <c r="AN2559" s="212"/>
      <c r="AO2559" s="212"/>
      <c r="AP2559" s="212"/>
      <c r="AQ2559" s="212"/>
      <c r="AR2559" s="212"/>
      <c r="AS2559" s="212"/>
      <c r="AT2559" s="212"/>
      <c r="AU2559" s="212"/>
      <c r="AV2559" s="212"/>
      <c r="AW2559" s="212"/>
      <c r="AX2559" s="212"/>
      <c r="AY2559" s="212"/>
      <c r="AZ2559" s="212"/>
      <c r="BA2559" s="212"/>
      <c r="BB2559" s="212"/>
      <c r="BC2559" s="212"/>
      <c r="BD2559" s="212"/>
      <c r="BE2559" s="212"/>
      <c r="BF2559" s="212"/>
      <c r="BG2559" s="212"/>
      <c r="BH2559" s="212"/>
    </row>
    <row r="2560" spans="1:60" outlineLevel="3" x14ac:dyDescent="0.2">
      <c r="A2560" s="219"/>
      <c r="B2560" s="220"/>
      <c r="C2560" s="264" t="s">
        <v>1431</v>
      </c>
      <c r="D2560" s="257"/>
      <c r="E2560" s="258"/>
      <c r="F2560" s="222"/>
      <c r="G2560" s="222"/>
      <c r="H2560" s="222"/>
      <c r="I2560" s="222"/>
      <c r="J2560" s="222"/>
      <c r="K2560" s="222"/>
      <c r="L2560" s="222"/>
      <c r="M2560" s="222"/>
      <c r="N2560" s="221"/>
      <c r="O2560" s="221"/>
      <c r="P2560" s="221"/>
      <c r="Q2560" s="221"/>
      <c r="R2560" s="222"/>
      <c r="S2560" s="222"/>
      <c r="T2560" s="222"/>
      <c r="U2560" s="222"/>
      <c r="V2560" s="222"/>
      <c r="W2560" s="222"/>
      <c r="X2560" s="222"/>
      <c r="Y2560" s="222"/>
      <c r="Z2560" s="212"/>
      <c r="AA2560" s="212"/>
      <c r="AB2560" s="212"/>
      <c r="AC2560" s="212"/>
      <c r="AD2560" s="212"/>
      <c r="AE2560" s="212"/>
      <c r="AF2560" s="212"/>
      <c r="AG2560" s="212" t="s">
        <v>302</v>
      </c>
      <c r="AH2560" s="212">
        <v>2</v>
      </c>
      <c r="AI2560" s="212"/>
      <c r="AJ2560" s="212"/>
      <c r="AK2560" s="212"/>
      <c r="AL2560" s="212"/>
      <c r="AM2560" s="212"/>
      <c r="AN2560" s="212"/>
      <c r="AO2560" s="212"/>
      <c r="AP2560" s="212"/>
      <c r="AQ2560" s="212"/>
      <c r="AR2560" s="212"/>
      <c r="AS2560" s="212"/>
      <c r="AT2560" s="212"/>
      <c r="AU2560" s="212"/>
      <c r="AV2560" s="212"/>
      <c r="AW2560" s="212"/>
      <c r="AX2560" s="212"/>
      <c r="AY2560" s="212"/>
      <c r="AZ2560" s="212"/>
      <c r="BA2560" s="212"/>
      <c r="BB2560" s="212"/>
      <c r="BC2560" s="212"/>
      <c r="BD2560" s="212"/>
      <c r="BE2560" s="212"/>
      <c r="BF2560" s="212"/>
      <c r="BG2560" s="212"/>
      <c r="BH2560" s="212"/>
    </row>
    <row r="2561" spans="1:60" outlineLevel="3" x14ac:dyDescent="0.2">
      <c r="A2561" s="219"/>
      <c r="B2561" s="220"/>
      <c r="C2561" s="264" t="s">
        <v>1454</v>
      </c>
      <c r="D2561" s="257"/>
      <c r="E2561" s="258">
        <v>9.6</v>
      </c>
      <c r="F2561" s="222"/>
      <c r="G2561" s="222"/>
      <c r="H2561" s="222"/>
      <c r="I2561" s="222"/>
      <c r="J2561" s="222"/>
      <c r="K2561" s="222"/>
      <c r="L2561" s="222"/>
      <c r="M2561" s="222"/>
      <c r="N2561" s="221"/>
      <c r="O2561" s="221"/>
      <c r="P2561" s="221"/>
      <c r="Q2561" s="221"/>
      <c r="R2561" s="222"/>
      <c r="S2561" s="222"/>
      <c r="T2561" s="222"/>
      <c r="U2561" s="222"/>
      <c r="V2561" s="222"/>
      <c r="W2561" s="222"/>
      <c r="X2561" s="222"/>
      <c r="Y2561" s="222"/>
      <c r="Z2561" s="212"/>
      <c r="AA2561" s="212"/>
      <c r="AB2561" s="212"/>
      <c r="AC2561" s="212"/>
      <c r="AD2561" s="212"/>
      <c r="AE2561" s="212"/>
      <c r="AF2561" s="212"/>
      <c r="AG2561" s="212" t="s">
        <v>302</v>
      </c>
      <c r="AH2561" s="212">
        <v>2</v>
      </c>
      <c r="AI2561" s="212"/>
      <c r="AJ2561" s="212"/>
      <c r="AK2561" s="212"/>
      <c r="AL2561" s="212"/>
      <c r="AM2561" s="212"/>
      <c r="AN2561" s="212"/>
      <c r="AO2561" s="212"/>
      <c r="AP2561" s="212"/>
      <c r="AQ2561" s="212"/>
      <c r="AR2561" s="212"/>
      <c r="AS2561" s="212"/>
      <c r="AT2561" s="212"/>
      <c r="AU2561" s="212"/>
      <c r="AV2561" s="212"/>
      <c r="AW2561" s="212"/>
      <c r="AX2561" s="212"/>
      <c r="AY2561" s="212"/>
      <c r="AZ2561" s="212"/>
      <c r="BA2561" s="212"/>
      <c r="BB2561" s="212"/>
      <c r="BC2561" s="212"/>
      <c r="BD2561" s="212"/>
      <c r="BE2561" s="212"/>
      <c r="BF2561" s="212"/>
      <c r="BG2561" s="212"/>
      <c r="BH2561" s="212"/>
    </row>
    <row r="2562" spans="1:60" outlineLevel="3" x14ac:dyDescent="0.2">
      <c r="A2562" s="219"/>
      <c r="B2562" s="220"/>
      <c r="C2562" s="264" t="s">
        <v>1432</v>
      </c>
      <c r="D2562" s="257"/>
      <c r="E2562" s="258"/>
      <c r="F2562" s="222"/>
      <c r="G2562" s="222"/>
      <c r="H2562" s="222"/>
      <c r="I2562" s="222"/>
      <c r="J2562" s="222"/>
      <c r="K2562" s="222"/>
      <c r="L2562" s="222"/>
      <c r="M2562" s="222"/>
      <c r="N2562" s="221"/>
      <c r="O2562" s="221"/>
      <c r="P2562" s="221"/>
      <c r="Q2562" s="221"/>
      <c r="R2562" s="222"/>
      <c r="S2562" s="222"/>
      <c r="T2562" s="222"/>
      <c r="U2562" s="222"/>
      <c r="V2562" s="222"/>
      <c r="W2562" s="222"/>
      <c r="X2562" s="222"/>
      <c r="Y2562" s="222"/>
      <c r="Z2562" s="212"/>
      <c r="AA2562" s="212"/>
      <c r="AB2562" s="212"/>
      <c r="AC2562" s="212"/>
      <c r="AD2562" s="212"/>
      <c r="AE2562" s="212"/>
      <c r="AF2562" s="212"/>
      <c r="AG2562" s="212" t="s">
        <v>302</v>
      </c>
      <c r="AH2562" s="212">
        <v>2</v>
      </c>
      <c r="AI2562" s="212"/>
      <c r="AJ2562" s="212"/>
      <c r="AK2562" s="212"/>
      <c r="AL2562" s="212"/>
      <c r="AM2562" s="212"/>
      <c r="AN2562" s="212"/>
      <c r="AO2562" s="212"/>
      <c r="AP2562" s="212"/>
      <c r="AQ2562" s="212"/>
      <c r="AR2562" s="212"/>
      <c r="AS2562" s="212"/>
      <c r="AT2562" s="212"/>
      <c r="AU2562" s="212"/>
      <c r="AV2562" s="212"/>
      <c r="AW2562" s="212"/>
      <c r="AX2562" s="212"/>
      <c r="AY2562" s="212"/>
      <c r="AZ2562" s="212"/>
      <c r="BA2562" s="212"/>
      <c r="BB2562" s="212"/>
      <c r="BC2562" s="212"/>
      <c r="BD2562" s="212"/>
      <c r="BE2562" s="212"/>
      <c r="BF2562" s="212"/>
      <c r="BG2562" s="212"/>
      <c r="BH2562" s="212"/>
    </row>
    <row r="2563" spans="1:60" outlineLevel="3" x14ac:dyDescent="0.2">
      <c r="A2563" s="219"/>
      <c r="B2563" s="220"/>
      <c r="C2563" s="264" t="s">
        <v>1456</v>
      </c>
      <c r="D2563" s="257"/>
      <c r="E2563" s="258">
        <v>10.9</v>
      </c>
      <c r="F2563" s="222"/>
      <c r="G2563" s="222"/>
      <c r="H2563" s="222"/>
      <c r="I2563" s="222"/>
      <c r="J2563" s="222"/>
      <c r="K2563" s="222"/>
      <c r="L2563" s="222"/>
      <c r="M2563" s="222"/>
      <c r="N2563" s="221"/>
      <c r="O2563" s="221"/>
      <c r="P2563" s="221"/>
      <c r="Q2563" s="221"/>
      <c r="R2563" s="222"/>
      <c r="S2563" s="222"/>
      <c r="T2563" s="222"/>
      <c r="U2563" s="222"/>
      <c r="V2563" s="222"/>
      <c r="W2563" s="222"/>
      <c r="X2563" s="222"/>
      <c r="Y2563" s="222"/>
      <c r="Z2563" s="212"/>
      <c r="AA2563" s="212"/>
      <c r="AB2563" s="212"/>
      <c r="AC2563" s="212"/>
      <c r="AD2563" s="212"/>
      <c r="AE2563" s="212"/>
      <c r="AF2563" s="212"/>
      <c r="AG2563" s="212" t="s">
        <v>302</v>
      </c>
      <c r="AH2563" s="212">
        <v>2</v>
      </c>
      <c r="AI2563" s="212"/>
      <c r="AJ2563" s="212"/>
      <c r="AK2563" s="212"/>
      <c r="AL2563" s="212"/>
      <c r="AM2563" s="212"/>
      <c r="AN2563" s="212"/>
      <c r="AO2563" s="212"/>
      <c r="AP2563" s="212"/>
      <c r="AQ2563" s="212"/>
      <c r="AR2563" s="212"/>
      <c r="AS2563" s="212"/>
      <c r="AT2563" s="212"/>
      <c r="AU2563" s="212"/>
      <c r="AV2563" s="212"/>
      <c r="AW2563" s="212"/>
      <c r="AX2563" s="212"/>
      <c r="AY2563" s="212"/>
      <c r="AZ2563" s="212"/>
      <c r="BA2563" s="212"/>
      <c r="BB2563" s="212"/>
      <c r="BC2563" s="212"/>
      <c r="BD2563" s="212"/>
      <c r="BE2563" s="212"/>
      <c r="BF2563" s="212"/>
      <c r="BG2563" s="212"/>
      <c r="BH2563" s="212"/>
    </row>
    <row r="2564" spans="1:60" outlineLevel="3" x14ac:dyDescent="0.2">
      <c r="A2564" s="219"/>
      <c r="B2564" s="220"/>
      <c r="C2564" s="264" t="s">
        <v>667</v>
      </c>
      <c r="D2564" s="257"/>
      <c r="E2564" s="258"/>
      <c r="F2564" s="222"/>
      <c r="G2564" s="222"/>
      <c r="H2564" s="222"/>
      <c r="I2564" s="222"/>
      <c r="J2564" s="222"/>
      <c r="K2564" s="222"/>
      <c r="L2564" s="222"/>
      <c r="M2564" s="222"/>
      <c r="N2564" s="221"/>
      <c r="O2564" s="221"/>
      <c r="P2564" s="221"/>
      <c r="Q2564" s="221"/>
      <c r="R2564" s="222"/>
      <c r="S2564" s="222"/>
      <c r="T2564" s="222"/>
      <c r="U2564" s="222"/>
      <c r="V2564" s="222"/>
      <c r="W2564" s="222"/>
      <c r="X2564" s="222"/>
      <c r="Y2564" s="222"/>
      <c r="Z2564" s="212"/>
      <c r="AA2564" s="212"/>
      <c r="AB2564" s="212"/>
      <c r="AC2564" s="212"/>
      <c r="AD2564" s="212"/>
      <c r="AE2564" s="212"/>
      <c r="AF2564" s="212"/>
      <c r="AG2564" s="212" t="s">
        <v>302</v>
      </c>
      <c r="AH2564" s="212">
        <v>2</v>
      </c>
      <c r="AI2564" s="212"/>
      <c r="AJ2564" s="212"/>
      <c r="AK2564" s="212"/>
      <c r="AL2564" s="212"/>
      <c r="AM2564" s="212"/>
      <c r="AN2564" s="212"/>
      <c r="AO2564" s="212"/>
      <c r="AP2564" s="212"/>
      <c r="AQ2564" s="212"/>
      <c r="AR2564" s="212"/>
      <c r="AS2564" s="212"/>
      <c r="AT2564" s="212"/>
      <c r="AU2564" s="212"/>
      <c r="AV2564" s="212"/>
      <c r="AW2564" s="212"/>
      <c r="AX2564" s="212"/>
      <c r="AY2564" s="212"/>
      <c r="AZ2564" s="212"/>
      <c r="BA2564" s="212"/>
      <c r="BB2564" s="212"/>
      <c r="BC2564" s="212"/>
      <c r="BD2564" s="212"/>
      <c r="BE2564" s="212"/>
      <c r="BF2564" s="212"/>
      <c r="BG2564" s="212"/>
      <c r="BH2564" s="212"/>
    </row>
    <row r="2565" spans="1:60" outlineLevel="3" x14ac:dyDescent="0.2">
      <c r="A2565" s="219"/>
      <c r="B2565" s="220"/>
      <c r="C2565" s="264" t="s">
        <v>1434</v>
      </c>
      <c r="D2565" s="257"/>
      <c r="E2565" s="258"/>
      <c r="F2565" s="222"/>
      <c r="G2565" s="222"/>
      <c r="H2565" s="222"/>
      <c r="I2565" s="222"/>
      <c r="J2565" s="222"/>
      <c r="K2565" s="222"/>
      <c r="L2565" s="222"/>
      <c r="M2565" s="222"/>
      <c r="N2565" s="221"/>
      <c r="O2565" s="221"/>
      <c r="P2565" s="221"/>
      <c r="Q2565" s="221"/>
      <c r="R2565" s="222"/>
      <c r="S2565" s="222"/>
      <c r="T2565" s="222"/>
      <c r="U2565" s="222"/>
      <c r="V2565" s="222"/>
      <c r="W2565" s="222"/>
      <c r="X2565" s="222"/>
      <c r="Y2565" s="222"/>
      <c r="Z2565" s="212"/>
      <c r="AA2565" s="212"/>
      <c r="AB2565" s="212"/>
      <c r="AC2565" s="212"/>
      <c r="AD2565" s="212"/>
      <c r="AE2565" s="212"/>
      <c r="AF2565" s="212"/>
      <c r="AG2565" s="212" t="s">
        <v>302</v>
      </c>
      <c r="AH2565" s="212">
        <v>2</v>
      </c>
      <c r="AI2565" s="212"/>
      <c r="AJ2565" s="212"/>
      <c r="AK2565" s="212"/>
      <c r="AL2565" s="212"/>
      <c r="AM2565" s="212"/>
      <c r="AN2565" s="212"/>
      <c r="AO2565" s="212"/>
      <c r="AP2565" s="212"/>
      <c r="AQ2565" s="212"/>
      <c r="AR2565" s="212"/>
      <c r="AS2565" s="212"/>
      <c r="AT2565" s="212"/>
      <c r="AU2565" s="212"/>
      <c r="AV2565" s="212"/>
      <c r="AW2565" s="212"/>
      <c r="AX2565" s="212"/>
      <c r="AY2565" s="212"/>
      <c r="AZ2565" s="212"/>
      <c r="BA2565" s="212"/>
      <c r="BB2565" s="212"/>
      <c r="BC2565" s="212"/>
      <c r="BD2565" s="212"/>
      <c r="BE2565" s="212"/>
      <c r="BF2565" s="212"/>
      <c r="BG2565" s="212"/>
      <c r="BH2565" s="212"/>
    </row>
    <row r="2566" spans="1:60" outlineLevel="3" x14ac:dyDescent="0.2">
      <c r="A2566" s="219"/>
      <c r="B2566" s="220"/>
      <c r="C2566" s="264" t="s">
        <v>1457</v>
      </c>
      <c r="D2566" s="257"/>
      <c r="E2566" s="258">
        <v>41.1</v>
      </c>
      <c r="F2566" s="222"/>
      <c r="G2566" s="222"/>
      <c r="H2566" s="222"/>
      <c r="I2566" s="222"/>
      <c r="J2566" s="222"/>
      <c r="K2566" s="222"/>
      <c r="L2566" s="222"/>
      <c r="M2566" s="222"/>
      <c r="N2566" s="221"/>
      <c r="O2566" s="221"/>
      <c r="P2566" s="221"/>
      <c r="Q2566" s="221"/>
      <c r="R2566" s="222"/>
      <c r="S2566" s="222"/>
      <c r="T2566" s="222"/>
      <c r="U2566" s="222"/>
      <c r="V2566" s="222"/>
      <c r="W2566" s="222"/>
      <c r="X2566" s="222"/>
      <c r="Y2566" s="222"/>
      <c r="Z2566" s="212"/>
      <c r="AA2566" s="212"/>
      <c r="AB2566" s="212"/>
      <c r="AC2566" s="212"/>
      <c r="AD2566" s="212"/>
      <c r="AE2566" s="212"/>
      <c r="AF2566" s="212"/>
      <c r="AG2566" s="212" t="s">
        <v>302</v>
      </c>
      <c r="AH2566" s="212">
        <v>2</v>
      </c>
      <c r="AI2566" s="212"/>
      <c r="AJ2566" s="212"/>
      <c r="AK2566" s="212"/>
      <c r="AL2566" s="212"/>
      <c r="AM2566" s="212"/>
      <c r="AN2566" s="212"/>
      <c r="AO2566" s="212"/>
      <c r="AP2566" s="212"/>
      <c r="AQ2566" s="212"/>
      <c r="AR2566" s="212"/>
      <c r="AS2566" s="212"/>
      <c r="AT2566" s="212"/>
      <c r="AU2566" s="212"/>
      <c r="AV2566" s="212"/>
      <c r="AW2566" s="212"/>
      <c r="AX2566" s="212"/>
      <c r="AY2566" s="212"/>
      <c r="AZ2566" s="212"/>
      <c r="BA2566" s="212"/>
      <c r="BB2566" s="212"/>
      <c r="BC2566" s="212"/>
      <c r="BD2566" s="212"/>
      <c r="BE2566" s="212"/>
      <c r="BF2566" s="212"/>
      <c r="BG2566" s="212"/>
      <c r="BH2566" s="212"/>
    </row>
    <row r="2567" spans="1:60" outlineLevel="3" x14ac:dyDescent="0.2">
      <c r="A2567" s="219"/>
      <c r="B2567" s="220"/>
      <c r="C2567" s="264" t="s">
        <v>1436</v>
      </c>
      <c r="D2567" s="257"/>
      <c r="E2567" s="258"/>
      <c r="F2567" s="222"/>
      <c r="G2567" s="222"/>
      <c r="H2567" s="222"/>
      <c r="I2567" s="222"/>
      <c r="J2567" s="222"/>
      <c r="K2567" s="222"/>
      <c r="L2567" s="222"/>
      <c r="M2567" s="222"/>
      <c r="N2567" s="221"/>
      <c r="O2567" s="221"/>
      <c r="P2567" s="221"/>
      <c r="Q2567" s="221"/>
      <c r="R2567" s="222"/>
      <c r="S2567" s="222"/>
      <c r="T2567" s="222"/>
      <c r="U2567" s="222"/>
      <c r="V2567" s="222"/>
      <c r="W2567" s="222"/>
      <c r="X2567" s="222"/>
      <c r="Y2567" s="222"/>
      <c r="Z2567" s="212"/>
      <c r="AA2567" s="212"/>
      <c r="AB2567" s="212"/>
      <c r="AC2567" s="212"/>
      <c r="AD2567" s="212"/>
      <c r="AE2567" s="212"/>
      <c r="AF2567" s="212"/>
      <c r="AG2567" s="212" t="s">
        <v>302</v>
      </c>
      <c r="AH2567" s="212">
        <v>2</v>
      </c>
      <c r="AI2567" s="212"/>
      <c r="AJ2567" s="212"/>
      <c r="AK2567" s="212"/>
      <c r="AL2567" s="212"/>
      <c r="AM2567" s="212"/>
      <c r="AN2567" s="212"/>
      <c r="AO2567" s="212"/>
      <c r="AP2567" s="212"/>
      <c r="AQ2567" s="212"/>
      <c r="AR2567" s="212"/>
      <c r="AS2567" s="212"/>
      <c r="AT2567" s="212"/>
      <c r="AU2567" s="212"/>
      <c r="AV2567" s="212"/>
      <c r="AW2567" s="212"/>
      <c r="AX2567" s="212"/>
      <c r="AY2567" s="212"/>
      <c r="AZ2567" s="212"/>
      <c r="BA2567" s="212"/>
      <c r="BB2567" s="212"/>
      <c r="BC2567" s="212"/>
      <c r="BD2567" s="212"/>
      <c r="BE2567" s="212"/>
      <c r="BF2567" s="212"/>
      <c r="BG2567" s="212"/>
      <c r="BH2567" s="212"/>
    </row>
    <row r="2568" spans="1:60" outlineLevel="3" x14ac:dyDescent="0.2">
      <c r="A2568" s="219"/>
      <c r="B2568" s="220"/>
      <c r="C2568" s="264" t="s">
        <v>1381</v>
      </c>
      <c r="D2568" s="257"/>
      <c r="E2568" s="258">
        <v>16.8</v>
      </c>
      <c r="F2568" s="222"/>
      <c r="G2568" s="222"/>
      <c r="H2568" s="222"/>
      <c r="I2568" s="222"/>
      <c r="J2568" s="222"/>
      <c r="K2568" s="222"/>
      <c r="L2568" s="222"/>
      <c r="M2568" s="222"/>
      <c r="N2568" s="221"/>
      <c r="O2568" s="221"/>
      <c r="P2568" s="221"/>
      <c r="Q2568" s="221"/>
      <c r="R2568" s="222"/>
      <c r="S2568" s="222"/>
      <c r="T2568" s="222"/>
      <c r="U2568" s="222"/>
      <c r="V2568" s="222"/>
      <c r="W2568" s="222"/>
      <c r="X2568" s="222"/>
      <c r="Y2568" s="222"/>
      <c r="Z2568" s="212"/>
      <c r="AA2568" s="212"/>
      <c r="AB2568" s="212"/>
      <c r="AC2568" s="212"/>
      <c r="AD2568" s="212"/>
      <c r="AE2568" s="212"/>
      <c r="AF2568" s="212"/>
      <c r="AG2568" s="212" t="s">
        <v>302</v>
      </c>
      <c r="AH2568" s="212">
        <v>2</v>
      </c>
      <c r="AI2568" s="212"/>
      <c r="AJ2568" s="212"/>
      <c r="AK2568" s="212"/>
      <c r="AL2568" s="212"/>
      <c r="AM2568" s="212"/>
      <c r="AN2568" s="212"/>
      <c r="AO2568" s="212"/>
      <c r="AP2568" s="212"/>
      <c r="AQ2568" s="212"/>
      <c r="AR2568" s="212"/>
      <c r="AS2568" s="212"/>
      <c r="AT2568" s="212"/>
      <c r="AU2568" s="212"/>
      <c r="AV2568" s="212"/>
      <c r="AW2568" s="212"/>
      <c r="AX2568" s="212"/>
      <c r="AY2568" s="212"/>
      <c r="AZ2568" s="212"/>
      <c r="BA2568" s="212"/>
      <c r="BB2568" s="212"/>
      <c r="BC2568" s="212"/>
      <c r="BD2568" s="212"/>
      <c r="BE2568" s="212"/>
      <c r="BF2568" s="212"/>
      <c r="BG2568" s="212"/>
      <c r="BH2568" s="212"/>
    </row>
    <row r="2569" spans="1:60" outlineLevel="3" x14ac:dyDescent="0.2">
      <c r="A2569" s="219"/>
      <c r="B2569" s="220"/>
      <c r="C2569" s="264" t="s">
        <v>1437</v>
      </c>
      <c r="D2569" s="257"/>
      <c r="E2569" s="258"/>
      <c r="F2569" s="222"/>
      <c r="G2569" s="222"/>
      <c r="H2569" s="222"/>
      <c r="I2569" s="222"/>
      <c r="J2569" s="222"/>
      <c r="K2569" s="222"/>
      <c r="L2569" s="222"/>
      <c r="M2569" s="222"/>
      <c r="N2569" s="221"/>
      <c r="O2569" s="221"/>
      <c r="P2569" s="221"/>
      <c r="Q2569" s="221"/>
      <c r="R2569" s="222"/>
      <c r="S2569" s="222"/>
      <c r="T2569" s="222"/>
      <c r="U2569" s="222"/>
      <c r="V2569" s="222"/>
      <c r="W2569" s="222"/>
      <c r="X2569" s="222"/>
      <c r="Y2569" s="222"/>
      <c r="Z2569" s="212"/>
      <c r="AA2569" s="212"/>
      <c r="AB2569" s="212"/>
      <c r="AC2569" s="212"/>
      <c r="AD2569" s="212"/>
      <c r="AE2569" s="212"/>
      <c r="AF2569" s="212"/>
      <c r="AG2569" s="212" t="s">
        <v>302</v>
      </c>
      <c r="AH2569" s="212">
        <v>2</v>
      </c>
      <c r="AI2569" s="212"/>
      <c r="AJ2569" s="212"/>
      <c r="AK2569" s="212"/>
      <c r="AL2569" s="212"/>
      <c r="AM2569" s="212"/>
      <c r="AN2569" s="212"/>
      <c r="AO2569" s="212"/>
      <c r="AP2569" s="212"/>
      <c r="AQ2569" s="212"/>
      <c r="AR2569" s="212"/>
      <c r="AS2569" s="212"/>
      <c r="AT2569" s="212"/>
      <c r="AU2569" s="212"/>
      <c r="AV2569" s="212"/>
      <c r="AW2569" s="212"/>
      <c r="AX2569" s="212"/>
      <c r="AY2569" s="212"/>
      <c r="AZ2569" s="212"/>
      <c r="BA2569" s="212"/>
      <c r="BB2569" s="212"/>
      <c r="BC2569" s="212"/>
      <c r="BD2569" s="212"/>
      <c r="BE2569" s="212"/>
      <c r="BF2569" s="212"/>
      <c r="BG2569" s="212"/>
      <c r="BH2569" s="212"/>
    </row>
    <row r="2570" spans="1:60" outlineLevel="3" x14ac:dyDescent="0.2">
      <c r="A2570" s="219"/>
      <c r="B2570" s="220"/>
      <c r="C2570" s="264" t="s">
        <v>1458</v>
      </c>
      <c r="D2570" s="257"/>
      <c r="E2570" s="258">
        <v>10.8</v>
      </c>
      <c r="F2570" s="222"/>
      <c r="G2570" s="222"/>
      <c r="H2570" s="222"/>
      <c r="I2570" s="222"/>
      <c r="J2570" s="222"/>
      <c r="K2570" s="222"/>
      <c r="L2570" s="222"/>
      <c r="M2570" s="222"/>
      <c r="N2570" s="221"/>
      <c r="O2570" s="221"/>
      <c r="P2570" s="221"/>
      <c r="Q2570" s="221"/>
      <c r="R2570" s="222"/>
      <c r="S2570" s="222"/>
      <c r="T2570" s="222"/>
      <c r="U2570" s="222"/>
      <c r="V2570" s="222"/>
      <c r="W2570" s="222"/>
      <c r="X2570" s="222"/>
      <c r="Y2570" s="222"/>
      <c r="Z2570" s="212"/>
      <c r="AA2570" s="212"/>
      <c r="AB2570" s="212"/>
      <c r="AC2570" s="212"/>
      <c r="AD2570" s="212"/>
      <c r="AE2570" s="212"/>
      <c r="AF2570" s="212"/>
      <c r="AG2570" s="212" t="s">
        <v>302</v>
      </c>
      <c r="AH2570" s="212">
        <v>2</v>
      </c>
      <c r="AI2570" s="212"/>
      <c r="AJ2570" s="212"/>
      <c r="AK2570" s="212"/>
      <c r="AL2570" s="212"/>
      <c r="AM2570" s="212"/>
      <c r="AN2570" s="212"/>
      <c r="AO2570" s="212"/>
      <c r="AP2570" s="212"/>
      <c r="AQ2570" s="212"/>
      <c r="AR2570" s="212"/>
      <c r="AS2570" s="212"/>
      <c r="AT2570" s="212"/>
      <c r="AU2570" s="212"/>
      <c r="AV2570" s="212"/>
      <c r="AW2570" s="212"/>
      <c r="AX2570" s="212"/>
      <c r="AY2570" s="212"/>
      <c r="AZ2570" s="212"/>
      <c r="BA2570" s="212"/>
      <c r="BB2570" s="212"/>
      <c r="BC2570" s="212"/>
      <c r="BD2570" s="212"/>
      <c r="BE2570" s="212"/>
      <c r="BF2570" s="212"/>
      <c r="BG2570" s="212"/>
      <c r="BH2570" s="212"/>
    </row>
    <row r="2571" spans="1:60" outlineLevel="3" x14ac:dyDescent="0.2">
      <c r="A2571" s="219"/>
      <c r="B2571" s="220"/>
      <c r="C2571" s="264" t="s">
        <v>669</v>
      </c>
      <c r="D2571" s="257"/>
      <c r="E2571" s="258"/>
      <c r="F2571" s="222"/>
      <c r="G2571" s="222"/>
      <c r="H2571" s="222"/>
      <c r="I2571" s="222"/>
      <c r="J2571" s="222"/>
      <c r="K2571" s="222"/>
      <c r="L2571" s="222"/>
      <c r="M2571" s="222"/>
      <c r="N2571" s="221"/>
      <c r="O2571" s="221"/>
      <c r="P2571" s="221"/>
      <c r="Q2571" s="221"/>
      <c r="R2571" s="222"/>
      <c r="S2571" s="222"/>
      <c r="T2571" s="222"/>
      <c r="U2571" s="222"/>
      <c r="V2571" s="222"/>
      <c r="W2571" s="222"/>
      <c r="X2571" s="222"/>
      <c r="Y2571" s="222"/>
      <c r="Z2571" s="212"/>
      <c r="AA2571" s="212"/>
      <c r="AB2571" s="212"/>
      <c r="AC2571" s="212"/>
      <c r="AD2571" s="212"/>
      <c r="AE2571" s="212"/>
      <c r="AF2571" s="212"/>
      <c r="AG2571" s="212" t="s">
        <v>302</v>
      </c>
      <c r="AH2571" s="212">
        <v>2</v>
      </c>
      <c r="AI2571" s="212"/>
      <c r="AJ2571" s="212"/>
      <c r="AK2571" s="212"/>
      <c r="AL2571" s="212"/>
      <c r="AM2571" s="212"/>
      <c r="AN2571" s="212"/>
      <c r="AO2571" s="212"/>
      <c r="AP2571" s="212"/>
      <c r="AQ2571" s="212"/>
      <c r="AR2571" s="212"/>
      <c r="AS2571" s="212"/>
      <c r="AT2571" s="212"/>
      <c r="AU2571" s="212"/>
      <c r="AV2571" s="212"/>
      <c r="AW2571" s="212"/>
      <c r="AX2571" s="212"/>
      <c r="AY2571" s="212"/>
      <c r="AZ2571" s="212"/>
      <c r="BA2571" s="212"/>
      <c r="BB2571" s="212"/>
      <c r="BC2571" s="212"/>
      <c r="BD2571" s="212"/>
      <c r="BE2571" s="212"/>
      <c r="BF2571" s="212"/>
      <c r="BG2571" s="212"/>
      <c r="BH2571" s="212"/>
    </row>
    <row r="2572" spans="1:60" outlineLevel="3" x14ac:dyDescent="0.2">
      <c r="A2572" s="219"/>
      <c r="B2572" s="220"/>
      <c r="C2572" s="264" t="s">
        <v>1438</v>
      </c>
      <c r="D2572" s="257"/>
      <c r="E2572" s="258"/>
      <c r="F2572" s="222"/>
      <c r="G2572" s="222"/>
      <c r="H2572" s="222"/>
      <c r="I2572" s="222"/>
      <c r="J2572" s="222"/>
      <c r="K2572" s="222"/>
      <c r="L2572" s="222"/>
      <c r="M2572" s="222"/>
      <c r="N2572" s="221"/>
      <c r="O2572" s="221"/>
      <c r="P2572" s="221"/>
      <c r="Q2572" s="221"/>
      <c r="R2572" s="222"/>
      <c r="S2572" s="222"/>
      <c r="T2572" s="222"/>
      <c r="U2572" s="222"/>
      <c r="V2572" s="222"/>
      <c r="W2572" s="222"/>
      <c r="X2572" s="222"/>
      <c r="Y2572" s="222"/>
      <c r="Z2572" s="212"/>
      <c r="AA2572" s="212"/>
      <c r="AB2572" s="212"/>
      <c r="AC2572" s="212"/>
      <c r="AD2572" s="212"/>
      <c r="AE2572" s="212"/>
      <c r="AF2572" s="212"/>
      <c r="AG2572" s="212" t="s">
        <v>302</v>
      </c>
      <c r="AH2572" s="212">
        <v>2</v>
      </c>
      <c r="AI2572" s="212"/>
      <c r="AJ2572" s="212"/>
      <c r="AK2572" s="212"/>
      <c r="AL2572" s="212"/>
      <c r="AM2572" s="212"/>
      <c r="AN2572" s="212"/>
      <c r="AO2572" s="212"/>
      <c r="AP2572" s="212"/>
      <c r="AQ2572" s="212"/>
      <c r="AR2572" s="212"/>
      <c r="AS2572" s="212"/>
      <c r="AT2572" s="212"/>
      <c r="AU2572" s="212"/>
      <c r="AV2572" s="212"/>
      <c r="AW2572" s="212"/>
      <c r="AX2572" s="212"/>
      <c r="AY2572" s="212"/>
      <c r="AZ2572" s="212"/>
      <c r="BA2572" s="212"/>
      <c r="BB2572" s="212"/>
      <c r="BC2572" s="212"/>
      <c r="BD2572" s="212"/>
      <c r="BE2572" s="212"/>
      <c r="BF2572" s="212"/>
      <c r="BG2572" s="212"/>
      <c r="BH2572" s="212"/>
    </row>
    <row r="2573" spans="1:60" outlineLevel="3" x14ac:dyDescent="0.2">
      <c r="A2573" s="219"/>
      <c r="B2573" s="220"/>
      <c r="C2573" s="264" t="s">
        <v>1459</v>
      </c>
      <c r="D2573" s="257"/>
      <c r="E2573" s="258">
        <v>61.6</v>
      </c>
      <c r="F2573" s="222"/>
      <c r="G2573" s="222"/>
      <c r="H2573" s="222"/>
      <c r="I2573" s="222"/>
      <c r="J2573" s="222"/>
      <c r="K2573" s="222"/>
      <c r="L2573" s="222"/>
      <c r="M2573" s="222"/>
      <c r="N2573" s="221"/>
      <c r="O2573" s="221"/>
      <c r="P2573" s="221"/>
      <c r="Q2573" s="221"/>
      <c r="R2573" s="222"/>
      <c r="S2573" s="222"/>
      <c r="T2573" s="222"/>
      <c r="U2573" s="222"/>
      <c r="V2573" s="222"/>
      <c r="W2573" s="222"/>
      <c r="X2573" s="222"/>
      <c r="Y2573" s="222"/>
      <c r="Z2573" s="212"/>
      <c r="AA2573" s="212"/>
      <c r="AB2573" s="212"/>
      <c r="AC2573" s="212"/>
      <c r="AD2573" s="212"/>
      <c r="AE2573" s="212"/>
      <c r="AF2573" s="212"/>
      <c r="AG2573" s="212" t="s">
        <v>302</v>
      </c>
      <c r="AH2573" s="212">
        <v>2</v>
      </c>
      <c r="AI2573" s="212"/>
      <c r="AJ2573" s="212"/>
      <c r="AK2573" s="212"/>
      <c r="AL2573" s="212"/>
      <c r="AM2573" s="212"/>
      <c r="AN2573" s="212"/>
      <c r="AO2573" s="212"/>
      <c r="AP2573" s="212"/>
      <c r="AQ2573" s="212"/>
      <c r="AR2573" s="212"/>
      <c r="AS2573" s="212"/>
      <c r="AT2573" s="212"/>
      <c r="AU2573" s="212"/>
      <c r="AV2573" s="212"/>
      <c r="AW2573" s="212"/>
      <c r="AX2573" s="212"/>
      <c r="AY2573" s="212"/>
      <c r="AZ2573" s="212"/>
      <c r="BA2573" s="212"/>
      <c r="BB2573" s="212"/>
      <c r="BC2573" s="212"/>
      <c r="BD2573" s="212"/>
      <c r="BE2573" s="212"/>
      <c r="BF2573" s="212"/>
      <c r="BG2573" s="212"/>
      <c r="BH2573" s="212"/>
    </row>
    <row r="2574" spans="1:60" outlineLevel="3" x14ac:dyDescent="0.2">
      <c r="A2574" s="219"/>
      <c r="B2574" s="220"/>
      <c r="C2574" s="264" t="s">
        <v>1440</v>
      </c>
      <c r="D2574" s="257"/>
      <c r="E2574" s="258"/>
      <c r="F2574" s="222"/>
      <c r="G2574" s="222"/>
      <c r="H2574" s="222"/>
      <c r="I2574" s="222"/>
      <c r="J2574" s="222"/>
      <c r="K2574" s="222"/>
      <c r="L2574" s="222"/>
      <c r="M2574" s="222"/>
      <c r="N2574" s="221"/>
      <c r="O2574" s="221"/>
      <c r="P2574" s="221"/>
      <c r="Q2574" s="221"/>
      <c r="R2574" s="222"/>
      <c r="S2574" s="222"/>
      <c r="T2574" s="222"/>
      <c r="U2574" s="222"/>
      <c r="V2574" s="222"/>
      <c r="W2574" s="222"/>
      <c r="X2574" s="222"/>
      <c r="Y2574" s="222"/>
      <c r="Z2574" s="212"/>
      <c r="AA2574" s="212"/>
      <c r="AB2574" s="212"/>
      <c r="AC2574" s="212"/>
      <c r="AD2574" s="212"/>
      <c r="AE2574" s="212"/>
      <c r="AF2574" s="212"/>
      <c r="AG2574" s="212" t="s">
        <v>302</v>
      </c>
      <c r="AH2574" s="212">
        <v>2</v>
      </c>
      <c r="AI2574" s="212"/>
      <c r="AJ2574" s="212"/>
      <c r="AK2574" s="212"/>
      <c r="AL2574" s="212"/>
      <c r="AM2574" s="212"/>
      <c r="AN2574" s="212"/>
      <c r="AO2574" s="212"/>
      <c r="AP2574" s="212"/>
      <c r="AQ2574" s="212"/>
      <c r="AR2574" s="212"/>
      <c r="AS2574" s="212"/>
      <c r="AT2574" s="212"/>
      <c r="AU2574" s="212"/>
      <c r="AV2574" s="212"/>
      <c r="AW2574" s="212"/>
      <c r="AX2574" s="212"/>
      <c r="AY2574" s="212"/>
      <c r="AZ2574" s="212"/>
      <c r="BA2574" s="212"/>
      <c r="BB2574" s="212"/>
      <c r="BC2574" s="212"/>
      <c r="BD2574" s="212"/>
      <c r="BE2574" s="212"/>
      <c r="BF2574" s="212"/>
      <c r="BG2574" s="212"/>
      <c r="BH2574" s="212"/>
    </row>
    <row r="2575" spans="1:60" outlineLevel="3" x14ac:dyDescent="0.2">
      <c r="A2575" s="219"/>
      <c r="B2575" s="220"/>
      <c r="C2575" s="264" t="s">
        <v>1460</v>
      </c>
      <c r="D2575" s="257"/>
      <c r="E2575" s="258">
        <v>19.3</v>
      </c>
      <c r="F2575" s="222"/>
      <c r="G2575" s="222"/>
      <c r="H2575" s="222"/>
      <c r="I2575" s="222"/>
      <c r="J2575" s="222"/>
      <c r="K2575" s="222"/>
      <c r="L2575" s="222"/>
      <c r="M2575" s="222"/>
      <c r="N2575" s="221"/>
      <c r="O2575" s="221"/>
      <c r="P2575" s="221"/>
      <c r="Q2575" s="221"/>
      <c r="R2575" s="222"/>
      <c r="S2575" s="222"/>
      <c r="T2575" s="222"/>
      <c r="U2575" s="222"/>
      <c r="V2575" s="222"/>
      <c r="W2575" s="222"/>
      <c r="X2575" s="222"/>
      <c r="Y2575" s="222"/>
      <c r="Z2575" s="212"/>
      <c r="AA2575" s="212"/>
      <c r="AB2575" s="212"/>
      <c r="AC2575" s="212"/>
      <c r="AD2575" s="212"/>
      <c r="AE2575" s="212"/>
      <c r="AF2575" s="212"/>
      <c r="AG2575" s="212" t="s">
        <v>302</v>
      </c>
      <c r="AH2575" s="212">
        <v>2</v>
      </c>
      <c r="AI2575" s="212"/>
      <c r="AJ2575" s="212"/>
      <c r="AK2575" s="212"/>
      <c r="AL2575" s="212"/>
      <c r="AM2575" s="212"/>
      <c r="AN2575" s="212"/>
      <c r="AO2575" s="212"/>
      <c r="AP2575" s="212"/>
      <c r="AQ2575" s="212"/>
      <c r="AR2575" s="212"/>
      <c r="AS2575" s="212"/>
      <c r="AT2575" s="212"/>
      <c r="AU2575" s="212"/>
      <c r="AV2575" s="212"/>
      <c r="AW2575" s="212"/>
      <c r="AX2575" s="212"/>
      <c r="AY2575" s="212"/>
      <c r="AZ2575" s="212"/>
      <c r="BA2575" s="212"/>
      <c r="BB2575" s="212"/>
      <c r="BC2575" s="212"/>
      <c r="BD2575" s="212"/>
      <c r="BE2575" s="212"/>
      <c r="BF2575" s="212"/>
      <c r="BG2575" s="212"/>
      <c r="BH2575" s="212"/>
    </row>
    <row r="2576" spans="1:60" outlineLevel="3" x14ac:dyDescent="0.2">
      <c r="A2576" s="219"/>
      <c r="B2576" s="220"/>
      <c r="C2576" s="264" t="s">
        <v>1442</v>
      </c>
      <c r="D2576" s="257"/>
      <c r="E2576" s="258"/>
      <c r="F2576" s="222"/>
      <c r="G2576" s="222"/>
      <c r="H2576" s="222"/>
      <c r="I2576" s="222"/>
      <c r="J2576" s="222"/>
      <c r="K2576" s="222"/>
      <c r="L2576" s="222"/>
      <c r="M2576" s="222"/>
      <c r="N2576" s="221"/>
      <c r="O2576" s="221"/>
      <c r="P2576" s="221"/>
      <c r="Q2576" s="221"/>
      <c r="R2576" s="222"/>
      <c r="S2576" s="222"/>
      <c r="T2576" s="222"/>
      <c r="U2576" s="222"/>
      <c r="V2576" s="222"/>
      <c r="W2576" s="222"/>
      <c r="X2576" s="222"/>
      <c r="Y2576" s="222"/>
      <c r="Z2576" s="212"/>
      <c r="AA2576" s="212"/>
      <c r="AB2576" s="212"/>
      <c r="AC2576" s="212"/>
      <c r="AD2576" s="212"/>
      <c r="AE2576" s="212"/>
      <c r="AF2576" s="212"/>
      <c r="AG2576" s="212" t="s">
        <v>302</v>
      </c>
      <c r="AH2576" s="212">
        <v>2</v>
      </c>
      <c r="AI2576" s="212"/>
      <c r="AJ2576" s="212"/>
      <c r="AK2576" s="212"/>
      <c r="AL2576" s="212"/>
      <c r="AM2576" s="212"/>
      <c r="AN2576" s="212"/>
      <c r="AO2576" s="212"/>
      <c r="AP2576" s="212"/>
      <c r="AQ2576" s="212"/>
      <c r="AR2576" s="212"/>
      <c r="AS2576" s="212"/>
      <c r="AT2576" s="212"/>
      <c r="AU2576" s="212"/>
      <c r="AV2576" s="212"/>
      <c r="AW2576" s="212"/>
      <c r="AX2576" s="212"/>
      <c r="AY2576" s="212"/>
      <c r="AZ2576" s="212"/>
      <c r="BA2576" s="212"/>
      <c r="BB2576" s="212"/>
      <c r="BC2576" s="212"/>
      <c r="BD2576" s="212"/>
      <c r="BE2576" s="212"/>
      <c r="BF2576" s="212"/>
      <c r="BG2576" s="212"/>
      <c r="BH2576" s="212"/>
    </row>
    <row r="2577" spans="1:60" outlineLevel="3" x14ac:dyDescent="0.2">
      <c r="A2577" s="219"/>
      <c r="B2577" s="220"/>
      <c r="C2577" s="264" t="s">
        <v>1461</v>
      </c>
      <c r="D2577" s="257"/>
      <c r="E2577" s="258">
        <v>15.4</v>
      </c>
      <c r="F2577" s="222"/>
      <c r="G2577" s="222"/>
      <c r="H2577" s="222"/>
      <c r="I2577" s="222"/>
      <c r="J2577" s="222"/>
      <c r="K2577" s="222"/>
      <c r="L2577" s="222"/>
      <c r="M2577" s="222"/>
      <c r="N2577" s="221"/>
      <c r="O2577" s="221"/>
      <c r="P2577" s="221"/>
      <c r="Q2577" s="221"/>
      <c r="R2577" s="222"/>
      <c r="S2577" s="222"/>
      <c r="T2577" s="222"/>
      <c r="U2577" s="222"/>
      <c r="V2577" s="222"/>
      <c r="W2577" s="222"/>
      <c r="X2577" s="222"/>
      <c r="Y2577" s="222"/>
      <c r="Z2577" s="212"/>
      <c r="AA2577" s="212"/>
      <c r="AB2577" s="212"/>
      <c r="AC2577" s="212"/>
      <c r="AD2577" s="212"/>
      <c r="AE2577" s="212"/>
      <c r="AF2577" s="212"/>
      <c r="AG2577" s="212" t="s">
        <v>302</v>
      </c>
      <c r="AH2577" s="212">
        <v>2</v>
      </c>
      <c r="AI2577" s="212"/>
      <c r="AJ2577" s="212"/>
      <c r="AK2577" s="212"/>
      <c r="AL2577" s="212"/>
      <c r="AM2577" s="212"/>
      <c r="AN2577" s="212"/>
      <c r="AO2577" s="212"/>
      <c r="AP2577" s="212"/>
      <c r="AQ2577" s="212"/>
      <c r="AR2577" s="212"/>
      <c r="AS2577" s="212"/>
      <c r="AT2577" s="212"/>
      <c r="AU2577" s="212"/>
      <c r="AV2577" s="212"/>
      <c r="AW2577" s="212"/>
      <c r="AX2577" s="212"/>
      <c r="AY2577" s="212"/>
      <c r="AZ2577" s="212"/>
      <c r="BA2577" s="212"/>
      <c r="BB2577" s="212"/>
      <c r="BC2577" s="212"/>
      <c r="BD2577" s="212"/>
      <c r="BE2577" s="212"/>
      <c r="BF2577" s="212"/>
      <c r="BG2577" s="212"/>
      <c r="BH2577" s="212"/>
    </row>
    <row r="2578" spans="1:60" outlineLevel="3" x14ac:dyDescent="0.2">
      <c r="A2578" s="219"/>
      <c r="B2578" s="220"/>
      <c r="C2578" s="263" t="s">
        <v>431</v>
      </c>
      <c r="D2578" s="257"/>
      <c r="E2578" s="258"/>
      <c r="F2578" s="222"/>
      <c r="G2578" s="222"/>
      <c r="H2578" s="222"/>
      <c r="I2578" s="222"/>
      <c r="J2578" s="222"/>
      <c r="K2578" s="222"/>
      <c r="L2578" s="222"/>
      <c r="M2578" s="222"/>
      <c r="N2578" s="221"/>
      <c r="O2578" s="221"/>
      <c r="P2578" s="221"/>
      <c r="Q2578" s="221"/>
      <c r="R2578" s="222"/>
      <c r="S2578" s="222"/>
      <c r="T2578" s="222"/>
      <c r="U2578" s="222"/>
      <c r="V2578" s="222"/>
      <c r="W2578" s="222"/>
      <c r="X2578" s="222"/>
      <c r="Y2578" s="222"/>
      <c r="Z2578" s="212"/>
      <c r="AA2578" s="212"/>
      <c r="AB2578" s="212"/>
      <c r="AC2578" s="212"/>
      <c r="AD2578" s="212"/>
      <c r="AE2578" s="212"/>
      <c r="AF2578" s="212"/>
      <c r="AG2578" s="212" t="s">
        <v>302</v>
      </c>
      <c r="AH2578" s="212"/>
      <c r="AI2578" s="212"/>
      <c r="AJ2578" s="212"/>
      <c r="AK2578" s="212"/>
      <c r="AL2578" s="212"/>
      <c r="AM2578" s="212"/>
      <c r="AN2578" s="212"/>
      <c r="AO2578" s="212"/>
      <c r="AP2578" s="212"/>
      <c r="AQ2578" s="212"/>
      <c r="AR2578" s="212"/>
      <c r="AS2578" s="212"/>
      <c r="AT2578" s="212"/>
      <c r="AU2578" s="212"/>
      <c r="AV2578" s="212"/>
      <c r="AW2578" s="212"/>
      <c r="AX2578" s="212"/>
      <c r="AY2578" s="212"/>
      <c r="AZ2578" s="212"/>
      <c r="BA2578" s="212"/>
      <c r="BB2578" s="212"/>
      <c r="BC2578" s="212"/>
      <c r="BD2578" s="212"/>
      <c r="BE2578" s="212"/>
      <c r="BF2578" s="212"/>
      <c r="BG2578" s="212"/>
      <c r="BH2578" s="212"/>
    </row>
    <row r="2579" spans="1:60" outlineLevel="3" x14ac:dyDescent="0.2">
      <c r="A2579" s="219"/>
      <c r="B2579" s="220"/>
      <c r="C2579" s="253" t="s">
        <v>1462</v>
      </c>
      <c r="D2579" s="223"/>
      <c r="E2579" s="224">
        <v>35.93</v>
      </c>
      <c r="F2579" s="222"/>
      <c r="G2579" s="222"/>
      <c r="H2579" s="222"/>
      <c r="I2579" s="222"/>
      <c r="J2579" s="222"/>
      <c r="K2579" s="222"/>
      <c r="L2579" s="222"/>
      <c r="M2579" s="222"/>
      <c r="N2579" s="221"/>
      <c r="O2579" s="221"/>
      <c r="P2579" s="221"/>
      <c r="Q2579" s="221"/>
      <c r="R2579" s="222"/>
      <c r="S2579" s="222"/>
      <c r="T2579" s="222"/>
      <c r="U2579" s="222"/>
      <c r="V2579" s="222"/>
      <c r="W2579" s="222"/>
      <c r="X2579" s="222"/>
      <c r="Y2579" s="222"/>
      <c r="Z2579" s="212"/>
      <c r="AA2579" s="212"/>
      <c r="AB2579" s="212"/>
      <c r="AC2579" s="212"/>
      <c r="AD2579" s="212"/>
      <c r="AE2579" s="212"/>
      <c r="AF2579" s="212"/>
      <c r="AG2579" s="212" t="s">
        <v>302</v>
      </c>
      <c r="AH2579" s="212">
        <v>0</v>
      </c>
      <c r="AI2579" s="212"/>
      <c r="AJ2579" s="212"/>
      <c r="AK2579" s="212"/>
      <c r="AL2579" s="212"/>
      <c r="AM2579" s="212"/>
      <c r="AN2579" s="212"/>
      <c r="AO2579" s="212"/>
      <c r="AP2579" s="212"/>
      <c r="AQ2579" s="212"/>
      <c r="AR2579" s="212"/>
      <c r="AS2579" s="212"/>
      <c r="AT2579" s="212"/>
      <c r="AU2579" s="212"/>
      <c r="AV2579" s="212"/>
      <c r="AW2579" s="212"/>
      <c r="AX2579" s="212"/>
      <c r="AY2579" s="212"/>
      <c r="AZ2579" s="212"/>
      <c r="BA2579" s="212"/>
      <c r="BB2579" s="212"/>
      <c r="BC2579" s="212"/>
      <c r="BD2579" s="212"/>
      <c r="BE2579" s="212"/>
      <c r="BF2579" s="212"/>
      <c r="BG2579" s="212"/>
      <c r="BH2579" s="212"/>
    </row>
    <row r="2580" spans="1:60" outlineLevel="3" x14ac:dyDescent="0.2">
      <c r="A2580" s="219"/>
      <c r="B2580" s="220"/>
      <c r="C2580" s="253" t="s">
        <v>1418</v>
      </c>
      <c r="D2580" s="223"/>
      <c r="E2580" s="224"/>
      <c r="F2580" s="222"/>
      <c r="G2580" s="222"/>
      <c r="H2580" s="222"/>
      <c r="I2580" s="222"/>
      <c r="J2580" s="222"/>
      <c r="K2580" s="222"/>
      <c r="L2580" s="222"/>
      <c r="M2580" s="222"/>
      <c r="N2580" s="221"/>
      <c r="O2580" s="221"/>
      <c r="P2580" s="221"/>
      <c r="Q2580" s="221"/>
      <c r="R2580" s="222"/>
      <c r="S2580" s="222"/>
      <c r="T2580" s="222"/>
      <c r="U2580" s="222"/>
      <c r="V2580" s="222"/>
      <c r="W2580" s="222"/>
      <c r="X2580" s="222"/>
      <c r="Y2580" s="222"/>
      <c r="Z2580" s="212"/>
      <c r="AA2580" s="212"/>
      <c r="AB2580" s="212"/>
      <c r="AC2580" s="212"/>
      <c r="AD2580" s="212"/>
      <c r="AE2580" s="212"/>
      <c r="AF2580" s="212"/>
      <c r="AG2580" s="212" t="s">
        <v>302</v>
      </c>
      <c r="AH2580" s="212">
        <v>0</v>
      </c>
      <c r="AI2580" s="212"/>
      <c r="AJ2580" s="212"/>
      <c r="AK2580" s="212"/>
      <c r="AL2580" s="212"/>
      <c r="AM2580" s="212"/>
      <c r="AN2580" s="212"/>
      <c r="AO2580" s="212"/>
      <c r="AP2580" s="212"/>
      <c r="AQ2580" s="212"/>
      <c r="AR2580" s="212"/>
      <c r="AS2580" s="212"/>
      <c r="AT2580" s="212"/>
      <c r="AU2580" s="212"/>
      <c r="AV2580" s="212"/>
      <c r="AW2580" s="212"/>
      <c r="AX2580" s="212"/>
      <c r="AY2580" s="212"/>
      <c r="AZ2580" s="212"/>
      <c r="BA2580" s="212"/>
      <c r="BB2580" s="212"/>
      <c r="BC2580" s="212"/>
      <c r="BD2580" s="212"/>
      <c r="BE2580" s="212"/>
      <c r="BF2580" s="212"/>
      <c r="BG2580" s="212"/>
      <c r="BH2580" s="212"/>
    </row>
    <row r="2581" spans="1:60" outlineLevel="3" x14ac:dyDescent="0.2">
      <c r="A2581" s="219"/>
      <c r="B2581" s="220"/>
      <c r="C2581" s="263" t="s">
        <v>429</v>
      </c>
      <c r="D2581" s="257"/>
      <c r="E2581" s="258"/>
      <c r="F2581" s="222"/>
      <c r="G2581" s="222"/>
      <c r="H2581" s="222"/>
      <c r="I2581" s="222"/>
      <c r="J2581" s="222"/>
      <c r="K2581" s="222"/>
      <c r="L2581" s="222"/>
      <c r="M2581" s="222"/>
      <c r="N2581" s="221"/>
      <c r="O2581" s="221"/>
      <c r="P2581" s="221"/>
      <c r="Q2581" s="221"/>
      <c r="R2581" s="222"/>
      <c r="S2581" s="222"/>
      <c r="T2581" s="222"/>
      <c r="U2581" s="222"/>
      <c r="V2581" s="222"/>
      <c r="W2581" s="222"/>
      <c r="X2581" s="222"/>
      <c r="Y2581" s="222"/>
      <c r="Z2581" s="212"/>
      <c r="AA2581" s="212"/>
      <c r="AB2581" s="212"/>
      <c r="AC2581" s="212"/>
      <c r="AD2581" s="212"/>
      <c r="AE2581" s="212"/>
      <c r="AF2581" s="212"/>
      <c r="AG2581" s="212" t="s">
        <v>302</v>
      </c>
      <c r="AH2581" s="212"/>
      <c r="AI2581" s="212"/>
      <c r="AJ2581" s="212"/>
      <c r="AK2581" s="212"/>
      <c r="AL2581" s="212"/>
      <c r="AM2581" s="212"/>
      <c r="AN2581" s="212"/>
      <c r="AO2581" s="212"/>
      <c r="AP2581" s="212"/>
      <c r="AQ2581" s="212"/>
      <c r="AR2581" s="212"/>
      <c r="AS2581" s="212"/>
      <c r="AT2581" s="212"/>
      <c r="AU2581" s="212"/>
      <c r="AV2581" s="212"/>
      <c r="AW2581" s="212"/>
      <c r="AX2581" s="212"/>
      <c r="AY2581" s="212"/>
      <c r="AZ2581" s="212"/>
      <c r="BA2581" s="212"/>
      <c r="BB2581" s="212"/>
      <c r="BC2581" s="212"/>
      <c r="BD2581" s="212"/>
      <c r="BE2581" s="212"/>
      <c r="BF2581" s="212"/>
      <c r="BG2581" s="212"/>
      <c r="BH2581" s="212"/>
    </row>
    <row r="2582" spans="1:60" outlineLevel="3" x14ac:dyDescent="0.2">
      <c r="A2582" s="219"/>
      <c r="B2582" s="220"/>
      <c r="C2582" s="264" t="s">
        <v>664</v>
      </c>
      <c r="D2582" s="257"/>
      <c r="E2582" s="258"/>
      <c r="F2582" s="222"/>
      <c r="G2582" s="222"/>
      <c r="H2582" s="222"/>
      <c r="I2582" s="222"/>
      <c r="J2582" s="222"/>
      <c r="K2582" s="222"/>
      <c r="L2582" s="222"/>
      <c r="M2582" s="222"/>
      <c r="N2582" s="221"/>
      <c r="O2582" s="221"/>
      <c r="P2582" s="221"/>
      <c r="Q2582" s="221"/>
      <c r="R2582" s="222"/>
      <c r="S2582" s="222"/>
      <c r="T2582" s="222"/>
      <c r="U2582" s="222"/>
      <c r="V2582" s="222"/>
      <c r="W2582" s="222"/>
      <c r="X2582" s="222"/>
      <c r="Y2582" s="222"/>
      <c r="Z2582" s="212"/>
      <c r="AA2582" s="212"/>
      <c r="AB2582" s="212"/>
      <c r="AC2582" s="212"/>
      <c r="AD2582" s="212"/>
      <c r="AE2582" s="212"/>
      <c r="AF2582" s="212"/>
      <c r="AG2582" s="212" t="s">
        <v>302</v>
      </c>
      <c r="AH2582" s="212">
        <v>2</v>
      </c>
      <c r="AI2582" s="212"/>
      <c r="AJ2582" s="212"/>
      <c r="AK2582" s="212"/>
      <c r="AL2582" s="212"/>
      <c r="AM2582" s="212"/>
      <c r="AN2582" s="212"/>
      <c r="AO2582" s="212"/>
      <c r="AP2582" s="212"/>
      <c r="AQ2582" s="212"/>
      <c r="AR2582" s="212"/>
      <c r="AS2582" s="212"/>
      <c r="AT2582" s="212"/>
      <c r="AU2582" s="212"/>
      <c r="AV2582" s="212"/>
      <c r="AW2582" s="212"/>
      <c r="AX2582" s="212"/>
      <c r="AY2582" s="212"/>
      <c r="AZ2582" s="212"/>
      <c r="BA2582" s="212"/>
      <c r="BB2582" s="212"/>
      <c r="BC2582" s="212"/>
      <c r="BD2582" s="212"/>
      <c r="BE2582" s="212"/>
      <c r="BF2582" s="212"/>
      <c r="BG2582" s="212"/>
      <c r="BH2582" s="212"/>
    </row>
    <row r="2583" spans="1:60" outlineLevel="3" x14ac:dyDescent="0.2">
      <c r="A2583" s="219"/>
      <c r="B2583" s="220"/>
      <c r="C2583" s="264" t="s">
        <v>1421</v>
      </c>
      <c r="D2583" s="257"/>
      <c r="E2583" s="258"/>
      <c r="F2583" s="222"/>
      <c r="G2583" s="222"/>
      <c r="H2583" s="222"/>
      <c r="I2583" s="222"/>
      <c r="J2583" s="222"/>
      <c r="K2583" s="222"/>
      <c r="L2583" s="222"/>
      <c r="M2583" s="222"/>
      <c r="N2583" s="221"/>
      <c r="O2583" s="221"/>
      <c r="P2583" s="221"/>
      <c r="Q2583" s="221"/>
      <c r="R2583" s="222"/>
      <c r="S2583" s="222"/>
      <c r="T2583" s="222"/>
      <c r="U2583" s="222"/>
      <c r="V2583" s="222"/>
      <c r="W2583" s="222"/>
      <c r="X2583" s="222"/>
      <c r="Y2583" s="222"/>
      <c r="Z2583" s="212"/>
      <c r="AA2583" s="212"/>
      <c r="AB2583" s="212"/>
      <c r="AC2583" s="212"/>
      <c r="AD2583" s="212"/>
      <c r="AE2583" s="212"/>
      <c r="AF2583" s="212"/>
      <c r="AG2583" s="212" t="s">
        <v>302</v>
      </c>
      <c r="AH2583" s="212">
        <v>2</v>
      </c>
      <c r="AI2583" s="212"/>
      <c r="AJ2583" s="212"/>
      <c r="AK2583" s="212"/>
      <c r="AL2583" s="212"/>
      <c r="AM2583" s="212"/>
      <c r="AN2583" s="212"/>
      <c r="AO2583" s="212"/>
      <c r="AP2583" s="212"/>
      <c r="AQ2583" s="212"/>
      <c r="AR2583" s="212"/>
      <c r="AS2583" s="212"/>
      <c r="AT2583" s="212"/>
      <c r="AU2583" s="212"/>
      <c r="AV2583" s="212"/>
      <c r="AW2583" s="212"/>
      <c r="AX2583" s="212"/>
      <c r="AY2583" s="212"/>
      <c r="AZ2583" s="212"/>
      <c r="BA2583" s="212"/>
      <c r="BB2583" s="212"/>
      <c r="BC2583" s="212"/>
      <c r="BD2583" s="212"/>
      <c r="BE2583" s="212"/>
      <c r="BF2583" s="212"/>
      <c r="BG2583" s="212"/>
      <c r="BH2583" s="212"/>
    </row>
    <row r="2584" spans="1:60" outlineLevel="3" x14ac:dyDescent="0.2">
      <c r="A2584" s="219"/>
      <c r="B2584" s="220"/>
      <c r="C2584" s="264" t="s">
        <v>1422</v>
      </c>
      <c r="D2584" s="257"/>
      <c r="E2584" s="258">
        <v>112.2</v>
      </c>
      <c r="F2584" s="222"/>
      <c r="G2584" s="222"/>
      <c r="H2584" s="222"/>
      <c r="I2584" s="222"/>
      <c r="J2584" s="222"/>
      <c r="K2584" s="222"/>
      <c r="L2584" s="222"/>
      <c r="M2584" s="222"/>
      <c r="N2584" s="221"/>
      <c r="O2584" s="221"/>
      <c r="P2584" s="221"/>
      <c r="Q2584" s="221"/>
      <c r="R2584" s="222"/>
      <c r="S2584" s="222"/>
      <c r="T2584" s="222"/>
      <c r="U2584" s="222"/>
      <c r="V2584" s="222"/>
      <c r="W2584" s="222"/>
      <c r="X2584" s="222"/>
      <c r="Y2584" s="222"/>
      <c r="Z2584" s="212"/>
      <c r="AA2584" s="212"/>
      <c r="AB2584" s="212"/>
      <c r="AC2584" s="212"/>
      <c r="AD2584" s="212"/>
      <c r="AE2584" s="212"/>
      <c r="AF2584" s="212"/>
      <c r="AG2584" s="212" t="s">
        <v>302</v>
      </c>
      <c r="AH2584" s="212">
        <v>2</v>
      </c>
      <c r="AI2584" s="212"/>
      <c r="AJ2584" s="212"/>
      <c r="AK2584" s="212"/>
      <c r="AL2584" s="212"/>
      <c r="AM2584" s="212"/>
      <c r="AN2584" s="212"/>
      <c r="AO2584" s="212"/>
      <c r="AP2584" s="212"/>
      <c r="AQ2584" s="212"/>
      <c r="AR2584" s="212"/>
      <c r="AS2584" s="212"/>
      <c r="AT2584" s="212"/>
      <c r="AU2584" s="212"/>
      <c r="AV2584" s="212"/>
      <c r="AW2584" s="212"/>
      <c r="AX2584" s="212"/>
      <c r="AY2584" s="212"/>
      <c r="AZ2584" s="212"/>
      <c r="BA2584" s="212"/>
      <c r="BB2584" s="212"/>
      <c r="BC2584" s="212"/>
      <c r="BD2584" s="212"/>
      <c r="BE2584" s="212"/>
      <c r="BF2584" s="212"/>
      <c r="BG2584" s="212"/>
      <c r="BH2584" s="212"/>
    </row>
    <row r="2585" spans="1:60" outlineLevel="3" x14ac:dyDescent="0.2">
      <c r="A2585" s="219"/>
      <c r="B2585" s="220"/>
      <c r="C2585" s="264" t="s">
        <v>1423</v>
      </c>
      <c r="D2585" s="257"/>
      <c r="E2585" s="258"/>
      <c r="F2585" s="222"/>
      <c r="G2585" s="222"/>
      <c r="H2585" s="222"/>
      <c r="I2585" s="222"/>
      <c r="J2585" s="222"/>
      <c r="K2585" s="222"/>
      <c r="L2585" s="222"/>
      <c r="M2585" s="222"/>
      <c r="N2585" s="221"/>
      <c r="O2585" s="221"/>
      <c r="P2585" s="221"/>
      <c r="Q2585" s="221"/>
      <c r="R2585" s="222"/>
      <c r="S2585" s="222"/>
      <c r="T2585" s="222"/>
      <c r="U2585" s="222"/>
      <c r="V2585" s="222"/>
      <c r="W2585" s="222"/>
      <c r="X2585" s="222"/>
      <c r="Y2585" s="222"/>
      <c r="Z2585" s="212"/>
      <c r="AA2585" s="212"/>
      <c r="AB2585" s="212"/>
      <c r="AC2585" s="212"/>
      <c r="AD2585" s="212"/>
      <c r="AE2585" s="212"/>
      <c r="AF2585" s="212"/>
      <c r="AG2585" s="212" t="s">
        <v>302</v>
      </c>
      <c r="AH2585" s="212">
        <v>2</v>
      </c>
      <c r="AI2585" s="212"/>
      <c r="AJ2585" s="212"/>
      <c r="AK2585" s="212"/>
      <c r="AL2585" s="212"/>
      <c r="AM2585" s="212"/>
      <c r="AN2585" s="212"/>
      <c r="AO2585" s="212"/>
      <c r="AP2585" s="212"/>
      <c r="AQ2585" s="212"/>
      <c r="AR2585" s="212"/>
      <c r="AS2585" s="212"/>
      <c r="AT2585" s="212"/>
      <c r="AU2585" s="212"/>
      <c r="AV2585" s="212"/>
      <c r="AW2585" s="212"/>
      <c r="AX2585" s="212"/>
      <c r="AY2585" s="212"/>
      <c r="AZ2585" s="212"/>
      <c r="BA2585" s="212"/>
      <c r="BB2585" s="212"/>
      <c r="BC2585" s="212"/>
      <c r="BD2585" s="212"/>
      <c r="BE2585" s="212"/>
      <c r="BF2585" s="212"/>
      <c r="BG2585" s="212"/>
      <c r="BH2585" s="212"/>
    </row>
    <row r="2586" spans="1:60" outlineLevel="3" x14ac:dyDescent="0.2">
      <c r="A2586" s="219"/>
      <c r="B2586" s="220"/>
      <c r="C2586" s="264" t="s">
        <v>1424</v>
      </c>
      <c r="D2586" s="257"/>
      <c r="E2586" s="258">
        <v>10.199999999999999</v>
      </c>
      <c r="F2586" s="222"/>
      <c r="G2586" s="222"/>
      <c r="H2586" s="222"/>
      <c r="I2586" s="222"/>
      <c r="J2586" s="222"/>
      <c r="K2586" s="222"/>
      <c r="L2586" s="222"/>
      <c r="M2586" s="222"/>
      <c r="N2586" s="221"/>
      <c r="O2586" s="221"/>
      <c r="P2586" s="221"/>
      <c r="Q2586" s="221"/>
      <c r="R2586" s="222"/>
      <c r="S2586" s="222"/>
      <c r="T2586" s="222"/>
      <c r="U2586" s="222"/>
      <c r="V2586" s="222"/>
      <c r="W2586" s="222"/>
      <c r="X2586" s="222"/>
      <c r="Y2586" s="222"/>
      <c r="Z2586" s="212"/>
      <c r="AA2586" s="212"/>
      <c r="AB2586" s="212"/>
      <c r="AC2586" s="212"/>
      <c r="AD2586" s="212"/>
      <c r="AE2586" s="212"/>
      <c r="AF2586" s="212"/>
      <c r="AG2586" s="212" t="s">
        <v>302</v>
      </c>
      <c r="AH2586" s="212">
        <v>2</v>
      </c>
      <c r="AI2586" s="212"/>
      <c r="AJ2586" s="212"/>
      <c r="AK2586" s="212"/>
      <c r="AL2586" s="212"/>
      <c r="AM2586" s="212"/>
      <c r="AN2586" s="212"/>
      <c r="AO2586" s="212"/>
      <c r="AP2586" s="212"/>
      <c r="AQ2586" s="212"/>
      <c r="AR2586" s="212"/>
      <c r="AS2586" s="212"/>
      <c r="AT2586" s="212"/>
      <c r="AU2586" s="212"/>
      <c r="AV2586" s="212"/>
      <c r="AW2586" s="212"/>
      <c r="AX2586" s="212"/>
      <c r="AY2586" s="212"/>
      <c r="AZ2586" s="212"/>
      <c r="BA2586" s="212"/>
      <c r="BB2586" s="212"/>
      <c r="BC2586" s="212"/>
      <c r="BD2586" s="212"/>
      <c r="BE2586" s="212"/>
      <c r="BF2586" s="212"/>
      <c r="BG2586" s="212"/>
      <c r="BH2586" s="212"/>
    </row>
    <row r="2587" spans="1:60" outlineLevel="3" x14ac:dyDescent="0.2">
      <c r="A2587" s="219"/>
      <c r="B2587" s="220"/>
      <c r="C2587" s="264" t="s">
        <v>1425</v>
      </c>
      <c r="D2587" s="257"/>
      <c r="E2587" s="258"/>
      <c r="F2587" s="222"/>
      <c r="G2587" s="222"/>
      <c r="H2587" s="222"/>
      <c r="I2587" s="222"/>
      <c r="J2587" s="222"/>
      <c r="K2587" s="222"/>
      <c r="L2587" s="222"/>
      <c r="M2587" s="222"/>
      <c r="N2587" s="221"/>
      <c r="O2587" s="221"/>
      <c r="P2587" s="221"/>
      <c r="Q2587" s="221"/>
      <c r="R2587" s="222"/>
      <c r="S2587" s="222"/>
      <c r="T2587" s="222"/>
      <c r="U2587" s="222"/>
      <c r="V2587" s="222"/>
      <c r="W2587" s="222"/>
      <c r="X2587" s="222"/>
      <c r="Y2587" s="222"/>
      <c r="Z2587" s="212"/>
      <c r="AA2587" s="212"/>
      <c r="AB2587" s="212"/>
      <c r="AC2587" s="212"/>
      <c r="AD2587" s="212"/>
      <c r="AE2587" s="212"/>
      <c r="AF2587" s="212"/>
      <c r="AG2587" s="212" t="s">
        <v>302</v>
      </c>
      <c r="AH2587" s="212">
        <v>2</v>
      </c>
      <c r="AI2587" s="212"/>
      <c r="AJ2587" s="212"/>
      <c r="AK2587" s="212"/>
      <c r="AL2587" s="212"/>
      <c r="AM2587" s="212"/>
      <c r="AN2587" s="212"/>
      <c r="AO2587" s="212"/>
      <c r="AP2587" s="212"/>
      <c r="AQ2587" s="212"/>
      <c r="AR2587" s="212"/>
      <c r="AS2587" s="212"/>
      <c r="AT2587" s="212"/>
      <c r="AU2587" s="212"/>
      <c r="AV2587" s="212"/>
      <c r="AW2587" s="212"/>
      <c r="AX2587" s="212"/>
      <c r="AY2587" s="212"/>
      <c r="AZ2587" s="212"/>
      <c r="BA2587" s="212"/>
      <c r="BB2587" s="212"/>
      <c r="BC2587" s="212"/>
      <c r="BD2587" s="212"/>
      <c r="BE2587" s="212"/>
      <c r="BF2587" s="212"/>
      <c r="BG2587" s="212"/>
      <c r="BH2587" s="212"/>
    </row>
    <row r="2588" spans="1:60" outlineLevel="3" x14ac:dyDescent="0.2">
      <c r="A2588" s="219"/>
      <c r="B2588" s="220"/>
      <c r="C2588" s="264" t="s">
        <v>1426</v>
      </c>
      <c r="D2588" s="257"/>
      <c r="E2588" s="258">
        <v>5</v>
      </c>
      <c r="F2588" s="222"/>
      <c r="G2588" s="222"/>
      <c r="H2588" s="222"/>
      <c r="I2588" s="222"/>
      <c r="J2588" s="222"/>
      <c r="K2588" s="222"/>
      <c r="L2588" s="222"/>
      <c r="M2588" s="222"/>
      <c r="N2588" s="221"/>
      <c r="O2588" s="221"/>
      <c r="P2588" s="221"/>
      <c r="Q2588" s="221"/>
      <c r="R2588" s="222"/>
      <c r="S2588" s="222"/>
      <c r="T2588" s="222"/>
      <c r="U2588" s="222"/>
      <c r="V2588" s="222"/>
      <c r="W2588" s="222"/>
      <c r="X2588" s="222"/>
      <c r="Y2588" s="222"/>
      <c r="Z2588" s="212"/>
      <c r="AA2588" s="212"/>
      <c r="AB2588" s="212"/>
      <c r="AC2588" s="212"/>
      <c r="AD2588" s="212"/>
      <c r="AE2588" s="212"/>
      <c r="AF2588" s="212"/>
      <c r="AG2588" s="212" t="s">
        <v>302</v>
      </c>
      <c r="AH2588" s="212">
        <v>2</v>
      </c>
      <c r="AI2588" s="212"/>
      <c r="AJ2588" s="212"/>
      <c r="AK2588" s="212"/>
      <c r="AL2588" s="212"/>
      <c r="AM2588" s="212"/>
      <c r="AN2588" s="212"/>
      <c r="AO2588" s="212"/>
      <c r="AP2588" s="212"/>
      <c r="AQ2588" s="212"/>
      <c r="AR2588" s="212"/>
      <c r="AS2588" s="212"/>
      <c r="AT2588" s="212"/>
      <c r="AU2588" s="212"/>
      <c r="AV2588" s="212"/>
      <c r="AW2588" s="212"/>
      <c r="AX2588" s="212"/>
      <c r="AY2588" s="212"/>
      <c r="AZ2588" s="212"/>
      <c r="BA2588" s="212"/>
      <c r="BB2588" s="212"/>
      <c r="BC2588" s="212"/>
      <c r="BD2588" s="212"/>
      <c r="BE2588" s="212"/>
      <c r="BF2588" s="212"/>
      <c r="BG2588" s="212"/>
      <c r="BH2588" s="212"/>
    </row>
    <row r="2589" spans="1:60" outlineLevel="3" x14ac:dyDescent="0.2">
      <c r="A2589" s="219"/>
      <c r="B2589" s="220"/>
      <c r="C2589" s="264" t="s">
        <v>666</v>
      </c>
      <c r="D2589" s="257"/>
      <c r="E2589" s="258"/>
      <c r="F2589" s="222"/>
      <c r="G2589" s="222"/>
      <c r="H2589" s="222"/>
      <c r="I2589" s="222"/>
      <c r="J2589" s="222"/>
      <c r="K2589" s="222"/>
      <c r="L2589" s="222"/>
      <c r="M2589" s="222"/>
      <c r="N2589" s="221"/>
      <c r="O2589" s="221"/>
      <c r="P2589" s="221"/>
      <c r="Q2589" s="221"/>
      <c r="R2589" s="222"/>
      <c r="S2589" s="222"/>
      <c r="T2589" s="222"/>
      <c r="U2589" s="222"/>
      <c r="V2589" s="222"/>
      <c r="W2589" s="222"/>
      <c r="X2589" s="222"/>
      <c r="Y2589" s="222"/>
      <c r="Z2589" s="212"/>
      <c r="AA2589" s="212"/>
      <c r="AB2589" s="212"/>
      <c r="AC2589" s="212"/>
      <c r="AD2589" s="212"/>
      <c r="AE2589" s="212"/>
      <c r="AF2589" s="212"/>
      <c r="AG2589" s="212" t="s">
        <v>302</v>
      </c>
      <c r="AH2589" s="212">
        <v>2</v>
      </c>
      <c r="AI2589" s="212"/>
      <c r="AJ2589" s="212"/>
      <c r="AK2589" s="212"/>
      <c r="AL2589" s="212"/>
      <c r="AM2589" s="212"/>
      <c r="AN2589" s="212"/>
      <c r="AO2589" s="212"/>
      <c r="AP2589" s="212"/>
      <c r="AQ2589" s="212"/>
      <c r="AR2589" s="212"/>
      <c r="AS2589" s="212"/>
      <c r="AT2589" s="212"/>
      <c r="AU2589" s="212"/>
      <c r="AV2589" s="212"/>
      <c r="AW2589" s="212"/>
      <c r="AX2589" s="212"/>
      <c r="AY2589" s="212"/>
      <c r="AZ2589" s="212"/>
      <c r="BA2589" s="212"/>
      <c r="BB2589" s="212"/>
      <c r="BC2589" s="212"/>
      <c r="BD2589" s="212"/>
      <c r="BE2589" s="212"/>
      <c r="BF2589" s="212"/>
      <c r="BG2589" s="212"/>
      <c r="BH2589" s="212"/>
    </row>
    <row r="2590" spans="1:60" outlineLevel="3" x14ac:dyDescent="0.2">
      <c r="A2590" s="219"/>
      <c r="B2590" s="220"/>
      <c r="C2590" s="264" t="s">
        <v>1427</v>
      </c>
      <c r="D2590" s="257"/>
      <c r="E2590" s="258"/>
      <c r="F2590" s="222"/>
      <c r="G2590" s="222"/>
      <c r="H2590" s="222"/>
      <c r="I2590" s="222"/>
      <c r="J2590" s="222"/>
      <c r="K2590" s="222"/>
      <c r="L2590" s="222"/>
      <c r="M2590" s="222"/>
      <c r="N2590" s="221"/>
      <c r="O2590" s="221"/>
      <c r="P2590" s="221"/>
      <c r="Q2590" s="221"/>
      <c r="R2590" s="222"/>
      <c r="S2590" s="222"/>
      <c r="T2590" s="222"/>
      <c r="U2590" s="222"/>
      <c r="V2590" s="222"/>
      <c r="W2590" s="222"/>
      <c r="X2590" s="222"/>
      <c r="Y2590" s="222"/>
      <c r="Z2590" s="212"/>
      <c r="AA2590" s="212"/>
      <c r="AB2590" s="212"/>
      <c r="AC2590" s="212"/>
      <c r="AD2590" s="212"/>
      <c r="AE2590" s="212"/>
      <c r="AF2590" s="212"/>
      <c r="AG2590" s="212" t="s">
        <v>302</v>
      </c>
      <c r="AH2590" s="212">
        <v>2</v>
      </c>
      <c r="AI2590" s="212"/>
      <c r="AJ2590" s="212"/>
      <c r="AK2590" s="212"/>
      <c r="AL2590" s="212"/>
      <c r="AM2590" s="212"/>
      <c r="AN2590" s="212"/>
      <c r="AO2590" s="212"/>
      <c r="AP2590" s="212"/>
      <c r="AQ2590" s="212"/>
      <c r="AR2590" s="212"/>
      <c r="AS2590" s="212"/>
      <c r="AT2590" s="212"/>
      <c r="AU2590" s="212"/>
      <c r="AV2590" s="212"/>
      <c r="AW2590" s="212"/>
      <c r="AX2590" s="212"/>
      <c r="AY2590" s="212"/>
      <c r="AZ2590" s="212"/>
      <c r="BA2590" s="212"/>
      <c r="BB2590" s="212"/>
      <c r="BC2590" s="212"/>
      <c r="BD2590" s="212"/>
      <c r="BE2590" s="212"/>
      <c r="BF2590" s="212"/>
      <c r="BG2590" s="212"/>
      <c r="BH2590" s="212"/>
    </row>
    <row r="2591" spans="1:60" outlineLevel="3" x14ac:dyDescent="0.2">
      <c r="A2591" s="219"/>
      <c r="B2591" s="220"/>
      <c r="C2591" s="264" t="s">
        <v>1428</v>
      </c>
      <c r="D2591" s="257"/>
      <c r="E2591" s="258">
        <v>106.5</v>
      </c>
      <c r="F2591" s="222"/>
      <c r="G2591" s="222"/>
      <c r="H2591" s="222"/>
      <c r="I2591" s="222"/>
      <c r="J2591" s="222"/>
      <c r="K2591" s="222"/>
      <c r="L2591" s="222"/>
      <c r="M2591" s="222"/>
      <c r="N2591" s="221"/>
      <c r="O2591" s="221"/>
      <c r="P2591" s="221"/>
      <c r="Q2591" s="221"/>
      <c r="R2591" s="222"/>
      <c r="S2591" s="222"/>
      <c r="T2591" s="222"/>
      <c r="U2591" s="222"/>
      <c r="V2591" s="222"/>
      <c r="W2591" s="222"/>
      <c r="X2591" s="222"/>
      <c r="Y2591" s="222"/>
      <c r="Z2591" s="212"/>
      <c r="AA2591" s="212"/>
      <c r="AB2591" s="212"/>
      <c r="AC2591" s="212"/>
      <c r="AD2591" s="212"/>
      <c r="AE2591" s="212"/>
      <c r="AF2591" s="212"/>
      <c r="AG2591" s="212" t="s">
        <v>302</v>
      </c>
      <c r="AH2591" s="212">
        <v>2</v>
      </c>
      <c r="AI2591" s="212"/>
      <c r="AJ2591" s="212"/>
      <c r="AK2591" s="212"/>
      <c r="AL2591" s="212"/>
      <c r="AM2591" s="212"/>
      <c r="AN2591" s="212"/>
      <c r="AO2591" s="212"/>
      <c r="AP2591" s="212"/>
      <c r="AQ2591" s="212"/>
      <c r="AR2591" s="212"/>
      <c r="AS2591" s="212"/>
      <c r="AT2591" s="212"/>
      <c r="AU2591" s="212"/>
      <c r="AV2591" s="212"/>
      <c r="AW2591" s="212"/>
      <c r="AX2591" s="212"/>
      <c r="AY2591" s="212"/>
      <c r="AZ2591" s="212"/>
      <c r="BA2591" s="212"/>
      <c r="BB2591" s="212"/>
      <c r="BC2591" s="212"/>
      <c r="BD2591" s="212"/>
      <c r="BE2591" s="212"/>
      <c r="BF2591" s="212"/>
      <c r="BG2591" s="212"/>
      <c r="BH2591" s="212"/>
    </row>
    <row r="2592" spans="1:60" outlineLevel="3" x14ac:dyDescent="0.2">
      <c r="A2592" s="219"/>
      <c r="B2592" s="220"/>
      <c r="C2592" s="264" t="s">
        <v>1429</v>
      </c>
      <c r="D2592" s="257"/>
      <c r="E2592" s="258"/>
      <c r="F2592" s="222"/>
      <c r="G2592" s="222"/>
      <c r="H2592" s="222"/>
      <c r="I2592" s="222"/>
      <c r="J2592" s="222"/>
      <c r="K2592" s="222"/>
      <c r="L2592" s="222"/>
      <c r="M2592" s="222"/>
      <c r="N2592" s="221"/>
      <c r="O2592" s="221"/>
      <c r="P2592" s="221"/>
      <c r="Q2592" s="221"/>
      <c r="R2592" s="222"/>
      <c r="S2592" s="222"/>
      <c r="T2592" s="222"/>
      <c r="U2592" s="222"/>
      <c r="V2592" s="222"/>
      <c r="W2592" s="222"/>
      <c r="X2592" s="222"/>
      <c r="Y2592" s="222"/>
      <c r="Z2592" s="212"/>
      <c r="AA2592" s="212"/>
      <c r="AB2592" s="212"/>
      <c r="AC2592" s="212"/>
      <c r="AD2592" s="212"/>
      <c r="AE2592" s="212"/>
      <c r="AF2592" s="212"/>
      <c r="AG2592" s="212" t="s">
        <v>302</v>
      </c>
      <c r="AH2592" s="212">
        <v>2</v>
      </c>
      <c r="AI2592" s="212"/>
      <c r="AJ2592" s="212"/>
      <c r="AK2592" s="212"/>
      <c r="AL2592" s="212"/>
      <c r="AM2592" s="212"/>
      <c r="AN2592" s="212"/>
      <c r="AO2592" s="212"/>
      <c r="AP2592" s="212"/>
      <c r="AQ2592" s="212"/>
      <c r="AR2592" s="212"/>
      <c r="AS2592" s="212"/>
      <c r="AT2592" s="212"/>
      <c r="AU2592" s="212"/>
      <c r="AV2592" s="212"/>
      <c r="AW2592" s="212"/>
      <c r="AX2592" s="212"/>
      <c r="AY2592" s="212"/>
      <c r="AZ2592" s="212"/>
      <c r="BA2592" s="212"/>
      <c r="BB2592" s="212"/>
      <c r="BC2592" s="212"/>
      <c r="BD2592" s="212"/>
      <c r="BE2592" s="212"/>
      <c r="BF2592" s="212"/>
      <c r="BG2592" s="212"/>
      <c r="BH2592" s="212"/>
    </row>
    <row r="2593" spans="1:60" outlineLevel="3" x14ac:dyDescent="0.2">
      <c r="A2593" s="219"/>
      <c r="B2593" s="220"/>
      <c r="C2593" s="264" t="s">
        <v>1430</v>
      </c>
      <c r="D2593" s="257"/>
      <c r="E2593" s="258">
        <v>11.8</v>
      </c>
      <c r="F2593" s="222"/>
      <c r="G2593" s="222"/>
      <c r="H2593" s="222"/>
      <c r="I2593" s="222"/>
      <c r="J2593" s="222"/>
      <c r="K2593" s="222"/>
      <c r="L2593" s="222"/>
      <c r="M2593" s="222"/>
      <c r="N2593" s="221"/>
      <c r="O2593" s="221"/>
      <c r="P2593" s="221"/>
      <c r="Q2593" s="221"/>
      <c r="R2593" s="222"/>
      <c r="S2593" s="222"/>
      <c r="T2593" s="222"/>
      <c r="U2593" s="222"/>
      <c r="V2593" s="222"/>
      <c r="W2593" s="222"/>
      <c r="X2593" s="222"/>
      <c r="Y2593" s="222"/>
      <c r="Z2593" s="212"/>
      <c r="AA2593" s="212"/>
      <c r="AB2593" s="212"/>
      <c r="AC2593" s="212"/>
      <c r="AD2593" s="212"/>
      <c r="AE2593" s="212"/>
      <c r="AF2593" s="212"/>
      <c r="AG2593" s="212" t="s">
        <v>302</v>
      </c>
      <c r="AH2593" s="212">
        <v>2</v>
      </c>
      <c r="AI2593" s="212"/>
      <c r="AJ2593" s="212"/>
      <c r="AK2593" s="212"/>
      <c r="AL2593" s="212"/>
      <c r="AM2593" s="212"/>
      <c r="AN2593" s="212"/>
      <c r="AO2593" s="212"/>
      <c r="AP2593" s="212"/>
      <c r="AQ2593" s="212"/>
      <c r="AR2593" s="212"/>
      <c r="AS2593" s="212"/>
      <c r="AT2593" s="212"/>
      <c r="AU2593" s="212"/>
      <c r="AV2593" s="212"/>
      <c r="AW2593" s="212"/>
      <c r="AX2593" s="212"/>
      <c r="AY2593" s="212"/>
      <c r="AZ2593" s="212"/>
      <c r="BA2593" s="212"/>
      <c r="BB2593" s="212"/>
      <c r="BC2593" s="212"/>
      <c r="BD2593" s="212"/>
      <c r="BE2593" s="212"/>
      <c r="BF2593" s="212"/>
      <c r="BG2593" s="212"/>
      <c r="BH2593" s="212"/>
    </row>
    <row r="2594" spans="1:60" outlineLevel="3" x14ac:dyDescent="0.2">
      <c r="A2594" s="219"/>
      <c r="B2594" s="220"/>
      <c r="C2594" s="264" t="s">
        <v>1431</v>
      </c>
      <c r="D2594" s="257"/>
      <c r="E2594" s="258"/>
      <c r="F2594" s="222"/>
      <c r="G2594" s="222"/>
      <c r="H2594" s="222"/>
      <c r="I2594" s="222"/>
      <c r="J2594" s="222"/>
      <c r="K2594" s="222"/>
      <c r="L2594" s="222"/>
      <c r="M2594" s="222"/>
      <c r="N2594" s="221"/>
      <c r="O2594" s="221"/>
      <c r="P2594" s="221"/>
      <c r="Q2594" s="221"/>
      <c r="R2594" s="222"/>
      <c r="S2594" s="222"/>
      <c r="T2594" s="222"/>
      <c r="U2594" s="222"/>
      <c r="V2594" s="222"/>
      <c r="W2594" s="222"/>
      <c r="X2594" s="222"/>
      <c r="Y2594" s="222"/>
      <c r="Z2594" s="212"/>
      <c r="AA2594" s="212"/>
      <c r="AB2594" s="212"/>
      <c r="AC2594" s="212"/>
      <c r="AD2594" s="212"/>
      <c r="AE2594" s="212"/>
      <c r="AF2594" s="212"/>
      <c r="AG2594" s="212" t="s">
        <v>302</v>
      </c>
      <c r="AH2594" s="212">
        <v>2</v>
      </c>
      <c r="AI2594" s="212"/>
      <c r="AJ2594" s="212"/>
      <c r="AK2594" s="212"/>
      <c r="AL2594" s="212"/>
      <c r="AM2594" s="212"/>
      <c r="AN2594" s="212"/>
      <c r="AO2594" s="212"/>
      <c r="AP2594" s="212"/>
      <c r="AQ2594" s="212"/>
      <c r="AR2594" s="212"/>
      <c r="AS2594" s="212"/>
      <c r="AT2594" s="212"/>
      <c r="AU2594" s="212"/>
      <c r="AV2594" s="212"/>
      <c r="AW2594" s="212"/>
      <c r="AX2594" s="212"/>
      <c r="AY2594" s="212"/>
      <c r="AZ2594" s="212"/>
      <c r="BA2594" s="212"/>
      <c r="BB2594" s="212"/>
      <c r="BC2594" s="212"/>
      <c r="BD2594" s="212"/>
      <c r="BE2594" s="212"/>
      <c r="BF2594" s="212"/>
      <c r="BG2594" s="212"/>
      <c r="BH2594" s="212"/>
    </row>
    <row r="2595" spans="1:60" outlineLevel="3" x14ac:dyDescent="0.2">
      <c r="A2595" s="219"/>
      <c r="B2595" s="220"/>
      <c r="C2595" s="264" t="s">
        <v>1426</v>
      </c>
      <c r="D2595" s="257"/>
      <c r="E2595" s="258">
        <v>5</v>
      </c>
      <c r="F2595" s="222"/>
      <c r="G2595" s="222"/>
      <c r="H2595" s="222"/>
      <c r="I2595" s="222"/>
      <c r="J2595" s="222"/>
      <c r="K2595" s="222"/>
      <c r="L2595" s="222"/>
      <c r="M2595" s="222"/>
      <c r="N2595" s="221"/>
      <c r="O2595" s="221"/>
      <c r="P2595" s="221"/>
      <c r="Q2595" s="221"/>
      <c r="R2595" s="222"/>
      <c r="S2595" s="222"/>
      <c r="T2595" s="222"/>
      <c r="U2595" s="222"/>
      <c r="V2595" s="222"/>
      <c r="W2595" s="222"/>
      <c r="X2595" s="222"/>
      <c r="Y2595" s="222"/>
      <c r="Z2595" s="212"/>
      <c r="AA2595" s="212"/>
      <c r="AB2595" s="212"/>
      <c r="AC2595" s="212"/>
      <c r="AD2595" s="212"/>
      <c r="AE2595" s="212"/>
      <c r="AF2595" s="212"/>
      <c r="AG2595" s="212" t="s">
        <v>302</v>
      </c>
      <c r="AH2595" s="212">
        <v>2</v>
      </c>
      <c r="AI2595" s="212"/>
      <c r="AJ2595" s="212"/>
      <c r="AK2595" s="212"/>
      <c r="AL2595" s="212"/>
      <c r="AM2595" s="212"/>
      <c r="AN2595" s="212"/>
      <c r="AO2595" s="212"/>
      <c r="AP2595" s="212"/>
      <c r="AQ2595" s="212"/>
      <c r="AR2595" s="212"/>
      <c r="AS2595" s="212"/>
      <c r="AT2595" s="212"/>
      <c r="AU2595" s="212"/>
      <c r="AV2595" s="212"/>
      <c r="AW2595" s="212"/>
      <c r="AX2595" s="212"/>
      <c r="AY2595" s="212"/>
      <c r="AZ2595" s="212"/>
      <c r="BA2595" s="212"/>
      <c r="BB2595" s="212"/>
      <c r="BC2595" s="212"/>
      <c r="BD2595" s="212"/>
      <c r="BE2595" s="212"/>
      <c r="BF2595" s="212"/>
      <c r="BG2595" s="212"/>
      <c r="BH2595" s="212"/>
    </row>
    <row r="2596" spans="1:60" outlineLevel="3" x14ac:dyDescent="0.2">
      <c r="A2596" s="219"/>
      <c r="B2596" s="220"/>
      <c r="C2596" s="264" t="s">
        <v>1432</v>
      </c>
      <c r="D2596" s="257"/>
      <c r="E2596" s="258"/>
      <c r="F2596" s="222"/>
      <c r="G2596" s="222"/>
      <c r="H2596" s="222"/>
      <c r="I2596" s="222"/>
      <c r="J2596" s="222"/>
      <c r="K2596" s="222"/>
      <c r="L2596" s="222"/>
      <c r="M2596" s="222"/>
      <c r="N2596" s="221"/>
      <c r="O2596" s="221"/>
      <c r="P2596" s="221"/>
      <c r="Q2596" s="221"/>
      <c r="R2596" s="222"/>
      <c r="S2596" s="222"/>
      <c r="T2596" s="222"/>
      <c r="U2596" s="222"/>
      <c r="V2596" s="222"/>
      <c r="W2596" s="222"/>
      <c r="X2596" s="222"/>
      <c r="Y2596" s="222"/>
      <c r="Z2596" s="212"/>
      <c r="AA2596" s="212"/>
      <c r="AB2596" s="212"/>
      <c r="AC2596" s="212"/>
      <c r="AD2596" s="212"/>
      <c r="AE2596" s="212"/>
      <c r="AF2596" s="212"/>
      <c r="AG2596" s="212" t="s">
        <v>302</v>
      </c>
      <c r="AH2596" s="212">
        <v>2</v>
      </c>
      <c r="AI2596" s="212"/>
      <c r="AJ2596" s="212"/>
      <c r="AK2596" s="212"/>
      <c r="AL2596" s="212"/>
      <c r="AM2596" s="212"/>
      <c r="AN2596" s="212"/>
      <c r="AO2596" s="212"/>
      <c r="AP2596" s="212"/>
      <c r="AQ2596" s="212"/>
      <c r="AR2596" s="212"/>
      <c r="AS2596" s="212"/>
      <c r="AT2596" s="212"/>
      <c r="AU2596" s="212"/>
      <c r="AV2596" s="212"/>
      <c r="AW2596" s="212"/>
      <c r="AX2596" s="212"/>
      <c r="AY2596" s="212"/>
      <c r="AZ2596" s="212"/>
      <c r="BA2596" s="212"/>
      <c r="BB2596" s="212"/>
      <c r="BC2596" s="212"/>
      <c r="BD2596" s="212"/>
      <c r="BE2596" s="212"/>
      <c r="BF2596" s="212"/>
      <c r="BG2596" s="212"/>
      <c r="BH2596" s="212"/>
    </row>
    <row r="2597" spans="1:60" outlineLevel="3" x14ac:dyDescent="0.2">
      <c r="A2597" s="219"/>
      <c r="B2597" s="220"/>
      <c r="C2597" s="264" t="s">
        <v>1433</v>
      </c>
      <c r="D2597" s="257"/>
      <c r="E2597" s="258">
        <v>5.0999999999999996</v>
      </c>
      <c r="F2597" s="222"/>
      <c r="G2597" s="222"/>
      <c r="H2597" s="222"/>
      <c r="I2597" s="222"/>
      <c r="J2597" s="222"/>
      <c r="K2597" s="222"/>
      <c r="L2597" s="222"/>
      <c r="M2597" s="222"/>
      <c r="N2597" s="221"/>
      <c r="O2597" s="221"/>
      <c r="P2597" s="221"/>
      <c r="Q2597" s="221"/>
      <c r="R2597" s="222"/>
      <c r="S2597" s="222"/>
      <c r="T2597" s="222"/>
      <c r="U2597" s="222"/>
      <c r="V2597" s="222"/>
      <c r="W2597" s="222"/>
      <c r="X2597" s="222"/>
      <c r="Y2597" s="222"/>
      <c r="Z2597" s="212"/>
      <c r="AA2597" s="212"/>
      <c r="AB2597" s="212"/>
      <c r="AC2597" s="212"/>
      <c r="AD2597" s="212"/>
      <c r="AE2597" s="212"/>
      <c r="AF2597" s="212"/>
      <c r="AG2597" s="212" t="s">
        <v>302</v>
      </c>
      <c r="AH2597" s="212">
        <v>2</v>
      </c>
      <c r="AI2597" s="212"/>
      <c r="AJ2597" s="212"/>
      <c r="AK2597" s="212"/>
      <c r="AL2597" s="212"/>
      <c r="AM2597" s="212"/>
      <c r="AN2597" s="212"/>
      <c r="AO2597" s="212"/>
      <c r="AP2597" s="212"/>
      <c r="AQ2597" s="212"/>
      <c r="AR2597" s="212"/>
      <c r="AS2597" s="212"/>
      <c r="AT2597" s="212"/>
      <c r="AU2597" s="212"/>
      <c r="AV2597" s="212"/>
      <c r="AW2597" s="212"/>
      <c r="AX2597" s="212"/>
      <c r="AY2597" s="212"/>
      <c r="AZ2597" s="212"/>
      <c r="BA2597" s="212"/>
      <c r="BB2597" s="212"/>
      <c r="BC2597" s="212"/>
      <c r="BD2597" s="212"/>
      <c r="BE2597" s="212"/>
      <c r="BF2597" s="212"/>
      <c r="BG2597" s="212"/>
      <c r="BH2597" s="212"/>
    </row>
    <row r="2598" spans="1:60" outlineLevel="3" x14ac:dyDescent="0.2">
      <c r="A2598" s="219"/>
      <c r="B2598" s="220"/>
      <c r="C2598" s="264" t="s">
        <v>667</v>
      </c>
      <c r="D2598" s="257"/>
      <c r="E2598" s="258"/>
      <c r="F2598" s="222"/>
      <c r="G2598" s="222"/>
      <c r="H2598" s="222"/>
      <c r="I2598" s="222"/>
      <c r="J2598" s="222"/>
      <c r="K2598" s="222"/>
      <c r="L2598" s="222"/>
      <c r="M2598" s="222"/>
      <c r="N2598" s="221"/>
      <c r="O2598" s="221"/>
      <c r="P2598" s="221"/>
      <c r="Q2598" s="221"/>
      <c r="R2598" s="222"/>
      <c r="S2598" s="222"/>
      <c r="T2598" s="222"/>
      <c r="U2598" s="222"/>
      <c r="V2598" s="222"/>
      <c r="W2598" s="222"/>
      <c r="X2598" s="222"/>
      <c r="Y2598" s="222"/>
      <c r="Z2598" s="212"/>
      <c r="AA2598" s="212"/>
      <c r="AB2598" s="212"/>
      <c r="AC2598" s="212"/>
      <c r="AD2598" s="212"/>
      <c r="AE2598" s="212"/>
      <c r="AF2598" s="212"/>
      <c r="AG2598" s="212" t="s">
        <v>302</v>
      </c>
      <c r="AH2598" s="212">
        <v>2</v>
      </c>
      <c r="AI2598" s="212"/>
      <c r="AJ2598" s="212"/>
      <c r="AK2598" s="212"/>
      <c r="AL2598" s="212"/>
      <c r="AM2598" s="212"/>
      <c r="AN2598" s="212"/>
      <c r="AO2598" s="212"/>
      <c r="AP2598" s="212"/>
      <c r="AQ2598" s="212"/>
      <c r="AR2598" s="212"/>
      <c r="AS2598" s="212"/>
      <c r="AT2598" s="212"/>
      <c r="AU2598" s="212"/>
      <c r="AV2598" s="212"/>
      <c r="AW2598" s="212"/>
      <c r="AX2598" s="212"/>
      <c r="AY2598" s="212"/>
      <c r="AZ2598" s="212"/>
      <c r="BA2598" s="212"/>
      <c r="BB2598" s="212"/>
      <c r="BC2598" s="212"/>
      <c r="BD2598" s="212"/>
      <c r="BE2598" s="212"/>
      <c r="BF2598" s="212"/>
      <c r="BG2598" s="212"/>
      <c r="BH2598" s="212"/>
    </row>
    <row r="2599" spans="1:60" outlineLevel="3" x14ac:dyDescent="0.2">
      <c r="A2599" s="219"/>
      <c r="B2599" s="220"/>
      <c r="C2599" s="264" t="s">
        <v>1434</v>
      </c>
      <c r="D2599" s="257"/>
      <c r="E2599" s="258"/>
      <c r="F2599" s="222"/>
      <c r="G2599" s="222"/>
      <c r="H2599" s="222"/>
      <c r="I2599" s="222"/>
      <c r="J2599" s="222"/>
      <c r="K2599" s="222"/>
      <c r="L2599" s="222"/>
      <c r="M2599" s="222"/>
      <c r="N2599" s="221"/>
      <c r="O2599" s="221"/>
      <c r="P2599" s="221"/>
      <c r="Q2599" s="221"/>
      <c r="R2599" s="222"/>
      <c r="S2599" s="222"/>
      <c r="T2599" s="222"/>
      <c r="U2599" s="222"/>
      <c r="V2599" s="222"/>
      <c r="W2599" s="222"/>
      <c r="X2599" s="222"/>
      <c r="Y2599" s="222"/>
      <c r="Z2599" s="212"/>
      <c r="AA2599" s="212"/>
      <c r="AB2599" s="212"/>
      <c r="AC2599" s="212"/>
      <c r="AD2599" s="212"/>
      <c r="AE2599" s="212"/>
      <c r="AF2599" s="212"/>
      <c r="AG2599" s="212" t="s">
        <v>302</v>
      </c>
      <c r="AH2599" s="212">
        <v>2</v>
      </c>
      <c r="AI2599" s="212"/>
      <c r="AJ2599" s="212"/>
      <c r="AK2599" s="212"/>
      <c r="AL2599" s="212"/>
      <c r="AM2599" s="212"/>
      <c r="AN2599" s="212"/>
      <c r="AO2599" s="212"/>
      <c r="AP2599" s="212"/>
      <c r="AQ2599" s="212"/>
      <c r="AR2599" s="212"/>
      <c r="AS2599" s="212"/>
      <c r="AT2599" s="212"/>
      <c r="AU2599" s="212"/>
      <c r="AV2599" s="212"/>
      <c r="AW2599" s="212"/>
      <c r="AX2599" s="212"/>
      <c r="AY2599" s="212"/>
      <c r="AZ2599" s="212"/>
      <c r="BA2599" s="212"/>
      <c r="BB2599" s="212"/>
      <c r="BC2599" s="212"/>
      <c r="BD2599" s="212"/>
      <c r="BE2599" s="212"/>
      <c r="BF2599" s="212"/>
      <c r="BG2599" s="212"/>
      <c r="BH2599" s="212"/>
    </row>
    <row r="2600" spans="1:60" outlineLevel="3" x14ac:dyDescent="0.2">
      <c r="A2600" s="219"/>
      <c r="B2600" s="220"/>
      <c r="C2600" s="264" t="s">
        <v>1435</v>
      </c>
      <c r="D2600" s="257"/>
      <c r="E2600" s="258">
        <v>100.2</v>
      </c>
      <c r="F2600" s="222"/>
      <c r="G2600" s="222"/>
      <c r="H2600" s="222"/>
      <c r="I2600" s="222"/>
      <c r="J2600" s="222"/>
      <c r="K2600" s="222"/>
      <c r="L2600" s="222"/>
      <c r="M2600" s="222"/>
      <c r="N2600" s="221"/>
      <c r="O2600" s="221"/>
      <c r="P2600" s="221"/>
      <c r="Q2600" s="221"/>
      <c r="R2600" s="222"/>
      <c r="S2600" s="222"/>
      <c r="T2600" s="222"/>
      <c r="U2600" s="222"/>
      <c r="V2600" s="222"/>
      <c r="W2600" s="222"/>
      <c r="X2600" s="222"/>
      <c r="Y2600" s="222"/>
      <c r="Z2600" s="212"/>
      <c r="AA2600" s="212"/>
      <c r="AB2600" s="212"/>
      <c r="AC2600" s="212"/>
      <c r="AD2600" s="212"/>
      <c r="AE2600" s="212"/>
      <c r="AF2600" s="212"/>
      <c r="AG2600" s="212" t="s">
        <v>302</v>
      </c>
      <c r="AH2600" s="212">
        <v>2</v>
      </c>
      <c r="AI2600" s="212"/>
      <c r="AJ2600" s="212"/>
      <c r="AK2600" s="212"/>
      <c r="AL2600" s="212"/>
      <c r="AM2600" s="212"/>
      <c r="AN2600" s="212"/>
      <c r="AO2600" s="212"/>
      <c r="AP2600" s="212"/>
      <c r="AQ2600" s="212"/>
      <c r="AR2600" s="212"/>
      <c r="AS2600" s="212"/>
      <c r="AT2600" s="212"/>
      <c r="AU2600" s="212"/>
      <c r="AV2600" s="212"/>
      <c r="AW2600" s="212"/>
      <c r="AX2600" s="212"/>
      <c r="AY2600" s="212"/>
      <c r="AZ2600" s="212"/>
      <c r="BA2600" s="212"/>
      <c r="BB2600" s="212"/>
      <c r="BC2600" s="212"/>
      <c r="BD2600" s="212"/>
      <c r="BE2600" s="212"/>
      <c r="BF2600" s="212"/>
      <c r="BG2600" s="212"/>
      <c r="BH2600" s="212"/>
    </row>
    <row r="2601" spans="1:60" outlineLevel="3" x14ac:dyDescent="0.2">
      <c r="A2601" s="219"/>
      <c r="B2601" s="220"/>
      <c r="C2601" s="264" t="s">
        <v>1436</v>
      </c>
      <c r="D2601" s="257"/>
      <c r="E2601" s="258"/>
      <c r="F2601" s="222"/>
      <c r="G2601" s="222"/>
      <c r="H2601" s="222"/>
      <c r="I2601" s="222"/>
      <c r="J2601" s="222"/>
      <c r="K2601" s="222"/>
      <c r="L2601" s="222"/>
      <c r="M2601" s="222"/>
      <c r="N2601" s="221"/>
      <c r="O2601" s="221"/>
      <c r="P2601" s="221"/>
      <c r="Q2601" s="221"/>
      <c r="R2601" s="222"/>
      <c r="S2601" s="222"/>
      <c r="T2601" s="222"/>
      <c r="U2601" s="222"/>
      <c r="V2601" s="222"/>
      <c r="W2601" s="222"/>
      <c r="X2601" s="222"/>
      <c r="Y2601" s="222"/>
      <c r="Z2601" s="212"/>
      <c r="AA2601" s="212"/>
      <c r="AB2601" s="212"/>
      <c r="AC2601" s="212"/>
      <c r="AD2601" s="212"/>
      <c r="AE2601" s="212"/>
      <c r="AF2601" s="212"/>
      <c r="AG2601" s="212" t="s">
        <v>302</v>
      </c>
      <c r="AH2601" s="212">
        <v>2</v>
      </c>
      <c r="AI2601" s="212"/>
      <c r="AJ2601" s="212"/>
      <c r="AK2601" s="212"/>
      <c r="AL2601" s="212"/>
      <c r="AM2601" s="212"/>
      <c r="AN2601" s="212"/>
      <c r="AO2601" s="212"/>
      <c r="AP2601" s="212"/>
      <c r="AQ2601" s="212"/>
      <c r="AR2601" s="212"/>
      <c r="AS2601" s="212"/>
      <c r="AT2601" s="212"/>
      <c r="AU2601" s="212"/>
      <c r="AV2601" s="212"/>
      <c r="AW2601" s="212"/>
      <c r="AX2601" s="212"/>
      <c r="AY2601" s="212"/>
      <c r="AZ2601" s="212"/>
      <c r="BA2601" s="212"/>
      <c r="BB2601" s="212"/>
      <c r="BC2601" s="212"/>
      <c r="BD2601" s="212"/>
      <c r="BE2601" s="212"/>
      <c r="BF2601" s="212"/>
      <c r="BG2601" s="212"/>
      <c r="BH2601" s="212"/>
    </row>
    <row r="2602" spans="1:60" outlineLevel="3" x14ac:dyDescent="0.2">
      <c r="A2602" s="219"/>
      <c r="B2602" s="220"/>
      <c r="C2602" s="264" t="s">
        <v>1430</v>
      </c>
      <c r="D2602" s="257"/>
      <c r="E2602" s="258">
        <v>11.8</v>
      </c>
      <c r="F2602" s="222"/>
      <c r="G2602" s="222"/>
      <c r="H2602" s="222"/>
      <c r="I2602" s="222"/>
      <c r="J2602" s="222"/>
      <c r="K2602" s="222"/>
      <c r="L2602" s="222"/>
      <c r="M2602" s="222"/>
      <c r="N2602" s="221"/>
      <c r="O2602" s="221"/>
      <c r="P2602" s="221"/>
      <c r="Q2602" s="221"/>
      <c r="R2602" s="222"/>
      <c r="S2602" s="222"/>
      <c r="T2602" s="222"/>
      <c r="U2602" s="222"/>
      <c r="V2602" s="222"/>
      <c r="W2602" s="222"/>
      <c r="X2602" s="222"/>
      <c r="Y2602" s="222"/>
      <c r="Z2602" s="212"/>
      <c r="AA2602" s="212"/>
      <c r="AB2602" s="212"/>
      <c r="AC2602" s="212"/>
      <c r="AD2602" s="212"/>
      <c r="AE2602" s="212"/>
      <c r="AF2602" s="212"/>
      <c r="AG2602" s="212" t="s">
        <v>302</v>
      </c>
      <c r="AH2602" s="212">
        <v>2</v>
      </c>
      <c r="AI2602" s="212"/>
      <c r="AJ2602" s="212"/>
      <c r="AK2602" s="212"/>
      <c r="AL2602" s="212"/>
      <c r="AM2602" s="212"/>
      <c r="AN2602" s="212"/>
      <c r="AO2602" s="212"/>
      <c r="AP2602" s="212"/>
      <c r="AQ2602" s="212"/>
      <c r="AR2602" s="212"/>
      <c r="AS2602" s="212"/>
      <c r="AT2602" s="212"/>
      <c r="AU2602" s="212"/>
      <c r="AV2602" s="212"/>
      <c r="AW2602" s="212"/>
      <c r="AX2602" s="212"/>
      <c r="AY2602" s="212"/>
      <c r="AZ2602" s="212"/>
      <c r="BA2602" s="212"/>
      <c r="BB2602" s="212"/>
      <c r="BC2602" s="212"/>
      <c r="BD2602" s="212"/>
      <c r="BE2602" s="212"/>
      <c r="BF2602" s="212"/>
      <c r="BG2602" s="212"/>
      <c r="BH2602" s="212"/>
    </row>
    <row r="2603" spans="1:60" outlineLevel="3" x14ac:dyDescent="0.2">
      <c r="A2603" s="219"/>
      <c r="B2603" s="220"/>
      <c r="C2603" s="264" t="s">
        <v>1437</v>
      </c>
      <c r="D2603" s="257"/>
      <c r="E2603" s="258"/>
      <c r="F2603" s="222"/>
      <c r="G2603" s="222"/>
      <c r="H2603" s="222"/>
      <c r="I2603" s="222"/>
      <c r="J2603" s="222"/>
      <c r="K2603" s="222"/>
      <c r="L2603" s="222"/>
      <c r="M2603" s="222"/>
      <c r="N2603" s="221"/>
      <c r="O2603" s="221"/>
      <c r="P2603" s="221"/>
      <c r="Q2603" s="221"/>
      <c r="R2603" s="222"/>
      <c r="S2603" s="222"/>
      <c r="T2603" s="222"/>
      <c r="U2603" s="222"/>
      <c r="V2603" s="222"/>
      <c r="W2603" s="222"/>
      <c r="X2603" s="222"/>
      <c r="Y2603" s="222"/>
      <c r="Z2603" s="212"/>
      <c r="AA2603" s="212"/>
      <c r="AB2603" s="212"/>
      <c r="AC2603" s="212"/>
      <c r="AD2603" s="212"/>
      <c r="AE2603" s="212"/>
      <c r="AF2603" s="212"/>
      <c r="AG2603" s="212" t="s">
        <v>302</v>
      </c>
      <c r="AH2603" s="212">
        <v>2</v>
      </c>
      <c r="AI2603" s="212"/>
      <c r="AJ2603" s="212"/>
      <c r="AK2603" s="212"/>
      <c r="AL2603" s="212"/>
      <c r="AM2603" s="212"/>
      <c r="AN2603" s="212"/>
      <c r="AO2603" s="212"/>
      <c r="AP2603" s="212"/>
      <c r="AQ2603" s="212"/>
      <c r="AR2603" s="212"/>
      <c r="AS2603" s="212"/>
      <c r="AT2603" s="212"/>
      <c r="AU2603" s="212"/>
      <c r="AV2603" s="212"/>
      <c r="AW2603" s="212"/>
      <c r="AX2603" s="212"/>
      <c r="AY2603" s="212"/>
      <c r="AZ2603" s="212"/>
      <c r="BA2603" s="212"/>
      <c r="BB2603" s="212"/>
      <c r="BC2603" s="212"/>
      <c r="BD2603" s="212"/>
      <c r="BE2603" s="212"/>
      <c r="BF2603" s="212"/>
      <c r="BG2603" s="212"/>
      <c r="BH2603" s="212"/>
    </row>
    <row r="2604" spans="1:60" outlineLevel="3" x14ac:dyDescent="0.2">
      <c r="A2604" s="219"/>
      <c r="B2604" s="220"/>
      <c r="C2604" s="264" t="s">
        <v>1384</v>
      </c>
      <c r="D2604" s="257"/>
      <c r="E2604" s="258">
        <v>6.9</v>
      </c>
      <c r="F2604" s="222"/>
      <c r="G2604" s="222"/>
      <c r="H2604" s="222"/>
      <c r="I2604" s="222"/>
      <c r="J2604" s="222"/>
      <c r="K2604" s="222"/>
      <c r="L2604" s="222"/>
      <c r="M2604" s="222"/>
      <c r="N2604" s="221"/>
      <c r="O2604" s="221"/>
      <c r="P2604" s="221"/>
      <c r="Q2604" s="221"/>
      <c r="R2604" s="222"/>
      <c r="S2604" s="222"/>
      <c r="T2604" s="222"/>
      <c r="U2604" s="222"/>
      <c r="V2604" s="222"/>
      <c r="W2604" s="222"/>
      <c r="X2604" s="222"/>
      <c r="Y2604" s="222"/>
      <c r="Z2604" s="212"/>
      <c r="AA2604" s="212"/>
      <c r="AB2604" s="212"/>
      <c r="AC2604" s="212"/>
      <c r="AD2604" s="212"/>
      <c r="AE2604" s="212"/>
      <c r="AF2604" s="212"/>
      <c r="AG2604" s="212" t="s">
        <v>302</v>
      </c>
      <c r="AH2604" s="212">
        <v>2</v>
      </c>
      <c r="AI2604" s="212"/>
      <c r="AJ2604" s="212"/>
      <c r="AK2604" s="212"/>
      <c r="AL2604" s="212"/>
      <c r="AM2604" s="212"/>
      <c r="AN2604" s="212"/>
      <c r="AO2604" s="212"/>
      <c r="AP2604" s="212"/>
      <c r="AQ2604" s="212"/>
      <c r="AR2604" s="212"/>
      <c r="AS2604" s="212"/>
      <c r="AT2604" s="212"/>
      <c r="AU2604" s="212"/>
      <c r="AV2604" s="212"/>
      <c r="AW2604" s="212"/>
      <c r="AX2604" s="212"/>
      <c r="AY2604" s="212"/>
      <c r="AZ2604" s="212"/>
      <c r="BA2604" s="212"/>
      <c r="BB2604" s="212"/>
      <c r="BC2604" s="212"/>
      <c r="BD2604" s="212"/>
      <c r="BE2604" s="212"/>
      <c r="BF2604" s="212"/>
      <c r="BG2604" s="212"/>
      <c r="BH2604" s="212"/>
    </row>
    <row r="2605" spans="1:60" outlineLevel="3" x14ac:dyDescent="0.2">
      <c r="A2605" s="219"/>
      <c r="B2605" s="220"/>
      <c r="C2605" s="264" t="s">
        <v>669</v>
      </c>
      <c r="D2605" s="257"/>
      <c r="E2605" s="258"/>
      <c r="F2605" s="222"/>
      <c r="G2605" s="222"/>
      <c r="H2605" s="222"/>
      <c r="I2605" s="222"/>
      <c r="J2605" s="222"/>
      <c r="K2605" s="222"/>
      <c r="L2605" s="222"/>
      <c r="M2605" s="222"/>
      <c r="N2605" s="221"/>
      <c r="O2605" s="221"/>
      <c r="P2605" s="221"/>
      <c r="Q2605" s="221"/>
      <c r="R2605" s="222"/>
      <c r="S2605" s="222"/>
      <c r="T2605" s="222"/>
      <c r="U2605" s="222"/>
      <c r="V2605" s="222"/>
      <c r="W2605" s="222"/>
      <c r="X2605" s="222"/>
      <c r="Y2605" s="222"/>
      <c r="Z2605" s="212"/>
      <c r="AA2605" s="212"/>
      <c r="AB2605" s="212"/>
      <c r="AC2605" s="212"/>
      <c r="AD2605" s="212"/>
      <c r="AE2605" s="212"/>
      <c r="AF2605" s="212"/>
      <c r="AG2605" s="212" t="s">
        <v>302</v>
      </c>
      <c r="AH2605" s="212">
        <v>2</v>
      </c>
      <c r="AI2605" s="212"/>
      <c r="AJ2605" s="212"/>
      <c r="AK2605" s="212"/>
      <c r="AL2605" s="212"/>
      <c r="AM2605" s="212"/>
      <c r="AN2605" s="212"/>
      <c r="AO2605" s="212"/>
      <c r="AP2605" s="212"/>
      <c r="AQ2605" s="212"/>
      <c r="AR2605" s="212"/>
      <c r="AS2605" s="212"/>
      <c r="AT2605" s="212"/>
      <c r="AU2605" s="212"/>
      <c r="AV2605" s="212"/>
      <c r="AW2605" s="212"/>
      <c r="AX2605" s="212"/>
      <c r="AY2605" s="212"/>
      <c r="AZ2605" s="212"/>
      <c r="BA2605" s="212"/>
      <c r="BB2605" s="212"/>
      <c r="BC2605" s="212"/>
      <c r="BD2605" s="212"/>
      <c r="BE2605" s="212"/>
      <c r="BF2605" s="212"/>
      <c r="BG2605" s="212"/>
      <c r="BH2605" s="212"/>
    </row>
    <row r="2606" spans="1:60" outlineLevel="3" x14ac:dyDescent="0.2">
      <c r="A2606" s="219"/>
      <c r="B2606" s="220"/>
      <c r="C2606" s="264" t="s">
        <v>1438</v>
      </c>
      <c r="D2606" s="257"/>
      <c r="E2606" s="258"/>
      <c r="F2606" s="222"/>
      <c r="G2606" s="222"/>
      <c r="H2606" s="222"/>
      <c r="I2606" s="222"/>
      <c r="J2606" s="222"/>
      <c r="K2606" s="222"/>
      <c r="L2606" s="222"/>
      <c r="M2606" s="222"/>
      <c r="N2606" s="221"/>
      <c r="O2606" s="221"/>
      <c r="P2606" s="221"/>
      <c r="Q2606" s="221"/>
      <c r="R2606" s="222"/>
      <c r="S2606" s="222"/>
      <c r="T2606" s="222"/>
      <c r="U2606" s="222"/>
      <c r="V2606" s="222"/>
      <c r="W2606" s="222"/>
      <c r="X2606" s="222"/>
      <c r="Y2606" s="222"/>
      <c r="Z2606" s="212"/>
      <c r="AA2606" s="212"/>
      <c r="AB2606" s="212"/>
      <c r="AC2606" s="212"/>
      <c r="AD2606" s="212"/>
      <c r="AE2606" s="212"/>
      <c r="AF2606" s="212"/>
      <c r="AG2606" s="212" t="s">
        <v>302</v>
      </c>
      <c r="AH2606" s="212">
        <v>2</v>
      </c>
      <c r="AI2606" s="212"/>
      <c r="AJ2606" s="212"/>
      <c r="AK2606" s="212"/>
      <c r="AL2606" s="212"/>
      <c r="AM2606" s="212"/>
      <c r="AN2606" s="212"/>
      <c r="AO2606" s="212"/>
      <c r="AP2606" s="212"/>
      <c r="AQ2606" s="212"/>
      <c r="AR2606" s="212"/>
      <c r="AS2606" s="212"/>
      <c r="AT2606" s="212"/>
      <c r="AU2606" s="212"/>
      <c r="AV2606" s="212"/>
      <c r="AW2606" s="212"/>
      <c r="AX2606" s="212"/>
      <c r="AY2606" s="212"/>
      <c r="AZ2606" s="212"/>
      <c r="BA2606" s="212"/>
      <c r="BB2606" s="212"/>
      <c r="BC2606" s="212"/>
      <c r="BD2606" s="212"/>
      <c r="BE2606" s="212"/>
      <c r="BF2606" s="212"/>
      <c r="BG2606" s="212"/>
      <c r="BH2606" s="212"/>
    </row>
    <row r="2607" spans="1:60" outlineLevel="3" x14ac:dyDescent="0.2">
      <c r="A2607" s="219"/>
      <c r="B2607" s="220"/>
      <c r="C2607" s="264" t="s">
        <v>1439</v>
      </c>
      <c r="D2607" s="257"/>
      <c r="E2607" s="258">
        <v>51.4</v>
      </c>
      <c r="F2607" s="222"/>
      <c r="G2607" s="222"/>
      <c r="H2607" s="222"/>
      <c r="I2607" s="222"/>
      <c r="J2607" s="222"/>
      <c r="K2607" s="222"/>
      <c r="L2607" s="222"/>
      <c r="M2607" s="222"/>
      <c r="N2607" s="221"/>
      <c r="O2607" s="221"/>
      <c r="P2607" s="221"/>
      <c r="Q2607" s="221"/>
      <c r="R2607" s="222"/>
      <c r="S2607" s="222"/>
      <c r="T2607" s="222"/>
      <c r="U2607" s="222"/>
      <c r="V2607" s="222"/>
      <c r="W2607" s="222"/>
      <c r="X2607" s="222"/>
      <c r="Y2607" s="222"/>
      <c r="Z2607" s="212"/>
      <c r="AA2607" s="212"/>
      <c r="AB2607" s="212"/>
      <c r="AC2607" s="212"/>
      <c r="AD2607" s="212"/>
      <c r="AE2607" s="212"/>
      <c r="AF2607" s="212"/>
      <c r="AG2607" s="212" t="s">
        <v>302</v>
      </c>
      <c r="AH2607" s="212">
        <v>2</v>
      </c>
      <c r="AI2607" s="212"/>
      <c r="AJ2607" s="212"/>
      <c r="AK2607" s="212"/>
      <c r="AL2607" s="212"/>
      <c r="AM2607" s="212"/>
      <c r="AN2607" s="212"/>
      <c r="AO2607" s="212"/>
      <c r="AP2607" s="212"/>
      <c r="AQ2607" s="212"/>
      <c r="AR2607" s="212"/>
      <c r="AS2607" s="212"/>
      <c r="AT2607" s="212"/>
      <c r="AU2607" s="212"/>
      <c r="AV2607" s="212"/>
      <c r="AW2607" s="212"/>
      <c r="AX2607" s="212"/>
      <c r="AY2607" s="212"/>
      <c r="AZ2607" s="212"/>
      <c r="BA2607" s="212"/>
      <c r="BB2607" s="212"/>
      <c r="BC2607" s="212"/>
      <c r="BD2607" s="212"/>
      <c r="BE2607" s="212"/>
      <c r="BF2607" s="212"/>
      <c r="BG2607" s="212"/>
      <c r="BH2607" s="212"/>
    </row>
    <row r="2608" spans="1:60" outlineLevel="3" x14ac:dyDescent="0.2">
      <c r="A2608" s="219"/>
      <c r="B2608" s="220"/>
      <c r="C2608" s="264" t="s">
        <v>1440</v>
      </c>
      <c r="D2608" s="257"/>
      <c r="E2608" s="258"/>
      <c r="F2608" s="222"/>
      <c r="G2608" s="222"/>
      <c r="H2608" s="222"/>
      <c r="I2608" s="222"/>
      <c r="J2608" s="222"/>
      <c r="K2608" s="222"/>
      <c r="L2608" s="222"/>
      <c r="M2608" s="222"/>
      <c r="N2608" s="221"/>
      <c r="O2608" s="221"/>
      <c r="P2608" s="221"/>
      <c r="Q2608" s="221"/>
      <c r="R2608" s="222"/>
      <c r="S2608" s="222"/>
      <c r="T2608" s="222"/>
      <c r="U2608" s="222"/>
      <c r="V2608" s="222"/>
      <c r="W2608" s="222"/>
      <c r="X2608" s="222"/>
      <c r="Y2608" s="222"/>
      <c r="Z2608" s="212"/>
      <c r="AA2608" s="212"/>
      <c r="AB2608" s="212"/>
      <c r="AC2608" s="212"/>
      <c r="AD2608" s="212"/>
      <c r="AE2608" s="212"/>
      <c r="AF2608" s="212"/>
      <c r="AG2608" s="212" t="s">
        <v>302</v>
      </c>
      <c r="AH2608" s="212">
        <v>2</v>
      </c>
      <c r="AI2608" s="212"/>
      <c r="AJ2608" s="212"/>
      <c r="AK2608" s="212"/>
      <c r="AL2608" s="212"/>
      <c r="AM2608" s="212"/>
      <c r="AN2608" s="212"/>
      <c r="AO2608" s="212"/>
      <c r="AP2608" s="212"/>
      <c r="AQ2608" s="212"/>
      <c r="AR2608" s="212"/>
      <c r="AS2608" s="212"/>
      <c r="AT2608" s="212"/>
      <c r="AU2608" s="212"/>
      <c r="AV2608" s="212"/>
      <c r="AW2608" s="212"/>
      <c r="AX2608" s="212"/>
      <c r="AY2608" s="212"/>
      <c r="AZ2608" s="212"/>
      <c r="BA2608" s="212"/>
      <c r="BB2608" s="212"/>
      <c r="BC2608" s="212"/>
      <c r="BD2608" s="212"/>
      <c r="BE2608" s="212"/>
      <c r="BF2608" s="212"/>
      <c r="BG2608" s="212"/>
      <c r="BH2608" s="212"/>
    </row>
    <row r="2609" spans="1:60" outlineLevel="3" x14ac:dyDescent="0.2">
      <c r="A2609" s="219"/>
      <c r="B2609" s="220"/>
      <c r="C2609" s="264" t="s">
        <v>1441</v>
      </c>
      <c r="D2609" s="257"/>
      <c r="E2609" s="258">
        <v>22.7</v>
      </c>
      <c r="F2609" s="222"/>
      <c r="G2609" s="222"/>
      <c r="H2609" s="222"/>
      <c r="I2609" s="222"/>
      <c r="J2609" s="222"/>
      <c r="K2609" s="222"/>
      <c r="L2609" s="222"/>
      <c r="M2609" s="222"/>
      <c r="N2609" s="221"/>
      <c r="O2609" s="221"/>
      <c r="P2609" s="221"/>
      <c r="Q2609" s="221"/>
      <c r="R2609" s="222"/>
      <c r="S2609" s="222"/>
      <c r="T2609" s="222"/>
      <c r="U2609" s="222"/>
      <c r="V2609" s="222"/>
      <c r="W2609" s="222"/>
      <c r="X2609" s="222"/>
      <c r="Y2609" s="222"/>
      <c r="Z2609" s="212"/>
      <c r="AA2609" s="212"/>
      <c r="AB2609" s="212"/>
      <c r="AC2609" s="212"/>
      <c r="AD2609" s="212"/>
      <c r="AE2609" s="212"/>
      <c r="AF2609" s="212"/>
      <c r="AG2609" s="212" t="s">
        <v>302</v>
      </c>
      <c r="AH2609" s="212">
        <v>2</v>
      </c>
      <c r="AI2609" s="212"/>
      <c r="AJ2609" s="212"/>
      <c r="AK2609" s="212"/>
      <c r="AL2609" s="212"/>
      <c r="AM2609" s="212"/>
      <c r="AN2609" s="212"/>
      <c r="AO2609" s="212"/>
      <c r="AP2609" s="212"/>
      <c r="AQ2609" s="212"/>
      <c r="AR2609" s="212"/>
      <c r="AS2609" s="212"/>
      <c r="AT2609" s="212"/>
      <c r="AU2609" s="212"/>
      <c r="AV2609" s="212"/>
      <c r="AW2609" s="212"/>
      <c r="AX2609" s="212"/>
      <c r="AY2609" s="212"/>
      <c r="AZ2609" s="212"/>
      <c r="BA2609" s="212"/>
      <c r="BB2609" s="212"/>
      <c r="BC2609" s="212"/>
      <c r="BD2609" s="212"/>
      <c r="BE2609" s="212"/>
      <c r="BF2609" s="212"/>
      <c r="BG2609" s="212"/>
      <c r="BH2609" s="212"/>
    </row>
    <row r="2610" spans="1:60" outlineLevel="3" x14ac:dyDescent="0.2">
      <c r="A2610" s="219"/>
      <c r="B2610" s="220"/>
      <c r="C2610" s="264" t="s">
        <v>1442</v>
      </c>
      <c r="D2610" s="257"/>
      <c r="E2610" s="258"/>
      <c r="F2610" s="222"/>
      <c r="G2610" s="222"/>
      <c r="H2610" s="222"/>
      <c r="I2610" s="222"/>
      <c r="J2610" s="222"/>
      <c r="K2610" s="222"/>
      <c r="L2610" s="222"/>
      <c r="M2610" s="222"/>
      <c r="N2610" s="221"/>
      <c r="O2610" s="221"/>
      <c r="P2610" s="221"/>
      <c r="Q2610" s="221"/>
      <c r="R2610" s="222"/>
      <c r="S2610" s="222"/>
      <c r="T2610" s="222"/>
      <c r="U2610" s="222"/>
      <c r="V2610" s="222"/>
      <c r="W2610" s="222"/>
      <c r="X2610" s="222"/>
      <c r="Y2610" s="222"/>
      <c r="Z2610" s="212"/>
      <c r="AA2610" s="212"/>
      <c r="AB2610" s="212"/>
      <c r="AC2610" s="212"/>
      <c r="AD2610" s="212"/>
      <c r="AE2610" s="212"/>
      <c r="AF2610" s="212"/>
      <c r="AG2610" s="212" t="s">
        <v>302</v>
      </c>
      <c r="AH2610" s="212">
        <v>2</v>
      </c>
      <c r="AI2610" s="212"/>
      <c r="AJ2610" s="212"/>
      <c r="AK2610" s="212"/>
      <c r="AL2610" s="212"/>
      <c r="AM2610" s="212"/>
      <c r="AN2610" s="212"/>
      <c r="AO2610" s="212"/>
      <c r="AP2610" s="212"/>
      <c r="AQ2610" s="212"/>
      <c r="AR2610" s="212"/>
      <c r="AS2610" s="212"/>
      <c r="AT2610" s="212"/>
      <c r="AU2610" s="212"/>
      <c r="AV2610" s="212"/>
      <c r="AW2610" s="212"/>
      <c r="AX2610" s="212"/>
      <c r="AY2610" s="212"/>
      <c r="AZ2610" s="212"/>
      <c r="BA2610" s="212"/>
      <c r="BB2610" s="212"/>
      <c r="BC2610" s="212"/>
      <c r="BD2610" s="212"/>
      <c r="BE2610" s="212"/>
      <c r="BF2610" s="212"/>
      <c r="BG2610" s="212"/>
      <c r="BH2610" s="212"/>
    </row>
    <row r="2611" spans="1:60" outlineLevel="3" x14ac:dyDescent="0.2">
      <c r="A2611" s="219"/>
      <c r="B2611" s="220"/>
      <c r="C2611" s="264" t="s">
        <v>1443</v>
      </c>
      <c r="D2611" s="257"/>
      <c r="E2611" s="258">
        <v>15.3</v>
      </c>
      <c r="F2611" s="222"/>
      <c r="G2611" s="222"/>
      <c r="H2611" s="222"/>
      <c r="I2611" s="222"/>
      <c r="J2611" s="222"/>
      <c r="K2611" s="222"/>
      <c r="L2611" s="222"/>
      <c r="M2611" s="222"/>
      <c r="N2611" s="221"/>
      <c r="O2611" s="221"/>
      <c r="P2611" s="221"/>
      <c r="Q2611" s="221"/>
      <c r="R2611" s="222"/>
      <c r="S2611" s="222"/>
      <c r="T2611" s="222"/>
      <c r="U2611" s="222"/>
      <c r="V2611" s="222"/>
      <c r="W2611" s="222"/>
      <c r="X2611" s="222"/>
      <c r="Y2611" s="222"/>
      <c r="Z2611" s="212"/>
      <c r="AA2611" s="212"/>
      <c r="AB2611" s="212"/>
      <c r="AC2611" s="212"/>
      <c r="AD2611" s="212"/>
      <c r="AE2611" s="212"/>
      <c r="AF2611" s="212"/>
      <c r="AG2611" s="212" t="s">
        <v>302</v>
      </c>
      <c r="AH2611" s="212">
        <v>2</v>
      </c>
      <c r="AI2611" s="212"/>
      <c r="AJ2611" s="212"/>
      <c r="AK2611" s="212"/>
      <c r="AL2611" s="212"/>
      <c r="AM2611" s="212"/>
      <c r="AN2611" s="212"/>
      <c r="AO2611" s="212"/>
      <c r="AP2611" s="212"/>
      <c r="AQ2611" s="212"/>
      <c r="AR2611" s="212"/>
      <c r="AS2611" s="212"/>
      <c r="AT2611" s="212"/>
      <c r="AU2611" s="212"/>
      <c r="AV2611" s="212"/>
      <c r="AW2611" s="212"/>
      <c r="AX2611" s="212"/>
      <c r="AY2611" s="212"/>
      <c r="AZ2611" s="212"/>
      <c r="BA2611" s="212"/>
      <c r="BB2611" s="212"/>
      <c r="BC2611" s="212"/>
      <c r="BD2611" s="212"/>
      <c r="BE2611" s="212"/>
      <c r="BF2611" s="212"/>
      <c r="BG2611" s="212"/>
      <c r="BH2611" s="212"/>
    </row>
    <row r="2612" spans="1:60" outlineLevel="3" x14ac:dyDescent="0.2">
      <c r="A2612" s="219"/>
      <c r="B2612" s="220"/>
      <c r="C2612" s="263" t="s">
        <v>431</v>
      </c>
      <c r="D2612" s="257"/>
      <c r="E2612" s="258"/>
      <c r="F2612" s="222"/>
      <c r="G2612" s="222"/>
      <c r="H2612" s="222"/>
      <c r="I2612" s="222"/>
      <c r="J2612" s="222"/>
      <c r="K2612" s="222"/>
      <c r="L2612" s="222"/>
      <c r="M2612" s="222"/>
      <c r="N2612" s="221"/>
      <c r="O2612" s="221"/>
      <c r="P2612" s="221"/>
      <c r="Q2612" s="221"/>
      <c r="R2612" s="222"/>
      <c r="S2612" s="222"/>
      <c r="T2612" s="222"/>
      <c r="U2612" s="222"/>
      <c r="V2612" s="222"/>
      <c r="W2612" s="222"/>
      <c r="X2612" s="222"/>
      <c r="Y2612" s="222"/>
      <c r="Z2612" s="212"/>
      <c r="AA2612" s="212"/>
      <c r="AB2612" s="212"/>
      <c r="AC2612" s="212"/>
      <c r="AD2612" s="212"/>
      <c r="AE2612" s="212"/>
      <c r="AF2612" s="212"/>
      <c r="AG2612" s="212" t="s">
        <v>302</v>
      </c>
      <c r="AH2612" s="212"/>
      <c r="AI2612" s="212"/>
      <c r="AJ2612" s="212"/>
      <c r="AK2612" s="212"/>
      <c r="AL2612" s="212"/>
      <c r="AM2612" s="212"/>
      <c r="AN2612" s="212"/>
      <c r="AO2612" s="212"/>
      <c r="AP2612" s="212"/>
      <c r="AQ2612" s="212"/>
      <c r="AR2612" s="212"/>
      <c r="AS2612" s="212"/>
      <c r="AT2612" s="212"/>
      <c r="AU2612" s="212"/>
      <c r="AV2612" s="212"/>
      <c r="AW2612" s="212"/>
      <c r="AX2612" s="212"/>
      <c r="AY2612" s="212"/>
      <c r="AZ2612" s="212"/>
      <c r="BA2612" s="212"/>
      <c r="BB2612" s="212"/>
      <c r="BC2612" s="212"/>
      <c r="BD2612" s="212"/>
      <c r="BE2612" s="212"/>
      <c r="BF2612" s="212"/>
      <c r="BG2612" s="212"/>
      <c r="BH2612" s="212"/>
    </row>
    <row r="2613" spans="1:60" outlineLevel="3" x14ac:dyDescent="0.2">
      <c r="A2613" s="219"/>
      <c r="B2613" s="220"/>
      <c r="C2613" s="253" t="s">
        <v>1463</v>
      </c>
      <c r="D2613" s="223"/>
      <c r="E2613" s="224">
        <v>510.51</v>
      </c>
      <c r="F2613" s="222"/>
      <c r="G2613" s="222"/>
      <c r="H2613" s="222"/>
      <c r="I2613" s="222"/>
      <c r="J2613" s="222"/>
      <c r="K2613" s="222"/>
      <c r="L2613" s="222"/>
      <c r="M2613" s="222"/>
      <c r="N2613" s="221"/>
      <c r="O2613" s="221"/>
      <c r="P2613" s="221"/>
      <c r="Q2613" s="221"/>
      <c r="R2613" s="222"/>
      <c r="S2613" s="222"/>
      <c r="T2613" s="222"/>
      <c r="U2613" s="222"/>
      <c r="V2613" s="222"/>
      <c r="W2613" s="222"/>
      <c r="X2613" s="222"/>
      <c r="Y2613" s="222"/>
      <c r="Z2613" s="212"/>
      <c r="AA2613" s="212"/>
      <c r="AB2613" s="212"/>
      <c r="AC2613" s="212"/>
      <c r="AD2613" s="212"/>
      <c r="AE2613" s="212"/>
      <c r="AF2613" s="212"/>
      <c r="AG2613" s="212" t="s">
        <v>302</v>
      </c>
      <c r="AH2613" s="212">
        <v>0</v>
      </c>
      <c r="AI2613" s="212"/>
      <c r="AJ2613" s="212"/>
      <c r="AK2613" s="212"/>
      <c r="AL2613" s="212"/>
      <c r="AM2613" s="212"/>
      <c r="AN2613" s="212"/>
      <c r="AO2613" s="212"/>
      <c r="AP2613" s="212"/>
      <c r="AQ2613" s="212"/>
      <c r="AR2613" s="212"/>
      <c r="AS2613" s="212"/>
      <c r="AT2613" s="212"/>
      <c r="AU2613" s="212"/>
      <c r="AV2613" s="212"/>
      <c r="AW2613" s="212"/>
      <c r="AX2613" s="212"/>
      <c r="AY2613" s="212"/>
      <c r="AZ2613" s="212"/>
      <c r="BA2613" s="212"/>
      <c r="BB2613" s="212"/>
      <c r="BC2613" s="212"/>
      <c r="BD2613" s="212"/>
      <c r="BE2613" s="212"/>
      <c r="BF2613" s="212"/>
      <c r="BG2613" s="212"/>
      <c r="BH2613" s="212"/>
    </row>
    <row r="2614" spans="1:60" outlineLevel="1" x14ac:dyDescent="0.2">
      <c r="A2614" s="233">
        <v>214</v>
      </c>
      <c r="B2614" s="234" t="s">
        <v>1464</v>
      </c>
      <c r="C2614" s="250" t="s">
        <v>1465</v>
      </c>
      <c r="D2614" s="235" t="s">
        <v>383</v>
      </c>
      <c r="E2614" s="236">
        <v>7.0262599999999997</v>
      </c>
      <c r="F2614" s="237"/>
      <c r="G2614" s="238">
        <f>ROUND(E2614*F2614,2)</f>
        <v>0</v>
      </c>
      <c r="H2614" s="237"/>
      <c r="I2614" s="238">
        <f>ROUND(E2614*H2614,2)</f>
        <v>0</v>
      </c>
      <c r="J2614" s="237"/>
      <c r="K2614" s="238">
        <f>ROUND(E2614*J2614,2)</f>
        <v>0</v>
      </c>
      <c r="L2614" s="238">
        <v>21</v>
      </c>
      <c r="M2614" s="238">
        <f>G2614*(1+L2614/100)</f>
        <v>0</v>
      </c>
      <c r="N2614" s="236">
        <v>0</v>
      </c>
      <c r="O2614" s="236">
        <f>ROUND(E2614*N2614,2)</f>
        <v>0</v>
      </c>
      <c r="P2614" s="236">
        <v>0</v>
      </c>
      <c r="Q2614" s="236">
        <f>ROUND(E2614*P2614,2)</f>
        <v>0</v>
      </c>
      <c r="R2614" s="238" t="s">
        <v>1398</v>
      </c>
      <c r="S2614" s="238" t="s">
        <v>285</v>
      </c>
      <c r="T2614" s="239" t="s">
        <v>320</v>
      </c>
      <c r="U2614" s="222">
        <v>1.1020000000000001</v>
      </c>
      <c r="V2614" s="222">
        <f>ROUND(E2614*U2614,2)</f>
        <v>7.74</v>
      </c>
      <c r="W2614" s="222"/>
      <c r="X2614" s="222" t="s">
        <v>950</v>
      </c>
      <c r="Y2614" s="222" t="s">
        <v>279</v>
      </c>
      <c r="Z2614" s="212"/>
      <c r="AA2614" s="212"/>
      <c r="AB2614" s="212"/>
      <c r="AC2614" s="212"/>
      <c r="AD2614" s="212"/>
      <c r="AE2614" s="212"/>
      <c r="AF2614" s="212"/>
      <c r="AG2614" s="212" t="s">
        <v>951</v>
      </c>
      <c r="AH2614" s="212"/>
      <c r="AI2614" s="212"/>
      <c r="AJ2614" s="212"/>
      <c r="AK2614" s="212"/>
      <c r="AL2614" s="212"/>
      <c r="AM2614" s="212"/>
      <c r="AN2614" s="212"/>
      <c r="AO2614" s="212"/>
      <c r="AP2614" s="212"/>
      <c r="AQ2614" s="212"/>
      <c r="AR2614" s="212"/>
      <c r="AS2614" s="212"/>
      <c r="AT2614" s="212"/>
      <c r="AU2614" s="212"/>
      <c r="AV2614" s="212"/>
      <c r="AW2614" s="212"/>
      <c r="AX2614" s="212"/>
      <c r="AY2614" s="212"/>
      <c r="AZ2614" s="212"/>
      <c r="BA2614" s="212"/>
      <c r="BB2614" s="212"/>
      <c r="BC2614" s="212"/>
      <c r="BD2614" s="212"/>
      <c r="BE2614" s="212"/>
      <c r="BF2614" s="212"/>
      <c r="BG2614" s="212"/>
      <c r="BH2614" s="212"/>
    </row>
    <row r="2615" spans="1:60" outlineLevel="2" x14ac:dyDescent="0.2">
      <c r="A2615" s="219"/>
      <c r="B2615" s="220"/>
      <c r="C2615" s="262" t="s">
        <v>1466</v>
      </c>
      <c r="D2615" s="259"/>
      <c r="E2615" s="259"/>
      <c r="F2615" s="259"/>
      <c r="G2615" s="259"/>
      <c r="H2615" s="222"/>
      <c r="I2615" s="222"/>
      <c r="J2615" s="222"/>
      <c r="K2615" s="222"/>
      <c r="L2615" s="222"/>
      <c r="M2615" s="222"/>
      <c r="N2615" s="221"/>
      <c r="O2615" s="221"/>
      <c r="P2615" s="221"/>
      <c r="Q2615" s="221"/>
      <c r="R2615" s="222"/>
      <c r="S2615" s="222"/>
      <c r="T2615" s="222"/>
      <c r="U2615" s="222"/>
      <c r="V2615" s="222"/>
      <c r="W2615" s="222"/>
      <c r="X2615" s="222"/>
      <c r="Y2615" s="222"/>
      <c r="Z2615" s="212"/>
      <c r="AA2615" s="212"/>
      <c r="AB2615" s="212"/>
      <c r="AC2615" s="212"/>
      <c r="AD2615" s="212"/>
      <c r="AE2615" s="212"/>
      <c r="AF2615" s="212"/>
      <c r="AG2615" s="212" t="s">
        <v>324</v>
      </c>
      <c r="AH2615" s="212"/>
      <c r="AI2615" s="212"/>
      <c r="AJ2615" s="212"/>
      <c r="AK2615" s="212"/>
      <c r="AL2615" s="212"/>
      <c r="AM2615" s="212"/>
      <c r="AN2615" s="212"/>
      <c r="AO2615" s="212"/>
      <c r="AP2615" s="212"/>
      <c r="AQ2615" s="212"/>
      <c r="AR2615" s="212"/>
      <c r="AS2615" s="212"/>
      <c r="AT2615" s="212"/>
      <c r="AU2615" s="212"/>
      <c r="AV2615" s="212"/>
      <c r="AW2615" s="212"/>
      <c r="AX2615" s="212"/>
      <c r="AY2615" s="212"/>
      <c r="AZ2615" s="212"/>
      <c r="BA2615" s="212"/>
      <c r="BB2615" s="212"/>
      <c r="BC2615" s="212"/>
      <c r="BD2615" s="212"/>
      <c r="BE2615" s="212"/>
      <c r="BF2615" s="212"/>
      <c r="BG2615" s="212"/>
      <c r="BH2615" s="212"/>
    </row>
    <row r="2616" spans="1:60" outlineLevel="2" x14ac:dyDescent="0.2">
      <c r="A2616" s="219"/>
      <c r="B2616" s="220"/>
      <c r="C2616" s="253" t="s">
        <v>953</v>
      </c>
      <c r="D2616" s="223"/>
      <c r="E2616" s="224"/>
      <c r="F2616" s="222"/>
      <c r="G2616" s="222"/>
      <c r="H2616" s="222"/>
      <c r="I2616" s="222"/>
      <c r="J2616" s="222"/>
      <c r="K2616" s="222"/>
      <c r="L2616" s="222"/>
      <c r="M2616" s="222"/>
      <c r="N2616" s="221"/>
      <c r="O2616" s="221"/>
      <c r="P2616" s="221"/>
      <c r="Q2616" s="221"/>
      <c r="R2616" s="222"/>
      <c r="S2616" s="222"/>
      <c r="T2616" s="222"/>
      <c r="U2616" s="222"/>
      <c r="V2616" s="222"/>
      <c r="W2616" s="222"/>
      <c r="X2616" s="222"/>
      <c r="Y2616" s="222"/>
      <c r="Z2616" s="212"/>
      <c r="AA2616" s="212"/>
      <c r="AB2616" s="212"/>
      <c r="AC2616" s="212"/>
      <c r="AD2616" s="212"/>
      <c r="AE2616" s="212"/>
      <c r="AF2616" s="212"/>
      <c r="AG2616" s="212" t="s">
        <v>302</v>
      </c>
      <c r="AH2616" s="212">
        <v>0</v>
      </c>
      <c r="AI2616" s="212"/>
      <c r="AJ2616" s="212"/>
      <c r="AK2616" s="212"/>
      <c r="AL2616" s="212"/>
      <c r="AM2616" s="212"/>
      <c r="AN2616" s="212"/>
      <c r="AO2616" s="212"/>
      <c r="AP2616" s="212"/>
      <c r="AQ2616" s="212"/>
      <c r="AR2616" s="212"/>
      <c r="AS2616" s="212"/>
      <c r="AT2616" s="212"/>
      <c r="AU2616" s="212"/>
      <c r="AV2616" s="212"/>
      <c r="AW2616" s="212"/>
      <c r="AX2616" s="212"/>
      <c r="AY2616" s="212"/>
      <c r="AZ2616" s="212"/>
      <c r="BA2616" s="212"/>
      <c r="BB2616" s="212"/>
      <c r="BC2616" s="212"/>
      <c r="BD2616" s="212"/>
      <c r="BE2616" s="212"/>
      <c r="BF2616" s="212"/>
      <c r="BG2616" s="212"/>
      <c r="BH2616" s="212"/>
    </row>
    <row r="2617" spans="1:60" outlineLevel="3" x14ac:dyDescent="0.2">
      <c r="A2617" s="219"/>
      <c r="B2617" s="220"/>
      <c r="C2617" s="253" t="s">
        <v>1467</v>
      </c>
      <c r="D2617" s="223"/>
      <c r="E2617" s="224"/>
      <c r="F2617" s="222"/>
      <c r="G2617" s="222"/>
      <c r="H2617" s="222"/>
      <c r="I2617" s="222"/>
      <c r="J2617" s="222"/>
      <c r="K2617" s="222"/>
      <c r="L2617" s="222"/>
      <c r="M2617" s="222"/>
      <c r="N2617" s="221"/>
      <c r="O2617" s="221"/>
      <c r="P2617" s="221"/>
      <c r="Q2617" s="221"/>
      <c r="R2617" s="222"/>
      <c r="S2617" s="222"/>
      <c r="T2617" s="222"/>
      <c r="U2617" s="222"/>
      <c r="V2617" s="222"/>
      <c r="W2617" s="222"/>
      <c r="X2617" s="222"/>
      <c r="Y2617" s="222"/>
      <c r="Z2617" s="212"/>
      <c r="AA2617" s="212"/>
      <c r="AB2617" s="212"/>
      <c r="AC2617" s="212"/>
      <c r="AD2617" s="212"/>
      <c r="AE2617" s="212"/>
      <c r="AF2617" s="212"/>
      <c r="AG2617" s="212" t="s">
        <v>302</v>
      </c>
      <c r="AH2617" s="212">
        <v>0</v>
      </c>
      <c r="AI2617" s="212"/>
      <c r="AJ2617" s="212"/>
      <c r="AK2617" s="212"/>
      <c r="AL2617" s="212"/>
      <c r="AM2617" s="212"/>
      <c r="AN2617" s="212"/>
      <c r="AO2617" s="212"/>
      <c r="AP2617" s="212"/>
      <c r="AQ2617" s="212"/>
      <c r="AR2617" s="212"/>
      <c r="AS2617" s="212"/>
      <c r="AT2617" s="212"/>
      <c r="AU2617" s="212"/>
      <c r="AV2617" s="212"/>
      <c r="AW2617" s="212"/>
      <c r="AX2617" s="212"/>
      <c r="AY2617" s="212"/>
      <c r="AZ2617" s="212"/>
      <c r="BA2617" s="212"/>
      <c r="BB2617" s="212"/>
      <c r="BC2617" s="212"/>
      <c r="BD2617" s="212"/>
      <c r="BE2617" s="212"/>
      <c r="BF2617" s="212"/>
      <c r="BG2617" s="212"/>
      <c r="BH2617" s="212"/>
    </row>
    <row r="2618" spans="1:60" outlineLevel="3" x14ac:dyDescent="0.2">
      <c r="A2618" s="219"/>
      <c r="B2618" s="220"/>
      <c r="C2618" s="253" t="s">
        <v>1468</v>
      </c>
      <c r="D2618" s="223"/>
      <c r="E2618" s="224">
        <v>7.0262599999999997</v>
      </c>
      <c r="F2618" s="222"/>
      <c r="G2618" s="222"/>
      <c r="H2618" s="222"/>
      <c r="I2618" s="222"/>
      <c r="J2618" s="222"/>
      <c r="K2618" s="222"/>
      <c r="L2618" s="222"/>
      <c r="M2618" s="222"/>
      <c r="N2618" s="221"/>
      <c r="O2618" s="221"/>
      <c r="P2618" s="221"/>
      <c r="Q2618" s="221"/>
      <c r="R2618" s="222"/>
      <c r="S2618" s="222"/>
      <c r="T2618" s="222"/>
      <c r="U2618" s="222"/>
      <c r="V2618" s="222"/>
      <c r="W2618" s="222"/>
      <c r="X2618" s="222"/>
      <c r="Y2618" s="222"/>
      <c r="Z2618" s="212"/>
      <c r="AA2618" s="212"/>
      <c r="AB2618" s="212"/>
      <c r="AC2618" s="212"/>
      <c r="AD2618" s="212"/>
      <c r="AE2618" s="212"/>
      <c r="AF2618" s="212"/>
      <c r="AG2618" s="212" t="s">
        <v>302</v>
      </c>
      <c r="AH2618" s="212">
        <v>0</v>
      </c>
      <c r="AI2618" s="212"/>
      <c r="AJ2618" s="212"/>
      <c r="AK2618" s="212"/>
      <c r="AL2618" s="212"/>
      <c r="AM2618" s="212"/>
      <c r="AN2618" s="212"/>
      <c r="AO2618" s="212"/>
      <c r="AP2618" s="212"/>
      <c r="AQ2618" s="212"/>
      <c r="AR2618" s="212"/>
      <c r="AS2618" s="212"/>
      <c r="AT2618" s="212"/>
      <c r="AU2618" s="212"/>
      <c r="AV2618" s="212"/>
      <c r="AW2618" s="212"/>
      <c r="AX2618" s="212"/>
      <c r="AY2618" s="212"/>
      <c r="AZ2618" s="212"/>
      <c r="BA2618" s="212"/>
      <c r="BB2618" s="212"/>
      <c r="BC2618" s="212"/>
      <c r="BD2618" s="212"/>
      <c r="BE2618" s="212"/>
      <c r="BF2618" s="212"/>
      <c r="BG2618" s="212"/>
      <c r="BH2618" s="212"/>
    </row>
    <row r="2619" spans="1:60" x14ac:dyDescent="0.2">
      <c r="A2619" s="226" t="s">
        <v>271</v>
      </c>
      <c r="B2619" s="227" t="s">
        <v>214</v>
      </c>
      <c r="C2619" s="249" t="s">
        <v>215</v>
      </c>
      <c r="D2619" s="228"/>
      <c r="E2619" s="229"/>
      <c r="F2619" s="230"/>
      <c r="G2619" s="230">
        <f>SUMIF(AG2620:AG2961,"&lt;&gt;NOR",G2620:G2961)</f>
        <v>0</v>
      </c>
      <c r="H2619" s="230"/>
      <c r="I2619" s="230">
        <f>SUM(I2620:I2961)</f>
        <v>0</v>
      </c>
      <c r="J2619" s="230"/>
      <c r="K2619" s="230">
        <f>SUM(K2620:K2961)</f>
        <v>0</v>
      </c>
      <c r="L2619" s="230"/>
      <c r="M2619" s="230">
        <f>SUM(M2620:M2961)</f>
        <v>0</v>
      </c>
      <c r="N2619" s="229"/>
      <c r="O2619" s="229">
        <f>SUM(O2620:O2961)</f>
        <v>4.74</v>
      </c>
      <c r="P2619" s="229"/>
      <c r="Q2619" s="229">
        <f>SUM(Q2620:Q2961)</f>
        <v>0</v>
      </c>
      <c r="R2619" s="230"/>
      <c r="S2619" s="230"/>
      <c r="T2619" s="231"/>
      <c r="U2619" s="225"/>
      <c r="V2619" s="225">
        <f>SUM(V2620:V2961)</f>
        <v>346.12</v>
      </c>
      <c r="W2619" s="225"/>
      <c r="X2619" s="225"/>
      <c r="Y2619" s="225"/>
      <c r="AG2619" t="s">
        <v>272</v>
      </c>
    </row>
    <row r="2620" spans="1:60" outlineLevel="1" x14ac:dyDescent="0.2">
      <c r="A2620" s="233">
        <v>215</v>
      </c>
      <c r="B2620" s="234" t="s">
        <v>1469</v>
      </c>
      <c r="C2620" s="250" t="s">
        <v>1470</v>
      </c>
      <c r="D2620" s="235" t="s">
        <v>376</v>
      </c>
      <c r="E2620" s="236">
        <v>256.8</v>
      </c>
      <c r="F2620" s="237"/>
      <c r="G2620" s="238">
        <f>ROUND(E2620*F2620,2)</f>
        <v>0</v>
      </c>
      <c r="H2620" s="237"/>
      <c r="I2620" s="238">
        <f>ROUND(E2620*H2620,2)</f>
        <v>0</v>
      </c>
      <c r="J2620" s="237"/>
      <c r="K2620" s="238">
        <f>ROUND(E2620*J2620,2)</f>
        <v>0</v>
      </c>
      <c r="L2620" s="238">
        <v>21</v>
      </c>
      <c r="M2620" s="238">
        <f>G2620*(1+L2620/100)</f>
        <v>0</v>
      </c>
      <c r="N2620" s="236">
        <v>2.1000000000000001E-4</v>
      </c>
      <c r="O2620" s="236">
        <f>ROUND(E2620*N2620,2)</f>
        <v>0.05</v>
      </c>
      <c r="P2620" s="236">
        <v>0</v>
      </c>
      <c r="Q2620" s="236">
        <f>ROUND(E2620*P2620,2)</f>
        <v>0</v>
      </c>
      <c r="R2620" s="238" t="s">
        <v>1350</v>
      </c>
      <c r="S2620" s="238" t="s">
        <v>285</v>
      </c>
      <c r="T2620" s="239" t="s">
        <v>320</v>
      </c>
      <c r="U2620" s="222">
        <v>0.05</v>
      </c>
      <c r="V2620" s="222">
        <f>ROUND(E2620*U2620,2)</f>
        <v>12.84</v>
      </c>
      <c r="W2620" s="222"/>
      <c r="X2620" s="222" t="s">
        <v>321</v>
      </c>
      <c r="Y2620" s="222" t="s">
        <v>279</v>
      </c>
      <c r="Z2620" s="212"/>
      <c r="AA2620" s="212"/>
      <c r="AB2620" s="212"/>
      <c r="AC2620" s="212"/>
      <c r="AD2620" s="212"/>
      <c r="AE2620" s="212"/>
      <c r="AF2620" s="212"/>
      <c r="AG2620" s="212" t="s">
        <v>960</v>
      </c>
      <c r="AH2620" s="212"/>
      <c r="AI2620" s="212"/>
      <c r="AJ2620" s="212"/>
      <c r="AK2620" s="212"/>
      <c r="AL2620" s="212"/>
      <c r="AM2620" s="212"/>
      <c r="AN2620" s="212"/>
      <c r="AO2620" s="212"/>
      <c r="AP2620" s="212"/>
      <c r="AQ2620" s="212"/>
      <c r="AR2620" s="212"/>
      <c r="AS2620" s="212"/>
      <c r="AT2620" s="212"/>
      <c r="AU2620" s="212"/>
      <c r="AV2620" s="212"/>
      <c r="AW2620" s="212"/>
      <c r="AX2620" s="212"/>
      <c r="AY2620" s="212"/>
      <c r="AZ2620" s="212"/>
      <c r="BA2620" s="212"/>
      <c r="BB2620" s="212"/>
      <c r="BC2620" s="212"/>
      <c r="BD2620" s="212"/>
      <c r="BE2620" s="212"/>
      <c r="BF2620" s="212"/>
      <c r="BG2620" s="212"/>
      <c r="BH2620" s="212"/>
    </row>
    <row r="2621" spans="1:60" outlineLevel="2" x14ac:dyDescent="0.2">
      <c r="A2621" s="219"/>
      <c r="B2621" s="220"/>
      <c r="C2621" s="253" t="s">
        <v>1471</v>
      </c>
      <c r="D2621" s="223"/>
      <c r="E2621" s="224"/>
      <c r="F2621" s="222"/>
      <c r="G2621" s="222"/>
      <c r="H2621" s="222"/>
      <c r="I2621" s="222"/>
      <c r="J2621" s="222"/>
      <c r="K2621" s="222"/>
      <c r="L2621" s="222"/>
      <c r="M2621" s="222"/>
      <c r="N2621" s="221"/>
      <c r="O2621" s="221"/>
      <c r="P2621" s="221"/>
      <c r="Q2621" s="221"/>
      <c r="R2621" s="222"/>
      <c r="S2621" s="222"/>
      <c r="T2621" s="222"/>
      <c r="U2621" s="222"/>
      <c r="V2621" s="222"/>
      <c r="W2621" s="222"/>
      <c r="X2621" s="222"/>
      <c r="Y2621" s="222"/>
      <c r="Z2621" s="212"/>
      <c r="AA2621" s="212"/>
      <c r="AB2621" s="212"/>
      <c r="AC2621" s="212"/>
      <c r="AD2621" s="212"/>
      <c r="AE2621" s="212"/>
      <c r="AF2621" s="212"/>
      <c r="AG2621" s="212" t="s">
        <v>302</v>
      </c>
      <c r="AH2621" s="212">
        <v>0</v>
      </c>
      <c r="AI2621" s="212"/>
      <c r="AJ2621" s="212"/>
      <c r="AK2621" s="212"/>
      <c r="AL2621" s="212"/>
      <c r="AM2621" s="212"/>
      <c r="AN2621" s="212"/>
      <c r="AO2621" s="212"/>
      <c r="AP2621" s="212"/>
      <c r="AQ2621" s="212"/>
      <c r="AR2621" s="212"/>
      <c r="AS2621" s="212"/>
      <c r="AT2621" s="212"/>
      <c r="AU2621" s="212"/>
      <c r="AV2621" s="212"/>
      <c r="AW2621" s="212"/>
      <c r="AX2621" s="212"/>
      <c r="AY2621" s="212"/>
      <c r="AZ2621" s="212"/>
      <c r="BA2621" s="212"/>
      <c r="BB2621" s="212"/>
      <c r="BC2621" s="212"/>
      <c r="BD2621" s="212"/>
      <c r="BE2621" s="212"/>
      <c r="BF2621" s="212"/>
      <c r="BG2621" s="212"/>
      <c r="BH2621" s="212"/>
    </row>
    <row r="2622" spans="1:60" outlineLevel="3" x14ac:dyDescent="0.2">
      <c r="A2622" s="219"/>
      <c r="B2622" s="220"/>
      <c r="C2622" s="253" t="s">
        <v>464</v>
      </c>
      <c r="D2622" s="223"/>
      <c r="E2622" s="224"/>
      <c r="F2622" s="222"/>
      <c r="G2622" s="222"/>
      <c r="H2622" s="222"/>
      <c r="I2622" s="222"/>
      <c r="J2622" s="222"/>
      <c r="K2622" s="222"/>
      <c r="L2622" s="222"/>
      <c r="M2622" s="222"/>
      <c r="N2622" s="221"/>
      <c r="O2622" s="221"/>
      <c r="P2622" s="221"/>
      <c r="Q2622" s="221"/>
      <c r="R2622" s="222"/>
      <c r="S2622" s="222"/>
      <c r="T2622" s="222"/>
      <c r="U2622" s="222"/>
      <c r="V2622" s="222"/>
      <c r="W2622" s="222"/>
      <c r="X2622" s="222"/>
      <c r="Y2622" s="222"/>
      <c r="Z2622" s="212"/>
      <c r="AA2622" s="212"/>
      <c r="AB2622" s="212"/>
      <c r="AC2622" s="212"/>
      <c r="AD2622" s="212"/>
      <c r="AE2622" s="212"/>
      <c r="AF2622" s="212"/>
      <c r="AG2622" s="212" t="s">
        <v>302</v>
      </c>
      <c r="AH2622" s="212">
        <v>0</v>
      </c>
      <c r="AI2622" s="212"/>
      <c r="AJ2622" s="212"/>
      <c r="AK2622" s="212"/>
      <c r="AL2622" s="212"/>
      <c r="AM2622" s="212"/>
      <c r="AN2622" s="212"/>
      <c r="AO2622" s="212"/>
      <c r="AP2622" s="212"/>
      <c r="AQ2622" s="212"/>
      <c r="AR2622" s="212"/>
      <c r="AS2622" s="212"/>
      <c r="AT2622" s="212"/>
      <c r="AU2622" s="212"/>
      <c r="AV2622" s="212"/>
      <c r="AW2622" s="212"/>
      <c r="AX2622" s="212"/>
      <c r="AY2622" s="212"/>
      <c r="AZ2622" s="212"/>
      <c r="BA2622" s="212"/>
      <c r="BB2622" s="212"/>
      <c r="BC2622" s="212"/>
      <c r="BD2622" s="212"/>
      <c r="BE2622" s="212"/>
      <c r="BF2622" s="212"/>
      <c r="BG2622" s="212"/>
      <c r="BH2622" s="212"/>
    </row>
    <row r="2623" spans="1:60" outlineLevel="3" x14ac:dyDescent="0.2">
      <c r="A2623" s="219"/>
      <c r="B2623" s="220"/>
      <c r="C2623" s="253" t="s">
        <v>578</v>
      </c>
      <c r="D2623" s="223"/>
      <c r="E2623" s="224"/>
      <c r="F2623" s="222"/>
      <c r="G2623" s="222"/>
      <c r="H2623" s="222"/>
      <c r="I2623" s="222"/>
      <c r="J2623" s="222"/>
      <c r="K2623" s="222"/>
      <c r="L2623" s="222"/>
      <c r="M2623" s="222"/>
      <c r="N2623" s="221"/>
      <c r="O2623" s="221"/>
      <c r="P2623" s="221"/>
      <c r="Q2623" s="221"/>
      <c r="R2623" s="222"/>
      <c r="S2623" s="222"/>
      <c r="T2623" s="222"/>
      <c r="U2623" s="222"/>
      <c r="V2623" s="222"/>
      <c r="W2623" s="222"/>
      <c r="X2623" s="222"/>
      <c r="Y2623" s="222"/>
      <c r="Z2623" s="212"/>
      <c r="AA2623" s="212"/>
      <c r="AB2623" s="212"/>
      <c r="AC2623" s="212"/>
      <c r="AD2623" s="212"/>
      <c r="AE2623" s="212"/>
      <c r="AF2623" s="212"/>
      <c r="AG2623" s="212" t="s">
        <v>302</v>
      </c>
      <c r="AH2623" s="212">
        <v>0</v>
      </c>
      <c r="AI2623" s="212"/>
      <c r="AJ2623" s="212"/>
      <c r="AK2623" s="212"/>
      <c r="AL2623" s="212"/>
      <c r="AM2623" s="212"/>
      <c r="AN2623" s="212"/>
      <c r="AO2623" s="212"/>
      <c r="AP2623" s="212"/>
      <c r="AQ2623" s="212"/>
      <c r="AR2623" s="212"/>
      <c r="AS2623" s="212"/>
      <c r="AT2623" s="212"/>
      <c r="AU2623" s="212"/>
      <c r="AV2623" s="212"/>
      <c r="AW2623" s="212"/>
      <c r="AX2623" s="212"/>
      <c r="AY2623" s="212"/>
      <c r="AZ2623" s="212"/>
      <c r="BA2623" s="212"/>
      <c r="BB2623" s="212"/>
      <c r="BC2623" s="212"/>
      <c r="BD2623" s="212"/>
      <c r="BE2623" s="212"/>
      <c r="BF2623" s="212"/>
      <c r="BG2623" s="212"/>
      <c r="BH2623" s="212"/>
    </row>
    <row r="2624" spans="1:60" outlineLevel="3" x14ac:dyDescent="0.2">
      <c r="A2624" s="219"/>
      <c r="B2624" s="220"/>
      <c r="C2624" s="253" t="s">
        <v>1472</v>
      </c>
      <c r="D2624" s="223"/>
      <c r="E2624" s="224">
        <v>33.6</v>
      </c>
      <c r="F2624" s="222"/>
      <c r="G2624" s="222"/>
      <c r="H2624" s="222"/>
      <c r="I2624" s="222"/>
      <c r="J2624" s="222"/>
      <c r="K2624" s="222"/>
      <c r="L2624" s="222"/>
      <c r="M2624" s="222"/>
      <c r="N2624" s="221"/>
      <c r="O2624" s="221"/>
      <c r="P2624" s="221"/>
      <c r="Q2624" s="221"/>
      <c r="R2624" s="222"/>
      <c r="S2624" s="222"/>
      <c r="T2624" s="222"/>
      <c r="U2624" s="222"/>
      <c r="V2624" s="222"/>
      <c r="W2624" s="222"/>
      <c r="X2624" s="222"/>
      <c r="Y2624" s="222"/>
      <c r="Z2624" s="212"/>
      <c r="AA2624" s="212"/>
      <c r="AB2624" s="212"/>
      <c r="AC2624" s="212"/>
      <c r="AD2624" s="212"/>
      <c r="AE2624" s="212"/>
      <c r="AF2624" s="212"/>
      <c r="AG2624" s="212" t="s">
        <v>302</v>
      </c>
      <c r="AH2624" s="212">
        <v>0</v>
      </c>
      <c r="AI2624" s="212"/>
      <c r="AJ2624" s="212"/>
      <c r="AK2624" s="212"/>
      <c r="AL2624" s="212"/>
      <c r="AM2624" s="212"/>
      <c r="AN2624" s="212"/>
      <c r="AO2624" s="212"/>
      <c r="AP2624" s="212"/>
      <c r="AQ2624" s="212"/>
      <c r="AR2624" s="212"/>
      <c r="AS2624" s="212"/>
      <c r="AT2624" s="212"/>
      <c r="AU2624" s="212"/>
      <c r="AV2624" s="212"/>
      <c r="AW2624" s="212"/>
      <c r="AX2624" s="212"/>
      <c r="AY2624" s="212"/>
      <c r="AZ2624" s="212"/>
      <c r="BA2624" s="212"/>
      <c r="BB2624" s="212"/>
      <c r="BC2624" s="212"/>
      <c r="BD2624" s="212"/>
      <c r="BE2624" s="212"/>
      <c r="BF2624" s="212"/>
      <c r="BG2624" s="212"/>
      <c r="BH2624" s="212"/>
    </row>
    <row r="2625" spans="1:60" outlineLevel="3" x14ac:dyDescent="0.2">
      <c r="A2625" s="219"/>
      <c r="B2625" s="220"/>
      <c r="C2625" s="253" t="s">
        <v>1473</v>
      </c>
      <c r="D2625" s="223"/>
      <c r="E2625" s="224">
        <v>11.92</v>
      </c>
      <c r="F2625" s="222"/>
      <c r="G2625" s="222"/>
      <c r="H2625" s="222"/>
      <c r="I2625" s="222"/>
      <c r="J2625" s="222"/>
      <c r="K2625" s="222"/>
      <c r="L2625" s="222"/>
      <c r="M2625" s="222"/>
      <c r="N2625" s="221"/>
      <c r="O2625" s="221"/>
      <c r="P2625" s="221"/>
      <c r="Q2625" s="221"/>
      <c r="R2625" s="222"/>
      <c r="S2625" s="222"/>
      <c r="T2625" s="222"/>
      <c r="U2625" s="222"/>
      <c r="V2625" s="222"/>
      <c r="W2625" s="222"/>
      <c r="X2625" s="222"/>
      <c r="Y2625" s="222"/>
      <c r="Z2625" s="212"/>
      <c r="AA2625" s="212"/>
      <c r="AB2625" s="212"/>
      <c r="AC2625" s="212"/>
      <c r="AD2625" s="212"/>
      <c r="AE2625" s="212"/>
      <c r="AF2625" s="212"/>
      <c r="AG2625" s="212" t="s">
        <v>302</v>
      </c>
      <c r="AH2625" s="212">
        <v>0</v>
      </c>
      <c r="AI2625" s="212"/>
      <c r="AJ2625" s="212"/>
      <c r="AK2625" s="212"/>
      <c r="AL2625" s="212"/>
      <c r="AM2625" s="212"/>
      <c r="AN2625" s="212"/>
      <c r="AO2625" s="212"/>
      <c r="AP2625" s="212"/>
      <c r="AQ2625" s="212"/>
      <c r="AR2625" s="212"/>
      <c r="AS2625" s="212"/>
      <c r="AT2625" s="212"/>
      <c r="AU2625" s="212"/>
      <c r="AV2625" s="212"/>
      <c r="AW2625" s="212"/>
      <c r="AX2625" s="212"/>
      <c r="AY2625" s="212"/>
      <c r="AZ2625" s="212"/>
      <c r="BA2625" s="212"/>
      <c r="BB2625" s="212"/>
      <c r="BC2625" s="212"/>
      <c r="BD2625" s="212"/>
      <c r="BE2625" s="212"/>
      <c r="BF2625" s="212"/>
      <c r="BG2625" s="212"/>
      <c r="BH2625" s="212"/>
    </row>
    <row r="2626" spans="1:60" outlineLevel="3" x14ac:dyDescent="0.2">
      <c r="A2626" s="219"/>
      <c r="B2626" s="220"/>
      <c r="C2626" s="253" t="s">
        <v>1474</v>
      </c>
      <c r="D2626" s="223"/>
      <c r="E2626" s="224">
        <v>-3.2</v>
      </c>
      <c r="F2626" s="222"/>
      <c r="G2626" s="222"/>
      <c r="H2626" s="222"/>
      <c r="I2626" s="222"/>
      <c r="J2626" s="222"/>
      <c r="K2626" s="222"/>
      <c r="L2626" s="222"/>
      <c r="M2626" s="222"/>
      <c r="N2626" s="221"/>
      <c r="O2626" s="221"/>
      <c r="P2626" s="221"/>
      <c r="Q2626" s="221"/>
      <c r="R2626" s="222"/>
      <c r="S2626" s="222"/>
      <c r="T2626" s="222"/>
      <c r="U2626" s="222"/>
      <c r="V2626" s="222"/>
      <c r="W2626" s="222"/>
      <c r="X2626" s="222"/>
      <c r="Y2626" s="222"/>
      <c r="Z2626" s="212"/>
      <c r="AA2626" s="212"/>
      <c r="AB2626" s="212"/>
      <c r="AC2626" s="212"/>
      <c r="AD2626" s="212"/>
      <c r="AE2626" s="212"/>
      <c r="AF2626" s="212"/>
      <c r="AG2626" s="212" t="s">
        <v>302</v>
      </c>
      <c r="AH2626" s="212">
        <v>0</v>
      </c>
      <c r="AI2626" s="212"/>
      <c r="AJ2626" s="212"/>
      <c r="AK2626" s="212"/>
      <c r="AL2626" s="212"/>
      <c r="AM2626" s="212"/>
      <c r="AN2626" s="212"/>
      <c r="AO2626" s="212"/>
      <c r="AP2626" s="212"/>
      <c r="AQ2626" s="212"/>
      <c r="AR2626" s="212"/>
      <c r="AS2626" s="212"/>
      <c r="AT2626" s="212"/>
      <c r="AU2626" s="212"/>
      <c r="AV2626" s="212"/>
      <c r="AW2626" s="212"/>
      <c r="AX2626" s="212"/>
      <c r="AY2626" s="212"/>
      <c r="AZ2626" s="212"/>
      <c r="BA2626" s="212"/>
      <c r="BB2626" s="212"/>
      <c r="BC2626" s="212"/>
      <c r="BD2626" s="212"/>
      <c r="BE2626" s="212"/>
      <c r="BF2626" s="212"/>
      <c r="BG2626" s="212"/>
      <c r="BH2626" s="212"/>
    </row>
    <row r="2627" spans="1:60" outlineLevel="3" x14ac:dyDescent="0.2">
      <c r="A2627" s="219"/>
      <c r="B2627" s="220"/>
      <c r="C2627" s="253" t="s">
        <v>580</v>
      </c>
      <c r="D2627" s="223"/>
      <c r="E2627" s="224"/>
      <c r="F2627" s="222"/>
      <c r="G2627" s="222"/>
      <c r="H2627" s="222"/>
      <c r="I2627" s="222"/>
      <c r="J2627" s="222"/>
      <c r="K2627" s="222"/>
      <c r="L2627" s="222"/>
      <c r="M2627" s="222"/>
      <c r="N2627" s="221"/>
      <c r="O2627" s="221"/>
      <c r="P2627" s="221"/>
      <c r="Q2627" s="221"/>
      <c r="R2627" s="222"/>
      <c r="S2627" s="222"/>
      <c r="T2627" s="222"/>
      <c r="U2627" s="222"/>
      <c r="V2627" s="222"/>
      <c r="W2627" s="222"/>
      <c r="X2627" s="222"/>
      <c r="Y2627" s="222"/>
      <c r="Z2627" s="212"/>
      <c r="AA2627" s="212"/>
      <c r="AB2627" s="212"/>
      <c r="AC2627" s="212"/>
      <c r="AD2627" s="212"/>
      <c r="AE2627" s="212"/>
      <c r="AF2627" s="212"/>
      <c r="AG2627" s="212" t="s">
        <v>302</v>
      </c>
      <c r="AH2627" s="212">
        <v>0</v>
      </c>
      <c r="AI2627" s="212"/>
      <c r="AJ2627" s="212"/>
      <c r="AK2627" s="212"/>
      <c r="AL2627" s="212"/>
      <c r="AM2627" s="212"/>
      <c r="AN2627" s="212"/>
      <c r="AO2627" s="212"/>
      <c r="AP2627" s="212"/>
      <c r="AQ2627" s="212"/>
      <c r="AR2627" s="212"/>
      <c r="AS2627" s="212"/>
      <c r="AT2627" s="212"/>
      <c r="AU2627" s="212"/>
      <c r="AV2627" s="212"/>
      <c r="AW2627" s="212"/>
      <c r="AX2627" s="212"/>
      <c r="AY2627" s="212"/>
      <c r="AZ2627" s="212"/>
      <c r="BA2627" s="212"/>
      <c r="BB2627" s="212"/>
      <c r="BC2627" s="212"/>
      <c r="BD2627" s="212"/>
      <c r="BE2627" s="212"/>
      <c r="BF2627" s="212"/>
      <c r="BG2627" s="212"/>
      <c r="BH2627" s="212"/>
    </row>
    <row r="2628" spans="1:60" outlineLevel="3" x14ac:dyDescent="0.2">
      <c r="A2628" s="219"/>
      <c r="B2628" s="220"/>
      <c r="C2628" s="253" t="s">
        <v>1475</v>
      </c>
      <c r="D2628" s="223"/>
      <c r="E2628" s="224">
        <v>24.4</v>
      </c>
      <c r="F2628" s="222"/>
      <c r="G2628" s="222"/>
      <c r="H2628" s="222"/>
      <c r="I2628" s="222"/>
      <c r="J2628" s="222"/>
      <c r="K2628" s="222"/>
      <c r="L2628" s="222"/>
      <c r="M2628" s="222"/>
      <c r="N2628" s="221"/>
      <c r="O2628" s="221"/>
      <c r="P2628" s="221"/>
      <c r="Q2628" s="221"/>
      <c r="R2628" s="222"/>
      <c r="S2628" s="222"/>
      <c r="T2628" s="222"/>
      <c r="U2628" s="222"/>
      <c r="V2628" s="222"/>
      <c r="W2628" s="222"/>
      <c r="X2628" s="222"/>
      <c r="Y2628" s="222"/>
      <c r="Z2628" s="212"/>
      <c r="AA2628" s="212"/>
      <c r="AB2628" s="212"/>
      <c r="AC2628" s="212"/>
      <c r="AD2628" s="212"/>
      <c r="AE2628" s="212"/>
      <c r="AF2628" s="212"/>
      <c r="AG2628" s="212" t="s">
        <v>302</v>
      </c>
      <c r="AH2628" s="212">
        <v>0</v>
      </c>
      <c r="AI2628" s="212"/>
      <c r="AJ2628" s="212"/>
      <c r="AK2628" s="212"/>
      <c r="AL2628" s="212"/>
      <c r="AM2628" s="212"/>
      <c r="AN2628" s="212"/>
      <c r="AO2628" s="212"/>
      <c r="AP2628" s="212"/>
      <c r="AQ2628" s="212"/>
      <c r="AR2628" s="212"/>
      <c r="AS2628" s="212"/>
      <c r="AT2628" s="212"/>
      <c r="AU2628" s="212"/>
      <c r="AV2628" s="212"/>
      <c r="AW2628" s="212"/>
      <c r="AX2628" s="212"/>
      <c r="AY2628" s="212"/>
      <c r="AZ2628" s="212"/>
      <c r="BA2628" s="212"/>
      <c r="BB2628" s="212"/>
      <c r="BC2628" s="212"/>
      <c r="BD2628" s="212"/>
      <c r="BE2628" s="212"/>
      <c r="BF2628" s="212"/>
      <c r="BG2628" s="212"/>
      <c r="BH2628" s="212"/>
    </row>
    <row r="2629" spans="1:60" outlineLevel="3" x14ac:dyDescent="0.2">
      <c r="A2629" s="219"/>
      <c r="B2629" s="220"/>
      <c r="C2629" s="253" t="s">
        <v>1476</v>
      </c>
      <c r="D2629" s="223"/>
      <c r="E2629" s="224">
        <v>-2.8</v>
      </c>
      <c r="F2629" s="222"/>
      <c r="G2629" s="222"/>
      <c r="H2629" s="222"/>
      <c r="I2629" s="222"/>
      <c r="J2629" s="222"/>
      <c r="K2629" s="222"/>
      <c r="L2629" s="222"/>
      <c r="M2629" s="222"/>
      <c r="N2629" s="221"/>
      <c r="O2629" s="221"/>
      <c r="P2629" s="221"/>
      <c r="Q2629" s="221"/>
      <c r="R2629" s="222"/>
      <c r="S2629" s="222"/>
      <c r="T2629" s="222"/>
      <c r="U2629" s="222"/>
      <c r="V2629" s="222"/>
      <c r="W2629" s="222"/>
      <c r="X2629" s="222"/>
      <c r="Y2629" s="222"/>
      <c r="Z2629" s="212"/>
      <c r="AA2629" s="212"/>
      <c r="AB2629" s="212"/>
      <c r="AC2629" s="212"/>
      <c r="AD2629" s="212"/>
      <c r="AE2629" s="212"/>
      <c r="AF2629" s="212"/>
      <c r="AG2629" s="212" t="s">
        <v>302</v>
      </c>
      <c r="AH2629" s="212">
        <v>0</v>
      </c>
      <c r="AI2629" s="212"/>
      <c r="AJ2629" s="212"/>
      <c r="AK2629" s="212"/>
      <c r="AL2629" s="212"/>
      <c r="AM2629" s="212"/>
      <c r="AN2629" s="212"/>
      <c r="AO2629" s="212"/>
      <c r="AP2629" s="212"/>
      <c r="AQ2629" s="212"/>
      <c r="AR2629" s="212"/>
      <c r="AS2629" s="212"/>
      <c r="AT2629" s="212"/>
      <c r="AU2629" s="212"/>
      <c r="AV2629" s="212"/>
      <c r="AW2629" s="212"/>
      <c r="AX2629" s="212"/>
      <c r="AY2629" s="212"/>
      <c r="AZ2629" s="212"/>
      <c r="BA2629" s="212"/>
      <c r="BB2629" s="212"/>
      <c r="BC2629" s="212"/>
      <c r="BD2629" s="212"/>
      <c r="BE2629" s="212"/>
      <c r="BF2629" s="212"/>
      <c r="BG2629" s="212"/>
      <c r="BH2629" s="212"/>
    </row>
    <row r="2630" spans="1:60" outlineLevel="3" x14ac:dyDescent="0.2">
      <c r="A2630" s="219"/>
      <c r="B2630" s="220"/>
      <c r="C2630" s="253" t="s">
        <v>1477</v>
      </c>
      <c r="D2630" s="223"/>
      <c r="E2630" s="224">
        <v>-1.6</v>
      </c>
      <c r="F2630" s="222"/>
      <c r="G2630" s="222"/>
      <c r="H2630" s="222"/>
      <c r="I2630" s="222"/>
      <c r="J2630" s="222"/>
      <c r="K2630" s="222"/>
      <c r="L2630" s="222"/>
      <c r="M2630" s="222"/>
      <c r="N2630" s="221"/>
      <c r="O2630" s="221"/>
      <c r="P2630" s="221"/>
      <c r="Q2630" s="221"/>
      <c r="R2630" s="222"/>
      <c r="S2630" s="222"/>
      <c r="T2630" s="222"/>
      <c r="U2630" s="222"/>
      <c r="V2630" s="222"/>
      <c r="W2630" s="222"/>
      <c r="X2630" s="222"/>
      <c r="Y2630" s="222"/>
      <c r="Z2630" s="212"/>
      <c r="AA2630" s="212"/>
      <c r="AB2630" s="212"/>
      <c r="AC2630" s="212"/>
      <c r="AD2630" s="212"/>
      <c r="AE2630" s="212"/>
      <c r="AF2630" s="212"/>
      <c r="AG2630" s="212" t="s">
        <v>302</v>
      </c>
      <c r="AH2630" s="212">
        <v>0</v>
      </c>
      <c r="AI2630" s="212"/>
      <c r="AJ2630" s="212"/>
      <c r="AK2630" s="212"/>
      <c r="AL2630" s="212"/>
      <c r="AM2630" s="212"/>
      <c r="AN2630" s="212"/>
      <c r="AO2630" s="212"/>
      <c r="AP2630" s="212"/>
      <c r="AQ2630" s="212"/>
      <c r="AR2630" s="212"/>
      <c r="AS2630" s="212"/>
      <c r="AT2630" s="212"/>
      <c r="AU2630" s="212"/>
      <c r="AV2630" s="212"/>
      <c r="AW2630" s="212"/>
      <c r="AX2630" s="212"/>
      <c r="AY2630" s="212"/>
      <c r="AZ2630" s="212"/>
      <c r="BA2630" s="212"/>
      <c r="BB2630" s="212"/>
      <c r="BC2630" s="212"/>
      <c r="BD2630" s="212"/>
      <c r="BE2630" s="212"/>
      <c r="BF2630" s="212"/>
      <c r="BG2630" s="212"/>
      <c r="BH2630" s="212"/>
    </row>
    <row r="2631" spans="1:60" outlineLevel="3" x14ac:dyDescent="0.2">
      <c r="A2631" s="219"/>
      <c r="B2631" s="220"/>
      <c r="C2631" s="253" t="s">
        <v>471</v>
      </c>
      <c r="D2631" s="223"/>
      <c r="E2631" s="224"/>
      <c r="F2631" s="222"/>
      <c r="G2631" s="222"/>
      <c r="H2631" s="222"/>
      <c r="I2631" s="222"/>
      <c r="J2631" s="222"/>
      <c r="K2631" s="222"/>
      <c r="L2631" s="222"/>
      <c r="M2631" s="222"/>
      <c r="N2631" s="221"/>
      <c r="O2631" s="221"/>
      <c r="P2631" s="221"/>
      <c r="Q2631" s="221"/>
      <c r="R2631" s="222"/>
      <c r="S2631" s="222"/>
      <c r="T2631" s="222"/>
      <c r="U2631" s="222"/>
      <c r="V2631" s="222"/>
      <c r="W2631" s="222"/>
      <c r="X2631" s="222"/>
      <c r="Y2631" s="222"/>
      <c r="Z2631" s="212"/>
      <c r="AA2631" s="212"/>
      <c r="AB2631" s="212"/>
      <c r="AC2631" s="212"/>
      <c r="AD2631" s="212"/>
      <c r="AE2631" s="212"/>
      <c r="AF2631" s="212"/>
      <c r="AG2631" s="212" t="s">
        <v>302</v>
      </c>
      <c r="AH2631" s="212">
        <v>0</v>
      </c>
      <c r="AI2631" s="212"/>
      <c r="AJ2631" s="212"/>
      <c r="AK2631" s="212"/>
      <c r="AL2631" s="212"/>
      <c r="AM2631" s="212"/>
      <c r="AN2631" s="212"/>
      <c r="AO2631" s="212"/>
      <c r="AP2631" s="212"/>
      <c r="AQ2631" s="212"/>
      <c r="AR2631" s="212"/>
      <c r="AS2631" s="212"/>
      <c r="AT2631" s="212"/>
      <c r="AU2631" s="212"/>
      <c r="AV2631" s="212"/>
      <c r="AW2631" s="212"/>
      <c r="AX2631" s="212"/>
      <c r="AY2631" s="212"/>
      <c r="AZ2631" s="212"/>
      <c r="BA2631" s="212"/>
      <c r="BB2631" s="212"/>
      <c r="BC2631" s="212"/>
      <c r="BD2631" s="212"/>
      <c r="BE2631" s="212"/>
      <c r="BF2631" s="212"/>
      <c r="BG2631" s="212"/>
      <c r="BH2631" s="212"/>
    </row>
    <row r="2632" spans="1:60" outlineLevel="3" x14ac:dyDescent="0.2">
      <c r="A2632" s="219"/>
      <c r="B2632" s="220"/>
      <c r="C2632" s="253" t="s">
        <v>582</v>
      </c>
      <c r="D2632" s="223"/>
      <c r="E2632" s="224"/>
      <c r="F2632" s="222"/>
      <c r="G2632" s="222"/>
      <c r="H2632" s="222"/>
      <c r="I2632" s="222"/>
      <c r="J2632" s="222"/>
      <c r="K2632" s="222"/>
      <c r="L2632" s="222"/>
      <c r="M2632" s="222"/>
      <c r="N2632" s="221"/>
      <c r="O2632" s="221"/>
      <c r="P2632" s="221"/>
      <c r="Q2632" s="221"/>
      <c r="R2632" s="222"/>
      <c r="S2632" s="222"/>
      <c r="T2632" s="222"/>
      <c r="U2632" s="222"/>
      <c r="V2632" s="222"/>
      <c r="W2632" s="222"/>
      <c r="X2632" s="222"/>
      <c r="Y2632" s="222"/>
      <c r="Z2632" s="212"/>
      <c r="AA2632" s="212"/>
      <c r="AB2632" s="212"/>
      <c r="AC2632" s="212"/>
      <c r="AD2632" s="212"/>
      <c r="AE2632" s="212"/>
      <c r="AF2632" s="212"/>
      <c r="AG2632" s="212" t="s">
        <v>302</v>
      </c>
      <c r="AH2632" s="212">
        <v>0</v>
      </c>
      <c r="AI2632" s="212"/>
      <c r="AJ2632" s="212"/>
      <c r="AK2632" s="212"/>
      <c r="AL2632" s="212"/>
      <c r="AM2632" s="212"/>
      <c r="AN2632" s="212"/>
      <c r="AO2632" s="212"/>
      <c r="AP2632" s="212"/>
      <c r="AQ2632" s="212"/>
      <c r="AR2632" s="212"/>
      <c r="AS2632" s="212"/>
      <c r="AT2632" s="212"/>
      <c r="AU2632" s="212"/>
      <c r="AV2632" s="212"/>
      <c r="AW2632" s="212"/>
      <c r="AX2632" s="212"/>
      <c r="AY2632" s="212"/>
      <c r="AZ2632" s="212"/>
      <c r="BA2632" s="212"/>
      <c r="BB2632" s="212"/>
      <c r="BC2632" s="212"/>
      <c r="BD2632" s="212"/>
      <c r="BE2632" s="212"/>
      <c r="BF2632" s="212"/>
      <c r="BG2632" s="212"/>
      <c r="BH2632" s="212"/>
    </row>
    <row r="2633" spans="1:60" outlineLevel="3" x14ac:dyDescent="0.2">
      <c r="A2633" s="219"/>
      <c r="B2633" s="220"/>
      <c r="C2633" s="253" t="s">
        <v>1472</v>
      </c>
      <c r="D2633" s="223"/>
      <c r="E2633" s="224">
        <v>33.6</v>
      </c>
      <c r="F2633" s="222"/>
      <c r="G2633" s="222"/>
      <c r="H2633" s="222"/>
      <c r="I2633" s="222"/>
      <c r="J2633" s="222"/>
      <c r="K2633" s="222"/>
      <c r="L2633" s="222"/>
      <c r="M2633" s="222"/>
      <c r="N2633" s="221"/>
      <c r="O2633" s="221"/>
      <c r="P2633" s="221"/>
      <c r="Q2633" s="221"/>
      <c r="R2633" s="222"/>
      <c r="S2633" s="222"/>
      <c r="T2633" s="222"/>
      <c r="U2633" s="222"/>
      <c r="V2633" s="222"/>
      <c r="W2633" s="222"/>
      <c r="X2633" s="222"/>
      <c r="Y2633" s="222"/>
      <c r="Z2633" s="212"/>
      <c r="AA2633" s="212"/>
      <c r="AB2633" s="212"/>
      <c r="AC2633" s="212"/>
      <c r="AD2633" s="212"/>
      <c r="AE2633" s="212"/>
      <c r="AF2633" s="212"/>
      <c r="AG2633" s="212" t="s">
        <v>302</v>
      </c>
      <c r="AH2633" s="212">
        <v>0</v>
      </c>
      <c r="AI2633" s="212"/>
      <c r="AJ2633" s="212"/>
      <c r="AK2633" s="212"/>
      <c r="AL2633" s="212"/>
      <c r="AM2633" s="212"/>
      <c r="AN2633" s="212"/>
      <c r="AO2633" s="212"/>
      <c r="AP2633" s="212"/>
      <c r="AQ2633" s="212"/>
      <c r="AR2633" s="212"/>
      <c r="AS2633" s="212"/>
      <c r="AT2633" s="212"/>
      <c r="AU2633" s="212"/>
      <c r="AV2633" s="212"/>
      <c r="AW2633" s="212"/>
      <c r="AX2633" s="212"/>
      <c r="AY2633" s="212"/>
      <c r="AZ2633" s="212"/>
      <c r="BA2633" s="212"/>
      <c r="BB2633" s="212"/>
      <c r="BC2633" s="212"/>
      <c r="BD2633" s="212"/>
      <c r="BE2633" s="212"/>
      <c r="BF2633" s="212"/>
      <c r="BG2633" s="212"/>
      <c r="BH2633" s="212"/>
    </row>
    <row r="2634" spans="1:60" outlineLevel="3" x14ac:dyDescent="0.2">
      <c r="A2634" s="219"/>
      <c r="B2634" s="220"/>
      <c r="C2634" s="253" t="s">
        <v>1473</v>
      </c>
      <c r="D2634" s="223"/>
      <c r="E2634" s="224">
        <v>11.92</v>
      </c>
      <c r="F2634" s="222"/>
      <c r="G2634" s="222"/>
      <c r="H2634" s="222"/>
      <c r="I2634" s="222"/>
      <c r="J2634" s="222"/>
      <c r="K2634" s="222"/>
      <c r="L2634" s="222"/>
      <c r="M2634" s="222"/>
      <c r="N2634" s="221"/>
      <c r="O2634" s="221"/>
      <c r="P2634" s="221"/>
      <c r="Q2634" s="221"/>
      <c r="R2634" s="222"/>
      <c r="S2634" s="222"/>
      <c r="T2634" s="222"/>
      <c r="U2634" s="222"/>
      <c r="V2634" s="222"/>
      <c r="W2634" s="222"/>
      <c r="X2634" s="222"/>
      <c r="Y2634" s="222"/>
      <c r="Z2634" s="212"/>
      <c r="AA2634" s="212"/>
      <c r="AB2634" s="212"/>
      <c r="AC2634" s="212"/>
      <c r="AD2634" s="212"/>
      <c r="AE2634" s="212"/>
      <c r="AF2634" s="212"/>
      <c r="AG2634" s="212" t="s">
        <v>302</v>
      </c>
      <c r="AH2634" s="212">
        <v>0</v>
      </c>
      <c r="AI2634" s="212"/>
      <c r="AJ2634" s="212"/>
      <c r="AK2634" s="212"/>
      <c r="AL2634" s="212"/>
      <c r="AM2634" s="212"/>
      <c r="AN2634" s="212"/>
      <c r="AO2634" s="212"/>
      <c r="AP2634" s="212"/>
      <c r="AQ2634" s="212"/>
      <c r="AR2634" s="212"/>
      <c r="AS2634" s="212"/>
      <c r="AT2634" s="212"/>
      <c r="AU2634" s="212"/>
      <c r="AV2634" s="212"/>
      <c r="AW2634" s="212"/>
      <c r="AX2634" s="212"/>
      <c r="AY2634" s="212"/>
      <c r="AZ2634" s="212"/>
      <c r="BA2634" s="212"/>
      <c r="BB2634" s="212"/>
      <c r="BC2634" s="212"/>
      <c r="BD2634" s="212"/>
      <c r="BE2634" s="212"/>
      <c r="BF2634" s="212"/>
      <c r="BG2634" s="212"/>
      <c r="BH2634" s="212"/>
    </row>
    <row r="2635" spans="1:60" outlineLevel="3" x14ac:dyDescent="0.2">
      <c r="A2635" s="219"/>
      <c r="B2635" s="220"/>
      <c r="C2635" s="253" t="s">
        <v>1474</v>
      </c>
      <c r="D2635" s="223"/>
      <c r="E2635" s="224">
        <v>-3.2</v>
      </c>
      <c r="F2635" s="222"/>
      <c r="G2635" s="222"/>
      <c r="H2635" s="222"/>
      <c r="I2635" s="222"/>
      <c r="J2635" s="222"/>
      <c r="K2635" s="222"/>
      <c r="L2635" s="222"/>
      <c r="M2635" s="222"/>
      <c r="N2635" s="221"/>
      <c r="O2635" s="221"/>
      <c r="P2635" s="221"/>
      <c r="Q2635" s="221"/>
      <c r="R2635" s="222"/>
      <c r="S2635" s="222"/>
      <c r="T2635" s="222"/>
      <c r="U2635" s="222"/>
      <c r="V2635" s="222"/>
      <c r="W2635" s="222"/>
      <c r="X2635" s="222"/>
      <c r="Y2635" s="222"/>
      <c r="Z2635" s="212"/>
      <c r="AA2635" s="212"/>
      <c r="AB2635" s="212"/>
      <c r="AC2635" s="212"/>
      <c r="AD2635" s="212"/>
      <c r="AE2635" s="212"/>
      <c r="AF2635" s="212"/>
      <c r="AG2635" s="212" t="s">
        <v>302</v>
      </c>
      <c r="AH2635" s="212">
        <v>0</v>
      </c>
      <c r="AI2635" s="212"/>
      <c r="AJ2635" s="212"/>
      <c r="AK2635" s="212"/>
      <c r="AL2635" s="212"/>
      <c r="AM2635" s="212"/>
      <c r="AN2635" s="212"/>
      <c r="AO2635" s="212"/>
      <c r="AP2635" s="212"/>
      <c r="AQ2635" s="212"/>
      <c r="AR2635" s="212"/>
      <c r="AS2635" s="212"/>
      <c r="AT2635" s="212"/>
      <c r="AU2635" s="212"/>
      <c r="AV2635" s="212"/>
      <c r="AW2635" s="212"/>
      <c r="AX2635" s="212"/>
      <c r="AY2635" s="212"/>
      <c r="AZ2635" s="212"/>
      <c r="BA2635" s="212"/>
      <c r="BB2635" s="212"/>
      <c r="BC2635" s="212"/>
      <c r="BD2635" s="212"/>
      <c r="BE2635" s="212"/>
      <c r="BF2635" s="212"/>
      <c r="BG2635" s="212"/>
      <c r="BH2635" s="212"/>
    </row>
    <row r="2636" spans="1:60" outlineLevel="3" x14ac:dyDescent="0.2">
      <c r="A2636" s="219"/>
      <c r="B2636" s="220"/>
      <c r="C2636" s="253" t="s">
        <v>583</v>
      </c>
      <c r="D2636" s="223"/>
      <c r="E2636" s="224"/>
      <c r="F2636" s="222"/>
      <c r="G2636" s="222"/>
      <c r="H2636" s="222"/>
      <c r="I2636" s="222"/>
      <c r="J2636" s="222"/>
      <c r="K2636" s="222"/>
      <c r="L2636" s="222"/>
      <c r="M2636" s="222"/>
      <c r="N2636" s="221"/>
      <c r="O2636" s="221"/>
      <c r="P2636" s="221"/>
      <c r="Q2636" s="221"/>
      <c r="R2636" s="222"/>
      <c r="S2636" s="222"/>
      <c r="T2636" s="222"/>
      <c r="U2636" s="222"/>
      <c r="V2636" s="222"/>
      <c r="W2636" s="222"/>
      <c r="X2636" s="222"/>
      <c r="Y2636" s="222"/>
      <c r="Z2636" s="212"/>
      <c r="AA2636" s="212"/>
      <c r="AB2636" s="212"/>
      <c r="AC2636" s="212"/>
      <c r="AD2636" s="212"/>
      <c r="AE2636" s="212"/>
      <c r="AF2636" s="212"/>
      <c r="AG2636" s="212" t="s">
        <v>302</v>
      </c>
      <c r="AH2636" s="212">
        <v>0</v>
      </c>
      <c r="AI2636" s="212"/>
      <c r="AJ2636" s="212"/>
      <c r="AK2636" s="212"/>
      <c r="AL2636" s="212"/>
      <c r="AM2636" s="212"/>
      <c r="AN2636" s="212"/>
      <c r="AO2636" s="212"/>
      <c r="AP2636" s="212"/>
      <c r="AQ2636" s="212"/>
      <c r="AR2636" s="212"/>
      <c r="AS2636" s="212"/>
      <c r="AT2636" s="212"/>
      <c r="AU2636" s="212"/>
      <c r="AV2636" s="212"/>
      <c r="AW2636" s="212"/>
      <c r="AX2636" s="212"/>
      <c r="AY2636" s="212"/>
      <c r="AZ2636" s="212"/>
      <c r="BA2636" s="212"/>
      <c r="BB2636" s="212"/>
      <c r="BC2636" s="212"/>
      <c r="BD2636" s="212"/>
      <c r="BE2636" s="212"/>
      <c r="BF2636" s="212"/>
      <c r="BG2636" s="212"/>
      <c r="BH2636" s="212"/>
    </row>
    <row r="2637" spans="1:60" outlineLevel="3" x14ac:dyDescent="0.2">
      <c r="A2637" s="219"/>
      <c r="B2637" s="220"/>
      <c r="C2637" s="253" t="s">
        <v>1475</v>
      </c>
      <c r="D2637" s="223"/>
      <c r="E2637" s="224">
        <v>24.4</v>
      </c>
      <c r="F2637" s="222"/>
      <c r="G2637" s="222"/>
      <c r="H2637" s="222"/>
      <c r="I2637" s="222"/>
      <c r="J2637" s="222"/>
      <c r="K2637" s="222"/>
      <c r="L2637" s="222"/>
      <c r="M2637" s="222"/>
      <c r="N2637" s="221"/>
      <c r="O2637" s="221"/>
      <c r="P2637" s="221"/>
      <c r="Q2637" s="221"/>
      <c r="R2637" s="222"/>
      <c r="S2637" s="222"/>
      <c r="T2637" s="222"/>
      <c r="U2637" s="222"/>
      <c r="V2637" s="222"/>
      <c r="W2637" s="222"/>
      <c r="X2637" s="222"/>
      <c r="Y2637" s="222"/>
      <c r="Z2637" s="212"/>
      <c r="AA2637" s="212"/>
      <c r="AB2637" s="212"/>
      <c r="AC2637" s="212"/>
      <c r="AD2637" s="212"/>
      <c r="AE2637" s="212"/>
      <c r="AF2637" s="212"/>
      <c r="AG2637" s="212" t="s">
        <v>302</v>
      </c>
      <c r="AH2637" s="212">
        <v>0</v>
      </c>
      <c r="AI2637" s="212"/>
      <c r="AJ2637" s="212"/>
      <c r="AK2637" s="212"/>
      <c r="AL2637" s="212"/>
      <c r="AM2637" s="212"/>
      <c r="AN2637" s="212"/>
      <c r="AO2637" s="212"/>
      <c r="AP2637" s="212"/>
      <c r="AQ2637" s="212"/>
      <c r="AR2637" s="212"/>
      <c r="AS2637" s="212"/>
      <c r="AT2637" s="212"/>
      <c r="AU2637" s="212"/>
      <c r="AV2637" s="212"/>
      <c r="AW2637" s="212"/>
      <c r="AX2637" s="212"/>
      <c r="AY2637" s="212"/>
      <c r="AZ2637" s="212"/>
      <c r="BA2637" s="212"/>
      <c r="BB2637" s="212"/>
      <c r="BC2637" s="212"/>
      <c r="BD2637" s="212"/>
      <c r="BE2637" s="212"/>
      <c r="BF2637" s="212"/>
      <c r="BG2637" s="212"/>
      <c r="BH2637" s="212"/>
    </row>
    <row r="2638" spans="1:60" outlineLevel="3" x14ac:dyDescent="0.2">
      <c r="A2638" s="219"/>
      <c r="B2638" s="220"/>
      <c r="C2638" s="253" t="s">
        <v>1476</v>
      </c>
      <c r="D2638" s="223"/>
      <c r="E2638" s="224">
        <v>-2.8</v>
      </c>
      <c r="F2638" s="222"/>
      <c r="G2638" s="222"/>
      <c r="H2638" s="222"/>
      <c r="I2638" s="222"/>
      <c r="J2638" s="222"/>
      <c r="K2638" s="222"/>
      <c r="L2638" s="222"/>
      <c r="M2638" s="222"/>
      <c r="N2638" s="221"/>
      <c r="O2638" s="221"/>
      <c r="P2638" s="221"/>
      <c r="Q2638" s="221"/>
      <c r="R2638" s="222"/>
      <c r="S2638" s="222"/>
      <c r="T2638" s="222"/>
      <c r="U2638" s="222"/>
      <c r="V2638" s="222"/>
      <c r="W2638" s="222"/>
      <c r="X2638" s="222"/>
      <c r="Y2638" s="222"/>
      <c r="Z2638" s="212"/>
      <c r="AA2638" s="212"/>
      <c r="AB2638" s="212"/>
      <c r="AC2638" s="212"/>
      <c r="AD2638" s="212"/>
      <c r="AE2638" s="212"/>
      <c r="AF2638" s="212"/>
      <c r="AG2638" s="212" t="s">
        <v>302</v>
      </c>
      <c r="AH2638" s="212">
        <v>0</v>
      </c>
      <c r="AI2638" s="212"/>
      <c r="AJ2638" s="212"/>
      <c r="AK2638" s="212"/>
      <c r="AL2638" s="212"/>
      <c r="AM2638" s="212"/>
      <c r="AN2638" s="212"/>
      <c r="AO2638" s="212"/>
      <c r="AP2638" s="212"/>
      <c r="AQ2638" s="212"/>
      <c r="AR2638" s="212"/>
      <c r="AS2638" s="212"/>
      <c r="AT2638" s="212"/>
      <c r="AU2638" s="212"/>
      <c r="AV2638" s="212"/>
      <c r="AW2638" s="212"/>
      <c r="AX2638" s="212"/>
      <c r="AY2638" s="212"/>
      <c r="AZ2638" s="212"/>
      <c r="BA2638" s="212"/>
      <c r="BB2638" s="212"/>
      <c r="BC2638" s="212"/>
      <c r="BD2638" s="212"/>
      <c r="BE2638" s="212"/>
      <c r="BF2638" s="212"/>
      <c r="BG2638" s="212"/>
      <c r="BH2638" s="212"/>
    </row>
    <row r="2639" spans="1:60" outlineLevel="3" x14ac:dyDescent="0.2">
      <c r="A2639" s="219"/>
      <c r="B2639" s="220"/>
      <c r="C2639" s="253" t="s">
        <v>1477</v>
      </c>
      <c r="D2639" s="223"/>
      <c r="E2639" s="224">
        <v>-1.6</v>
      </c>
      <c r="F2639" s="222"/>
      <c r="G2639" s="222"/>
      <c r="H2639" s="222"/>
      <c r="I2639" s="222"/>
      <c r="J2639" s="222"/>
      <c r="K2639" s="222"/>
      <c r="L2639" s="222"/>
      <c r="M2639" s="222"/>
      <c r="N2639" s="221"/>
      <c r="O2639" s="221"/>
      <c r="P2639" s="221"/>
      <c r="Q2639" s="221"/>
      <c r="R2639" s="222"/>
      <c r="S2639" s="222"/>
      <c r="T2639" s="222"/>
      <c r="U2639" s="222"/>
      <c r="V2639" s="222"/>
      <c r="W2639" s="222"/>
      <c r="X2639" s="222"/>
      <c r="Y2639" s="222"/>
      <c r="Z2639" s="212"/>
      <c r="AA2639" s="212"/>
      <c r="AB2639" s="212"/>
      <c r="AC2639" s="212"/>
      <c r="AD2639" s="212"/>
      <c r="AE2639" s="212"/>
      <c r="AF2639" s="212"/>
      <c r="AG2639" s="212" t="s">
        <v>302</v>
      </c>
      <c r="AH2639" s="212">
        <v>0</v>
      </c>
      <c r="AI2639" s="212"/>
      <c r="AJ2639" s="212"/>
      <c r="AK2639" s="212"/>
      <c r="AL2639" s="212"/>
      <c r="AM2639" s="212"/>
      <c r="AN2639" s="212"/>
      <c r="AO2639" s="212"/>
      <c r="AP2639" s="212"/>
      <c r="AQ2639" s="212"/>
      <c r="AR2639" s="212"/>
      <c r="AS2639" s="212"/>
      <c r="AT2639" s="212"/>
      <c r="AU2639" s="212"/>
      <c r="AV2639" s="212"/>
      <c r="AW2639" s="212"/>
      <c r="AX2639" s="212"/>
      <c r="AY2639" s="212"/>
      <c r="AZ2639" s="212"/>
      <c r="BA2639" s="212"/>
      <c r="BB2639" s="212"/>
      <c r="BC2639" s="212"/>
      <c r="BD2639" s="212"/>
      <c r="BE2639" s="212"/>
      <c r="BF2639" s="212"/>
      <c r="BG2639" s="212"/>
      <c r="BH2639" s="212"/>
    </row>
    <row r="2640" spans="1:60" outlineLevel="3" x14ac:dyDescent="0.2">
      <c r="A2640" s="219"/>
      <c r="B2640" s="220"/>
      <c r="C2640" s="253" t="s">
        <v>473</v>
      </c>
      <c r="D2640" s="223"/>
      <c r="E2640" s="224"/>
      <c r="F2640" s="222"/>
      <c r="G2640" s="222"/>
      <c r="H2640" s="222"/>
      <c r="I2640" s="222"/>
      <c r="J2640" s="222"/>
      <c r="K2640" s="222"/>
      <c r="L2640" s="222"/>
      <c r="M2640" s="222"/>
      <c r="N2640" s="221"/>
      <c r="O2640" s="221"/>
      <c r="P2640" s="221"/>
      <c r="Q2640" s="221"/>
      <c r="R2640" s="222"/>
      <c r="S2640" s="222"/>
      <c r="T2640" s="222"/>
      <c r="U2640" s="222"/>
      <c r="V2640" s="222"/>
      <c r="W2640" s="222"/>
      <c r="X2640" s="222"/>
      <c r="Y2640" s="222"/>
      <c r="Z2640" s="212"/>
      <c r="AA2640" s="212"/>
      <c r="AB2640" s="212"/>
      <c r="AC2640" s="212"/>
      <c r="AD2640" s="212"/>
      <c r="AE2640" s="212"/>
      <c r="AF2640" s="212"/>
      <c r="AG2640" s="212" t="s">
        <v>302</v>
      </c>
      <c r="AH2640" s="212">
        <v>0</v>
      </c>
      <c r="AI2640" s="212"/>
      <c r="AJ2640" s="212"/>
      <c r="AK2640" s="212"/>
      <c r="AL2640" s="212"/>
      <c r="AM2640" s="212"/>
      <c r="AN2640" s="212"/>
      <c r="AO2640" s="212"/>
      <c r="AP2640" s="212"/>
      <c r="AQ2640" s="212"/>
      <c r="AR2640" s="212"/>
      <c r="AS2640" s="212"/>
      <c r="AT2640" s="212"/>
      <c r="AU2640" s="212"/>
      <c r="AV2640" s="212"/>
      <c r="AW2640" s="212"/>
      <c r="AX2640" s="212"/>
      <c r="AY2640" s="212"/>
      <c r="AZ2640" s="212"/>
      <c r="BA2640" s="212"/>
      <c r="BB2640" s="212"/>
      <c r="BC2640" s="212"/>
      <c r="BD2640" s="212"/>
      <c r="BE2640" s="212"/>
      <c r="BF2640" s="212"/>
      <c r="BG2640" s="212"/>
      <c r="BH2640" s="212"/>
    </row>
    <row r="2641" spans="1:60" outlineLevel="3" x14ac:dyDescent="0.2">
      <c r="A2641" s="219"/>
      <c r="B2641" s="220"/>
      <c r="C2641" s="253" t="s">
        <v>584</v>
      </c>
      <c r="D2641" s="223"/>
      <c r="E2641" s="224"/>
      <c r="F2641" s="222"/>
      <c r="G2641" s="222"/>
      <c r="H2641" s="222"/>
      <c r="I2641" s="222"/>
      <c r="J2641" s="222"/>
      <c r="K2641" s="222"/>
      <c r="L2641" s="222"/>
      <c r="M2641" s="222"/>
      <c r="N2641" s="221"/>
      <c r="O2641" s="221"/>
      <c r="P2641" s="221"/>
      <c r="Q2641" s="221"/>
      <c r="R2641" s="222"/>
      <c r="S2641" s="222"/>
      <c r="T2641" s="222"/>
      <c r="U2641" s="222"/>
      <c r="V2641" s="222"/>
      <c r="W2641" s="222"/>
      <c r="X2641" s="222"/>
      <c r="Y2641" s="222"/>
      <c r="Z2641" s="212"/>
      <c r="AA2641" s="212"/>
      <c r="AB2641" s="212"/>
      <c r="AC2641" s="212"/>
      <c r="AD2641" s="212"/>
      <c r="AE2641" s="212"/>
      <c r="AF2641" s="212"/>
      <c r="AG2641" s="212" t="s">
        <v>302</v>
      </c>
      <c r="AH2641" s="212">
        <v>0</v>
      </c>
      <c r="AI2641" s="212"/>
      <c r="AJ2641" s="212"/>
      <c r="AK2641" s="212"/>
      <c r="AL2641" s="212"/>
      <c r="AM2641" s="212"/>
      <c r="AN2641" s="212"/>
      <c r="AO2641" s="212"/>
      <c r="AP2641" s="212"/>
      <c r="AQ2641" s="212"/>
      <c r="AR2641" s="212"/>
      <c r="AS2641" s="212"/>
      <c r="AT2641" s="212"/>
      <c r="AU2641" s="212"/>
      <c r="AV2641" s="212"/>
      <c r="AW2641" s="212"/>
      <c r="AX2641" s="212"/>
      <c r="AY2641" s="212"/>
      <c r="AZ2641" s="212"/>
      <c r="BA2641" s="212"/>
      <c r="BB2641" s="212"/>
      <c r="BC2641" s="212"/>
      <c r="BD2641" s="212"/>
      <c r="BE2641" s="212"/>
      <c r="BF2641" s="212"/>
      <c r="BG2641" s="212"/>
      <c r="BH2641" s="212"/>
    </row>
    <row r="2642" spans="1:60" outlineLevel="3" x14ac:dyDescent="0.2">
      <c r="A2642" s="219"/>
      <c r="B2642" s="220"/>
      <c r="C2642" s="253" t="s">
        <v>1472</v>
      </c>
      <c r="D2642" s="223"/>
      <c r="E2642" s="224">
        <v>33.6</v>
      </c>
      <c r="F2642" s="222"/>
      <c r="G2642" s="222"/>
      <c r="H2642" s="222"/>
      <c r="I2642" s="222"/>
      <c r="J2642" s="222"/>
      <c r="K2642" s="222"/>
      <c r="L2642" s="222"/>
      <c r="M2642" s="222"/>
      <c r="N2642" s="221"/>
      <c r="O2642" s="221"/>
      <c r="P2642" s="221"/>
      <c r="Q2642" s="221"/>
      <c r="R2642" s="222"/>
      <c r="S2642" s="222"/>
      <c r="T2642" s="222"/>
      <c r="U2642" s="222"/>
      <c r="V2642" s="222"/>
      <c r="W2642" s="222"/>
      <c r="X2642" s="222"/>
      <c r="Y2642" s="222"/>
      <c r="Z2642" s="212"/>
      <c r="AA2642" s="212"/>
      <c r="AB2642" s="212"/>
      <c r="AC2642" s="212"/>
      <c r="AD2642" s="212"/>
      <c r="AE2642" s="212"/>
      <c r="AF2642" s="212"/>
      <c r="AG2642" s="212" t="s">
        <v>302</v>
      </c>
      <c r="AH2642" s="212">
        <v>0</v>
      </c>
      <c r="AI2642" s="212"/>
      <c r="AJ2642" s="212"/>
      <c r="AK2642" s="212"/>
      <c r="AL2642" s="212"/>
      <c r="AM2642" s="212"/>
      <c r="AN2642" s="212"/>
      <c r="AO2642" s="212"/>
      <c r="AP2642" s="212"/>
      <c r="AQ2642" s="212"/>
      <c r="AR2642" s="212"/>
      <c r="AS2642" s="212"/>
      <c r="AT2642" s="212"/>
      <c r="AU2642" s="212"/>
      <c r="AV2642" s="212"/>
      <c r="AW2642" s="212"/>
      <c r="AX2642" s="212"/>
      <c r="AY2642" s="212"/>
      <c r="AZ2642" s="212"/>
      <c r="BA2642" s="212"/>
      <c r="BB2642" s="212"/>
      <c r="BC2642" s="212"/>
      <c r="BD2642" s="212"/>
      <c r="BE2642" s="212"/>
      <c r="BF2642" s="212"/>
      <c r="BG2642" s="212"/>
      <c r="BH2642" s="212"/>
    </row>
    <row r="2643" spans="1:60" outlineLevel="3" x14ac:dyDescent="0.2">
      <c r="A2643" s="219"/>
      <c r="B2643" s="220"/>
      <c r="C2643" s="253" t="s">
        <v>1473</v>
      </c>
      <c r="D2643" s="223"/>
      <c r="E2643" s="224">
        <v>11.92</v>
      </c>
      <c r="F2643" s="222"/>
      <c r="G2643" s="222"/>
      <c r="H2643" s="222"/>
      <c r="I2643" s="222"/>
      <c r="J2643" s="222"/>
      <c r="K2643" s="222"/>
      <c r="L2643" s="222"/>
      <c r="M2643" s="222"/>
      <c r="N2643" s="221"/>
      <c r="O2643" s="221"/>
      <c r="P2643" s="221"/>
      <c r="Q2643" s="221"/>
      <c r="R2643" s="222"/>
      <c r="S2643" s="222"/>
      <c r="T2643" s="222"/>
      <c r="U2643" s="222"/>
      <c r="V2643" s="222"/>
      <c r="W2643" s="222"/>
      <c r="X2643" s="222"/>
      <c r="Y2643" s="222"/>
      <c r="Z2643" s="212"/>
      <c r="AA2643" s="212"/>
      <c r="AB2643" s="212"/>
      <c r="AC2643" s="212"/>
      <c r="AD2643" s="212"/>
      <c r="AE2643" s="212"/>
      <c r="AF2643" s="212"/>
      <c r="AG2643" s="212" t="s">
        <v>302</v>
      </c>
      <c r="AH2643" s="212">
        <v>0</v>
      </c>
      <c r="AI2643" s="212"/>
      <c r="AJ2643" s="212"/>
      <c r="AK2643" s="212"/>
      <c r="AL2643" s="212"/>
      <c r="AM2643" s="212"/>
      <c r="AN2643" s="212"/>
      <c r="AO2643" s="212"/>
      <c r="AP2643" s="212"/>
      <c r="AQ2643" s="212"/>
      <c r="AR2643" s="212"/>
      <c r="AS2643" s="212"/>
      <c r="AT2643" s="212"/>
      <c r="AU2643" s="212"/>
      <c r="AV2643" s="212"/>
      <c r="AW2643" s="212"/>
      <c r="AX2643" s="212"/>
      <c r="AY2643" s="212"/>
      <c r="AZ2643" s="212"/>
      <c r="BA2643" s="212"/>
      <c r="BB2643" s="212"/>
      <c r="BC2643" s="212"/>
      <c r="BD2643" s="212"/>
      <c r="BE2643" s="212"/>
      <c r="BF2643" s="212"/>
      <c r="BG2643" s="212"/>
      <c r="BH2643" s="212"/>
    </row>
    <row r="2644" spans="1:60" outlineLevel="3" x14ac:dyDescent="0.2">
      <c r="A2644" s="219"/>
      <c r="B2644" s="220"/>
      <c r="C2644" s="253" t="s">
        <v>1474</v>
      </c>
      <c r="D2644" s="223"/>
      <c r="E2644" s="224">
        <v>-3.2</v>
      </c>
      <c r="F2644" s="222"/>
      <c r="G2644" s="222"/>
      <c r="H2644" s="222"/>
      <c r="I2644" s="222"/>
      <c r="J2644" s="222"/>
      <c r="K2644" s="222"/>
      <c r="L2644" s="222"/>
      <c r="M2644" s="222"/>
      <c r="N2644" s="221"/>
      <c r="O2644" s="221"/>
      <c r="P2644" s="221"/>
      <c r="Q2644" s="221"/>
      <c r="R2644" s="222"/>
      <c r="S2644" s="222"/>
      <c r="T2644" s="222"/>
      <c r="U2644" s="222"/>
      <c r="V2644" s="222"/>
      <c r="W2644" s="222"/>
      <c r="X2644" s="222"/>
      <c r="Y2644" s="222"/>
      <c r="Z2644" s="212"/>
      <c r="AA2644" s="212"/>
      <c r="AB2644" s="212"/>
      <c r="AC2644" s="212"/>
      <c r="AD2644" s="212"/>
      <c r="AE2644" s="212"/>
      <c r="AF2644" s="212"/>
      <c r="AG2644" s="212" t="s">
        <v>302</v>
      </c>
      <c r="AH2644" s="212">
        <v>0</v>
      </c>
      <c r="AI2644" s="212"/>
      <c r="AJ2644" s="212"/>
      <c r="AK2644" s="212"/>
      <c r="AL2644" s="212"/>
      <c r="AM2644" s="212"/>
      <c r="AN2644" s="212"/>
      <c r="AO2644" s="212"/>
      <c r="AP2644" s="212"/>
      <c r="AQ2644" s="212"/>
      <c r="AR2644" s="212"/>
      <c r="AS2644" s="212"/>
      <c r="AT2644" s="212"/>
      <c r="AU2644" s="212"/>
      <c r="AV2644" s="212"/>
      <c r="AW2644" s="212"/>
      <c r="AX2644" s="212"/>
      <c r="AY2644" s="212"/>
      <c r="AZ2644" s="212"/>
      <c r="BA2644" s="212"/>
      <c r="BB2644" s="212"/>
      <c r="BC2644" s="212"/>
      <c r="BD2644" s="212"/>
      <c r="BE2644" s="212"/>
      <c r="BF2644" s="212"/>
      <c r="BG2644" s="212"/>
      <c r="BH2644" s="212"/>
    </row>
    <row r="2645" spans="1:60" outlineLevel="3" x14ac:dyDescent="0.2">
      <c r="A2645" s="219"/>
      <c r="B2645" s="220"/>
      <c r="C2645" s="253" t="s">
        <v>585</v>
      </c>
      <c r="D2645" s="223"/>
      <c r="E2645" s="224"/>
      <c r="F2645" s="222"/>
      <c r="G2645" s="222"/>
      <c r="H2645" s="222"/>
      <c r="I2645" s="222"/>
      <c r="J2645" s="222"/>
      <c r="K2645" s="222"/>
      <c r="L2645" s="222"/>
      <c r="M2645" s="222"/>
      <c r="N2645" s="221"/>
      <c r="O2645" s="221"/>
      <c r="P2645" s="221"/>
      <c r="Q2645" s="221"/>
      <c r="R2645" s="222"/>
      <c r="S2645" s="222"/>
      <c r="T2645" s="222"/>
      <c r="U2645" s="222"/>
      <c r="V2645" s="222"/>
      <c r="W2645" s="222"/>
      <c r="X2645" s="222"/>
      <c r="Y2645" s="222"/>
      <c r="Z2645" s="212"/>
      <c r="AA2645" s="212"/>
      <c r="AB2645" s="212"/>
      <c r="AC2645" s="212"/>
      <c r="AD2645" s="212"/>
      <c r="AE2645" s="212"/>
      <c r="AF2645" s="212"/>
      <c r="AG2645" s="212" t="s">
        <v>302</v>
      </c>
      <c r="AH2645" s="212">
        <v>0</v>
      </c>
      <c r="AI2645" s="212"/>
      <c r="AJ2645" s="212"/>
      <c r="AK2645" s="212"/>
      <c r="AL2645" s="212"/>
      <c r="AM2645" s="212"/>
      <c r="AN2645" s="212"/>
      <c r="AO2645" s="212"/>
      <c r="AP2645" s="212"/>
      <c r="AQ2645" s="212"/>
      <c r="AR2645" s="212"/>
      <c r="AS2645" s="212"/>
      <c r="AT2645" s="212"/>
      <c r="AU2645" s="212"/>
      <c r="AV2645" s="212"/>
      <c r="AW2645" s="212"/>
      <c r="AX2645" s="212"/>
      <c r="AY2645" s="212"/>
      <c r="AZ2645" s="212"/>
      <c r="BA2645" s="212"/>
      <c r="BB2645" s="212"/>
      <c r="BC2645" s="212"/>
      <c r="BD2645" s="212"/>
      <c r="BE2645" s="212"/>
      <c r="BF2645" s="212"/>
      <c r="BG2645" s="212"/>
      <c r="BH2645" s="212"/>
    </row>
    <row r="2646" spans="1:60" outlineLevel="3" x14ac:dyDescent="0.2">
      <c r="A2646" s="219"/>
      <c r="B2646" s="220"/>
      <c r="C2646" s="253" t="s">
        <v>1475</v>
      </c>
      <c r="D2646" s="223"/>
      <c r="E2646" s="224">
        <v>24.4</v>
      </c>
      <c r="F2646" s="222"/>
      <c r="G2646" s="222"/>
      <c r="H2646" s="222"/>
      <c r="I2646" s="222"/>
      <c r="J2646" s="222"/>
      <c r="K2646" s="222"/>
      <c r="L2646" s="222"/>
      <c r="M2646" s="222"/>
      <c r="N2646" s="221"/>
      <c r="O2646" s="221"/>
      <c r="P2646" s="221"/>
      <c r="Q2646" s="221"/>
      <c r="R2646" s="222"/>
      <c r="S2646" s="222"/>
      <c r="T2646" s="222"/>
      <c r="U2646" s="222"/>
      <c r="V2646" s="222"/>
      <c r="W2646" s="222"/>
      <c r="X2646" s="222"/>
      <c r="Y2646" s="222"/>
      <c r="Z2646" s="212"/>
      <c r="AA2646" s="212"/>
      <c r="AB2646" s="212"/>
      <c r="AC2646" s="212"/>
      <c r="AD2646" s="212"/>
      <c r="AE2646" s="212"/>
      <c r="AF2646" s="212"/>
      <c r="AG2646" s="212" t="s">
        <v>302</v>
      </c>
      <c r="AH2646" s="212">
        <v>0</v>
      </c>
      <c r="AI2646" s="212"/>
      <c r="AJ2646" s="212"/>
      <c r="AK2646" s="212"/>
      <c r="AL2646" s="212"/>
      <c r="AM2646" s="212"/>
      <c r="AN2646" s="212"/>
      <c r="AO2646" s="212"/>
      <c r="AP2646" s="212"/>
      <c r="AQ2646" s="212"/>
      <c r="AR2646" s="212"/>
      <c r="AS2646" s="212"/>
      <c r="AT2646" s="212"/>
      <c r="AU2646" s="212"/>
      <c r="AV2646" s="212"/>
      <c r="AW2646" s="212"/>
      <c r="AX2646" s="212"/>
      <c r="AY2646" s="212"/>
      <c r="AZ2646" s="212"/>
      <c r="BA2646" s="212"/>
      <c r="BB2646" s="212"/>
      <c r="BC2646" s="212"/>
      <c r="BD2646" s="212"/>
      <c r="BE2646" s="212"/>
      <c r="BF2646" s="212"/>
      <c r="BG2646" s="212"/>
      <c r="BH2646" s="212"/>
    </row>
    <row r="2647" spans="1:60" outlineLevel="3" x14ac:dyDescent="0.2">
      <c r="A2647" s="219"/>
      <c r="B2647" s="220"/>
      <c r="C2647" s="253" t="s">
        <v>1476</v>
      </c>
      <c r="D2647" s="223"/>
      <c r="E2647" s="224">
        <v>-2.8</v>
      </c>
      <c r="F2647" s="222"/>
      <c r="G2647" s="222"/>
      <c r="H2647" s="222"/>
      <c r="I2647" s="222"/>
      <c r="J2647" s="222"/>
      <c r="K2647" s="222"/>
      <c r="L2647" s="222"/>
      <c r="M2647" s="222"/>
      <c r="N2647" s="221"/>
      <c r="O2647" s="221"/>
      <c r="P2647" s="221"/>
      <c r="Q2647" s="221"/>
      <c r="R2647" s="222"/>
      <c r="S2647" s="222"/>
      <c r="T2647" s="222"/>
      <c r="U2647" s="222"/>
      <c r="V2647" s="222"/>
      <c r="W2647" s="222"/>
      <c r="X2647" s="222"/>
      <c r="Y2647" s="222"/>
      <c r="Z2647" s="212"/>
      <c r="AA2647" s="212"/>
      <c r="AB2647" s="212"/>
      <c r="AC2647" s="212"/>
      <c r="AD2647" s="212"/>
      <c r="AE2647" s="212"/>
      <c r="AF2647" s="212"/>
      <c r="AG2647" s="212" t="s">
        <v>302</v>
      </c>
      <c r="AH2647" s="212">
        <v>0</v>
      </c>
      <c r="AI2647" s="212"/>
      <c r="AJ2647" s="212"/>
      <c r="AK2647" s="212"/>
      <c r="AL2647" s="212"/>
      <c r="AM2647" s="212"/>
      <c r="AN2647" s="212"/>
      <c r="AO2647" s="212"/>
      <c r="AP2647" s="212"/>
      <c r="AQ2647" s="212"/>
      <c r="AR2647" s="212"/>
      <c r="AS2647" s="212"/>
      <c r="AT2647" s="212"/>
      <c r="AU2647" s="212"/>
      <c r="AV2647" s="212"/>
      <c r="AW2647" s="212"/>
      <c r="AX2647" s="212"/>
      <c r="AY2647" s="212"/>
      <c r="AZ2647" s="212"/>
      <c r="BA2647" s="212"/>
      <c r="BB2647" s="212"/>
      <c r="BC2647" s="212"/>
      <c r="BD2647" s="212"/>
      <c r="BE2647" s="212"/>
      <c r="BF2647" s="212"/>
      <c r="BG2647" s="212"/>
      <c r="BH2647" s="212"/>
    </row>
    <row r="2648" spans="1:60" outlineLevel="3" x14ac:dyDescent="0.2">
      <c r="A2648" s="219"/>
      <c r="B2648" s="220"/>
      <c r="C2648" s="253" t="s">
        <v>1477</v>
      </c>
      <c r="D2648" s="223"/>
      <c r="E2648" s="224">
        <v>-1.6</v>
      </c>
      <c r="F2648" s="222"/>
      <c r="G2648" s="222"/>
      <c r="H2648" s="222"/>
      <c r="I2648" s="222"/>
      <c r="J2648" s="222"/>
      <c r="K2648" s="222"/>
      <c r="L2648" s="222"/>
      <c r="M2648" s="222"/>
      <c r="N2648" s="221"/>
      <c r="O2648" s="221"/>
      <c r="P2648" s="221"/>
      <c r="Q2648" s="221"/>
      <c r="R2648" s="222"/>
      <c r="S2648" s="222"/>
      <c r="T2648" s="222"/>
      <c r="U2648" s="222"/>
      <c r="V2648" s="222"/>
      <c r="W2648" s="222"/>
      <c r="X2648" s="222"/>
      <c r="Y2648" s="222"/>
      <c r="Z2648" s="212"/>
      <c r="AA2648" s="212"/>
      <c r="AB2648" s="212"/>
      <c r="AC2648" s="212"/>
      <c r="AD2648" s="212"/>
      <c r="AE2648" s="212"/>
      <c r="AF2648" s="212"/>
      <c r="AG2648" s="212" t="s">
        <v>302</v>
      </c>
      <c r="AH2648" s="212">
        <v>0</v>
      </c>
      <c r="AI2648" s="212"/>
      <c r="AJ2648" s="212"/>
      <c r="AK2648" s="212"/>
      <c r="AL2648" s="212"/>
      <c r="AM2648" s="212"/>
      <c r="AN2648" s="212"/>
      <c r="AO2648" s="212"/>
      <c r="AP2648" s="212"/>
      <c r="AQ2648" s="212"/>
      <c r="AR2648" s="212"/>
      <c r="AS2648" s="212"/>
      <c r="AT2648" s="212"/>
      <c r="AU2648" s="212"/>
      <c r="AV2648" s="212"/>
      <c r="AW2648" s="212"/>
      <c r="AX2648" s="212"/>
      <c r="AY2648" s="212"/>
      <c r="AZ2648" s="212"/>
      <c r="BA2648" s="212"/>
      <c r="BB2648" s="212"/>
      <c r="BC2648" s="212"/>
      <c r="BD2648" s="212"/>
      <c r="BE2648" s="212"/>
      <c r="BF2648" s="212"/>
      <c r="BG2648" s="212"/>
      <c r="BH2648" s="212"/>
    </row>
    <row r="2649" spans="1:60" outlineLevel="3" x14ac:dyDescent="0.2">
      <c r="A2649" s="219"/>
      <c r="B2649" s="220"/>
      <c r="C2649" s="253" t="s">
        <v>567</v>
      </c>
      <c r="D2649" s="223"/>
      <c r="E2649" s="224"/>
      <c r="F2649" s="222"/>
      <c r="G2649" s="222"/>
      <c r="H2649" s="222"/>
      <c r="I2649" s="222"/>
      <c r="J2649" s="222"/>
      <c r="K2649" s="222"/>
      <c r="L2649" s="222"/>
      <c r="M2649" s="222"/>
      <c r="N2649" s="221"/>
      <c r="O2649" s="221"/>
      <c r="P2649" s="221"/>
      <c r="Q2649" s="221"/>
      <c r="R2649" s="222"/>
      <c r="S2649" s="222"/>
      <c r="T2649" s="222"/>
      <c r="U2649" s="222"/>
      <c r="V2649" s="222"/>
      <c r="W2649" s="222"/>
      <c r="X2649" s="222"/>
      <c r="Y2649" s="222"/>
      <c r="Z2649" s="212"/>
      <c r="AA2649" s="212"/>
      <c r="AB2649" s="212"/>
      <c r="AC2649" s="212"/>
      <c r="AD2649" s="212"/>
      <c r="AE2649" s="212"/>
      <c r="AF2649" s="212"/>
      <c r="AG2649" s="212" t="s">
        <v>302</v>
      </c>
      <c r="AH2649" s="212">
        <v>0</v>
      </c>
      <c r="AI2649" s="212"/>
      <c r="AJ2649" s="212"/>
      <c r="AK2649" s="212"/>
      <c r="AL2649" s="212"/>
      <c r="AM2649" s="212"/>
      <c r="AN2649" s="212"/>
      <c r="AO2649" s="212"/>
      <c r="AP2649" s="212"/>
      <c r="AQ2649" s="212"/>
      <c r="AR2649" s="212"/>
      <c r="AS2649" s="212"/>
      <c r="AT2649" s="212"/>
      <c r="AU2649" s="212"/>
      <c r="AV2649" s="212"/>
      <c r="AW2649" s="212"/>
      <c r="AX2649" s="212"/>
      <c r="AY2649" s="212"/>
      <c r="AZ2649" s="212"/>
      <c r="BA2649" s="212"/>
      <c r="BB2649" s="212"/>
      <c r="BC2649" s="212"/>
      <c r="BD2649" s="212"/>
      <c r="BE2649" s="212"/>
      <c r="BF2649" s="212"/>
      <c r="BG2649" s="212"/>
      <c r="BH2649" s="212"/>
    </row>
    <row r="2650" spans="1:60" outlineLevel="3" x14ac:dyDescent="0.2">
      <c r="A2650" s="219"/>
      <c r="B2650" s="220"/>
      <c r="C2650" s="253" t="s">
        <v>586</v>
      </c>
      <c r="D2650" s="223"/>
      <c r="E2650" s="224"/>
      <c r="F2650" s="222"/>
      <c r="G2650" s="222"/>
      <c r="H2650" s="222"/>
      <c r="I2650" s="222"/>
      <c r="J2650" s="222"/>
      <c r="K2650" s="222"/>
      <c r="L2650" s="222"/>
      <c r="M2650" s="222"/>
      <c r="N2650" s="221"/>
      <c r="O2650" s="221"/>
      <c r="P2650" s="221"/>
      <c r="Q2650" s="221"/>
      <c r="R2650" s="222"/>
      <c r="S2650" s="222"/>
      <c r="T2650" s="222"/>
      <c r="U2650" s="222"/>
      <c r="V2650" s="222"/>
      <c r="W2650" s="222"/>
      <c r="X2650" s="222"/>
      <c r="Y2650" s="222"/>
      <c r="Z2650" s="212"/>
      <c r="AA2650" s="212"/>
      <c r="AB2650" s="212"/>
      <c r="AC2650" s="212"/>
      <c r="AD2650" s="212"/>
      <c r="AE2650" s="212"/>
      <c r="AF2650" s="212"/>
      <c r="AG2650" s="212" t="s">
        <v>302</v>
      </c>
      <c r="AH2650" s="212">
        <v>0</v>
      </c>
      <c r="AI2650" s="212"/>
      <c r="AJ2650" s="212"/>
      <c r="AK2650" s="212"/>
      <c r="AL2650" s="212"/>
      <c r="AM2650" s="212"/>
      <c r="AN2650" s="212"/>
      <c r="AO2650" s="212"/>
      <c r="AP2650" s="212"/>
      <c r="AQ2650" s="212"/>
      <c r="AR2650" s="212"/>
      <c r="AS2650" s="212"/>
      <c r="AT2650" s="212"/>
      <c r="AU2650" s="212"/>
      <c r="AV2650" s="212"/>
      <c r="AW2650" s="212"/>
      <c r="AX2650" s="212"/>
      <c r="AY2650" s="212"/>
      <c r="AZ2650" s="212"/>
      <c r="BA2650" s="212"/>
      <c r="BB2650" s="212"/>
      <c r="BC2650" s="212"/>
      <c r="BD2650" s="212"/>
      <c r="BE2650" s="212"/>
      <c r="BF2650" s="212"/>
      <c r="BG2650" s="212"/>
      <c r="BH2650" s="212"/>
    </row>
    <row r="2651" spans="1:60" outlineLevel="3" x14ac:dyDescent="0.2">
      <c r="A2651" s="219"/>
      <c r="B2651" s="220"/>
      <c r="C2651" s="253" t="s">
        <v>1478</v>
      </c>
      <c r="D2651" s="223"/>
      <c r="E2651" s="224">
        <v>19.399999999999999</v>
      </c>
      <c r="F2651" s="222"/>
      <c r="G2651" s="222"/>
      <c r="H2651" s="222"/>
      <c r="I2651" s="222"/>
      <c r="J2651" s="222"/>
      <c r="K2651" s="222"/>
      <c r="L2651" s="222"/>
      <c r="M2651" s="222"/>
      <c r="N2651" s="221"/>
      <c r="O2651" s="221"/>
      <c r="P2651" s="221"/>
      <c r="Q2651" s="221"/>
      <c r="R2651" s="222"/>
      <c r="S2651" s="222"/>
      <c r="T2651" s="222"/>
      <c r="U2651" s="222"/>
      <c r="V2651" s="222"/>
      <c r="W2651" s="222"/>
      <c r="X2651" s="222"/>
      <c r="Y2651" s="222"/>
      <c r="Z2651" s="212"/>
      <c r="AA2651" s="212"/>
      <c r="AB2651" s="212"/>
      <c r="AC2651" s="212"/>
      <c r="AD2651" s="212"/>
      <c r="AE2651" s="212"/>
      <c r="AF2651" s="212"/>
      <c r="AG2651" s="212" t="s">
        <v>302</v>
      </c>
      <c r="AH2651" s="212">
        <v>0</v>
      </c>
      <c r="AI2651" s="212"/>
      <c r="AJ2651" s="212"/>
      <c r="AK2651" s="212"/>
      <c r="AL2651" s="212"/>
      <c r="AM2651" s="212"/>
      <c r="AN2651" s="212"/>
      <c r="AO2651" s="212"/>
      <c r="AP2651" s="212"/>
      <c r="AQ2651" s="212"/>
      <c r="AR2651" s="212"/>
      <c r="AS2651" s="212"/>
      <c r="AT2651" s="212"/>
      <c r="AU2651" s="212"/>
      <c r="AV2651" s="212"/>
      <c r="AW2651" s="212"/>
      <c r="AX2651" s="212"/>
      <c r="AY2651" s="212"/>
      <c r="AZ2651" s="212"/>
      <c r="BA2651" s="212"/>
      <c r="BB2651" s="212"/>
      <c r="BC2651" s="212"/>
      <c r="BD2651" s="212"/>
      <c r="BE2651" s="212"/>
      <c r="BF2651" s="212"/>
      <c r="BG2651" s="212"/>
      <c r="BH2651" s="212"/>
    </row>
    <row r="2652" spans="1:60" outlineLevel="3" x14ac:dyDescent="0.2">
      <c r="A2652" s="219"/>
      <c r="B2652" s="220"/>
      <c r="C2652" s="253" t="s">
        <v>1479</v>
      </c>
      <c r="D2652" s="223"/>
      <c r="E2652" s="224">
        <v>-4.2</v>
      </c>
      <c r="F2652" s="222"/>
      <c r="G2652" s="222"/>
      <c r="H2652" s="222"/>
      <c r="I2652" s="222"/>
      <c r="J2652" s="222"/>
      <c r="K2652" s="222"/>
      <c r="L2652" s="222"/>
      <c r="M2652" s="222"/>
      <c r="N2652" s="221"/>
      <c r="O2652" s="221"/>
      <c r="P2652" s="221"/>
      <c r="Q2652" s="221"/>
      <c r="R2652" s="222"/>
      <c r="S2652" s="222"/>
      <c r="T2652" s="222"/>
      <c r="U2652" s="222"/>
      <c r="V2652" s="222"/>
      <c r="W2652" s="222"/>
      <c r="X2652" s="222"/>
      <c r="Y2652" s="222"/>
      <c r="Z2652" s="212"/>
      <c r="AA2652" s="212"/>
      <c r="AB2652" s="212"/>
      <c r="AC2652" s="212"/>
      <c r="AD2652" s="212"/>
      <c r="AE2652" s="212"/>
      <c r="AF2652" s="212"/>
      <c r="AG2652" s="212" t="s">
        <v>302</v>
      </c>
      <c r="AH2652" s="212">
        <v>0</v>
      </c>
      <c r="AI2652" s="212"/>
      <c r="AJ2652" s="212"/>
      <c r="AK2652" s="212"/>
      <c r="AL2652" s="212"/>
      <c r="AM2652" s="212"/>
      <c r="AN2652" s="212"/>
      <c r="AO2652" s="212"/>
      <c r="AP2652" s="212"/>
      <c r="AQ2652" s="212"/>
      <c r="AR2652" s="212"/>
      <c r="AS2652" s="212"/>
      <c r="AT2652" s="212"/>
      <c r="AU2652" s="212"/>
      <c r="AV2652" s="212"/>
      <c r="AW2652" s="212"/>
      <c r="AX2652" s="212"/>
      <c r="AY2652" s="212"/>
      <c r="AZ2652" s="212"/>
      <c r="BA2652" s="212"/>
      <c r="BB2652" s="212"/>
      <c r="BC2652" s="212"/>
      <c r="BD2652" s="212"/>
      <c r="BE2652" s="212"/>
      <c r="BF2652" s="212"/>
      <c r="BG2652" s="212"/>
      <c r="BH2652" s="212"/>
    </row>
    <row r="2653" spans="1:60" outlineLevel="3" x14ac:dyDescent="0.2">
      <c r="A2653" s="219"/>
      <c r="B2653" s="220"/>
      <c r="C2653" s="253" t="s">
        <v>588</v>
      </c>
      <c r="D2653" s="223"/>
      <c r="E2653" s="224"/>
      <c r="F2653" s="222"/>
      <c r="G2653" s="222"/>
      <c r="H2653" s="222"/>
      <c r="I2653" s="222"/>
      <c r="J2653" s="222"/>
      <c r="K2653" s="222"/>
      <c r="L2653" s="222"/>
      <c r="M2653" s="222"/>
      <c r="N2653" s="221"/>
      <c r="O2653" s="221"/>
      <c r="P2653" s="221"/>
      <c r="Q2653" s="221"/>
      <c r="R2653" s="222"/>
      <c r="S2653" s="222"/>
      <c r="T2653" s="222"/>
      <c r="U2653" s="222"/>
      <c r="V2653" s="222"/>
      <c r="W2653" s="222"/>
      <c r="X2653" s="222"/>
      <c r="Y2653" s="222"/>
      <c r="Z2653" s="212"/>
      <c r="AA2653" s="212"/>
      <c r="AB2653" s="212"/>
      <c r="AC2653" s="212"/>
      <c r="AD2653" s="212"/>
      <c r="AE2653" s="212"/>
      <c r="AF2653" s="212"/>
      <c r="AG2653" s="212" t="s">
        <v>302</v>
      </c>
      <c r="AH2653" s="212">
        <v>0</v>
      </c>
      <c r="AI2653" s="212"/>
      <c r="AJ2653" s="212"/>
      <c r="AK2653" s="212"/>
      <c r="AL2653" s="212"/>
      <c r="AM2653" s="212"/>
      <c r="AN2653" s="212"/>
      <c r="AO2653" s="212"/>
      <c r="AP2653" s="212"/>
      <c r="AQ2653" s="212"/>
      <c r="AR2653" s="212"/>
      <c r="AS2653" s="212"/>
      <c r="AT2653" s="212"/>
      <c r="AU2653" s="212"/>
      <c r="AV2653" s="212"/>
      <c r="AW2653" s="212"/>
      <c r="AX2653" s="212"/>
      <c r="AY2653" s="212"/>
      <c r="AZ2653" s="212"/>
      <c r="BA2653" s="212"/>
      <c r="BB2653" s="212"/>
      <c r="BC2653" s="212"/>
      <c r="BD2653" s="212"/>
      <c r="BE2653" s="212"/>
      <c r="BF2653" s="212"/>
      <c r="BG2653" s="212"/>
      <c r="BH2653" s="212"/>
    </row>
    <row r="2654" spans="1:60" outlineLevel="3" x14ac:dyDescent="0.2">
      <c r="A2654" s="219"/>
      <c r="B2654" s="220"/>
      <c r="C2654" s="253" t="s">
        <v>1480</v>
      </c>
      <c r="D2654" s="223"/>
      <c r="E2654" s="224">
        <v>12.18</v>
      </c>
      <c r="F2654" s="222"/>
      <c r="G2654" s="222"/>
      <c r="H2654" s="222"/>
      <c r="I2654" s="222"/>
      <c r="J2654" s="222"/>
      <c r="K2654" s="222"/>
      <c r="L2654" s="222"/>
      <c r="M2654" s="222"/>
      <c r="N2654" s="221"/>
      <c r="O2654" s="221"/>
      <c r="P2654" s="221"/>
      <c r="Q2654" s="221"/>
      <c r="R2654" s="222"/>
      <c r="S2654" s="222"/>
      <c r="T2654" s="222"/>
      <c r="U2654" s="222"/>
      <c r="V2654" s="222"/>
      <c r="W2654" s="222"/>
      <c r="X2654" s="222"/>
      <c r="Y2654" s="222"/>
      <c r="Z2654" s="212"/>
      <c r="AA2654" s="212"/>
      <c r="AB2654" s="212"/>
      <c r="AC2654" s="212"/>
      <c r="AD2654" s="212"/>
      <c r="AE2654" s="212"/>
      <c r="AF2654" s="212"/>
      <c r="AG2654" s="212" t="s">
        <v>302</v>
      </c>
      <c r="AH2654" s="212">
        <v>0</v>
      </c>
      <c r="AI2654" s="212"/>
      <c r="AJ2654" s="212"/>
      <c r="AK2654" s="212"/>
      <c r="AL2654" s="212"/>
      <c r="AM2654" s="212"/>
      <c r="AN2654" s="212"/>
      <c r="AO2654" s="212"/>
      <c r="AP2654" s="212"/>
      <c r="AQ2654" s="212"/>
      <c r="AR2654" s="212"/>
      <c r="AS2654" s="212"/>
      <c r="AT2654" s="212"/>
      <c r="AU2654" s="212"/>
      <c r="AV2654" s="212"/>
      <c r="AW2654" s="212"/>
      <c r="AX2654" s="212"/>
      <c r="AY2654" s="212"/>
      <c r="AZ2654" s="212"/>
      <c r="BA2654" s="212"/>
      <c r="BB2654" s="212"/>
      <c r="BC2654" s="212"/>
      <c r="BD2654" s="212"/>
      <c r="BE2654" s="212"/>
      <c r="BF2654" s="212"/>
      <c r="BG2654" s="212"/>
      <c r="BH2654" s="212"/>
    </row>
    <row r="2655" spans="1:60" outlineLevel="3" x14ac:dyDescent="0.2">
      <c r="A2655" s="219"/>
      <c r="B2655" s="220"/>
      <c r="C2655" s="253" t="s">
        <v>1481</v>
      </c>
      <c r="D2655" s="223"/>
      <c r="E2655" s="224">
        <v>26.5</v>
      </c>
      <c r="F2655" s="222"/>
      <c r="G2655" s="222"/>
      <c r="H2655" s="222"/>
      <c r="I2655" s="222"/>
      <c r="J2655" s="222"/>
      <c r="K2655" s="222"/>
      <c r="L2655" s="222"/>
      <c r="M2655" s="222"/>
      <c r="N2655" s="221"/>
      <c r="O2655" s="221"/>
      <c r="P2655" s="221"/>
      <c r="Q2655" s="221"/>
      <c r="R2655" s="222"/>
      <c r="S2655" s="222"/>
      <c r="T2655" s="222"/>
      <c r="U2655" s="222"/>
      <c r="V2655" s="222"/>
      <c r="W2655" s="222"/>
      <c r="X2655" s="222"/>
      <c r="Y2655" s="222"/>
      <c r="Z2655" s="212"/>
      <c r="AA2655" s="212"/>
      <c r="AB2655" s="212"/>
      <c r="AC2655" s="212"/>
      <c r="AD2655" s="212"/>
      <c r="AE2655" s="212"/>
      <c r="AF2655" s="212"/>
      <c r="AG2655" s="212" t="s">
        <v>302</v>
      </c>
      <c r="AH2655" s="212">
        <v>0</v>
      </c>
      <c r="AI2655" s="212"/>
      <c r="AJ2655" s="212"/>
      <c r="AK2655" s="212"/>
      <c r="AL2655" s="212"/>
      <c r="AM2655" s="212"/>
      <c r="AN2655" s="212"/>
      <c r="AO2655" s="212"/>
      <c r="AP2655" s="212"/>
      <c r="AQ2655" s="212"/>
      <c r="AR2655" s="212"/>
      <c r="AS2655" s="212"/>
      <c r="AT2655" s="212"/>
      <c r="AU2655" s="212"/>
      <c r="AV2655" s="212"/>
      <c r="AW2655" s="212"/>
      <c r="AX2655" s="212"/>
      <c r="AY2655" s="212"/>
      <c r="AZ2655" s="212"/>
      <c r="BA2655" s="212"/>
      <c r="BB2655" s="212"/>
      <c r="BC2655" s="212"/>
      <c r="BD2655" s="212"/>
      <c r="BE2655" s="212"/>
      <c r="BF2655" s="212"/>
      <c r="BG2655" s="212"/>
      <c r="BH2655" s="212"/>
    </row>
    <row r="2656" spans="1:60" outlineLevel="3" x14ac:dyDescent="0.2">
      <c r="A2656" s="219"/>
      <c r="B2656" s="220"/>
      <c r="C2656" s="253" t="s">
        <v>1482</v>
      </c>
      <c r="D2656" s="223"/>
      <c r="E2656" s="224">
        <v>-4.8</v>
      </c>
      <c r="F2656" s="222"/>
      <c r="G2656" s="222"/>
      <c r="H2656" s="222"/>
      <c r="I2656" s="222"/>
      <c r="J2656" s="222"/>
      <c r="K2656" s="222"/>
      <c r="L2656" s="222"/>
      <c r="M2656" s="222"/>
      <c r="N2656" s="221"/>
      <c r="O2656" s="221"/>
      <c r="P2656" s="221"/>
      <c r="Q2656" s="221"/>
      <c r="R2656" s="222"/>
      <c r="S2656" s="222"/>
      <c r="T2656" s="222"/>
      <c r="U2656" s="222"/>
      <c r="V2656" s="222"/>
      <c r="W2656" s="222"/>
      <c r="X2656" s="222"/>
      <c r="Y2656" s="222"/>
      <c r="Z2656" s="212"/>
      <c r="AA2656" s="212"/>
      <c r="AB2656" s="212"/>
      <c r="AC2656" s="212"/>
      <c r="AD2656" s="212"/>
      <c r="AE2656" s="212"/>
      <c r="AF2656" s="212"/>
      <c r="AG2656" s="212" t="s">
        <v>302</v>
      </c>
      <c r="AH2656" s="212">
        <v>0</v>
      </c>
      <c r="AI2656" s="212"/>
      <c r="AJ2656" s="212"/>
      <c r="AK2656" s="212"/>
      <c r="AL2656" s="212"/>
      <c r="AM2656" s="212"/>
      <c r="AN2656" s="212"/>
      <c r="AO2656" s="212"/>
      <c r="AP2656" s="212"/>
      <c r="AQ2656" s="212"/>
      <c r="AR2656" s="212"/>
      <c r="AS2656" s="212"/>
      <c r="AT2656" s="212"/>
      <c r="AU2656" s="212"/>
      <c r="AV2656" s="212"/>
      <c r="AW2656" s="212"/>
      <c r="AX2656" s="212"/>
      <c r="AY2656" s="212"/>
      <c r="AZ2656" s="212"/>
      <c r="BA2656" s="212"/>
      <c r="BB2656" s="212"/>
      <c r="BC2656" s="212"/>
      <c r="BD2656" s="212"/>
      <c r="BE2656" s="212"/>
      <c r="BF2656" s="212"/>
      <c r="BG2656" s="212"/>
      <c r="BH2656" s="212"/>
    </row>
    <row r="2657" spans="1:60" outlineLevel="3" x14ac:dyDescent="0.2">
      <c r="A2657" s="219"/>
      <c r="B2657" s="220"/>
      <c r="C2657" s="253" t="s">
        <v>1476</v>
      </c>
      <c r="D2657" s="223"/>
      <c r="E2657" s="224">
        <v>-2.8</v>
      </c>
      <c r="F2657" s="222"/>
      <c r="G2657" s="222"/>
      <c r="H2657" s="222"/>
      <c r="I2657" s="222"/>
      <c r="J2657" s="222"/>
      <c r="K2657" s="222"/>
      <c r="L2657" s="222"/>
      <c r="M2657" s="222"/>
      <c r="N2657" s="221"/>
      <c r="O2657" s="221"/>
      <c r="P2657" s="221"/>
      <c r="Q2657" s="221"/>
      <c r="R2657" s="222"/>
      <c r="S2657" s="222"/>
      <c r="T2657" s="222"/>
      <c r="U2657" s="222"/>
      <c r="V2657" s="222"/>
      <c r="W2657" s="222"/>
      <c r="X2657" s="222"/>
      <c r="Y2657" s="222"/>
      <c r="Z2657" s="212"/>
      <c r="AA2657" s="212"/>
      <c r="AB2657" s="212"/>
      <c r="AC2657" s="212"/>
      <c r="AD2657" s="212"/>
      <c r="AE2657" s="212"/>
      <c r="AF2657" s="212"/>
      <c r="AG2657" s="212" t="s">
        <v>302</v>
      </c>
      <c r="AH2657" s="212">
        <v>0</v>
      </c>
      <c r="AI2657" s="212"/>
      <c r="AJ2657" s="212"/>
      <c r="AK2657" s="212"/>
      <c r="AL2657" s="212"/>
      <c r="AM2657" s="212"/>
      <c r="AN2657" s="212"/>
      <c r="AO2657" s="212"/>
      <c r="AP2657" s="212"/>
      <c r="AQ2657" s="212"/>
      <c r="AR2657" s="212"/>
      <c r="AS2657" s="212"/>
      <c r="AT2657" s="212"/>
      <c r="AU2657" s="212"/>
      <c r="AV2657" s="212"/>
      <c r="AW2657" s="212"/>
      <c r="AX2657" s="212"/>
      <c r="AY2657" s="212"/>
      <c r="AZ2657" s="212"/>
      <c r="BA2657" s="212"/>
      <c r="BB2657" s="212"/>
      <c r="BC2657" s="212"/>
      <c r="BD2657" s="212"/>
      <c r="BE2657" s="212"/>
      <c r="BF2657" s="212"/>
      <c r="BG2657" s="212"/>
      <c r="BH2657" s="212"/>
    </row>
    <row r="2658" spans="1:60" outlineLevel="3" x14ac:dyDescent="0.2">
      <c r="A2658" s="219"/>
      <c r="B2658" s="220"/>
      <c r="C2658" s="253" t="s">
        <v>590</v>
      </c>
      <c r="D2658" s="223"/>
      <c r="E2658" s="224"/>
      <c r="F2658" s="222"/>
      <c r="G2658" s="222"/>
      <c r="H2658" s="222"/>
      <c r="I2658" s="222"/>
      <c r="J2658" s="222"/>
      <c r="K2658" s="222"/>
      <c r="L2658" s="222"/>
      <c r="M2658" s="222"/>
      <c r="N2658" s="221"/>
      <c r="O2658" s="221"/>
      <c r="P2658" s="221"/>
      <c r="Q2658" s="221"/>
      <c r="R2658" s="222"/>
      <c r="S2658" s="222"/>
      <c r="T2658" s="222"/>
      <c r="U2658" s="222"/>
      <c r="V2658" s="222"/>
      <c r="W2658" s="222"/>
      <c r="X2658" s="222"/>
      <c r="Y2658" s="222"/>
      <c r="Z2658" s="212"/>
      <c r="AA2658" s="212"/>
      <c r="AB2658" s="212"/>
      <c r="AC2658" s="212"/>
      <c r="AD2658" s="212"/>
      <c r="AE2658" s="212"/>
      <c r="AF2658" s="212"/>
      <c r="AG2658" s="212" t="s">
        <v>302</v>
      </c>
      <c r="AH2658" s="212">
        <v>0</v>
      </c>
      <c r="AI2658" s="212"/>
      <c r="AJ2658" s="212"/>
      <c r="AK2658" s="212"/>
      <c r="AL2658" s="212"/>
      <c r="AM2658" s="212"/>
      <c r="AN2658" s="212"/>
      <c r="AO2658" s="212"/>
      <c r="AP2658" s="212"/>
      <c r="AQ2658" s="212"/>
      <c r="AR2658" s="212"/>
      <c r="AS2658" s="212"/>
      <c r="AT2658" s="212"/>
      <c r="AU2658" s="212"/>
      <c r="AV2658" s="212"/>
      <c r="AW2658" s="212"/>
      <c r="AX2658" s="212"/>
      <c r="AY2658" s="212"/>
      <c r="AZ2658" s="212"/>
      <c r="BA2658" s="212"/>
      <c r="BB2658" s="212"/>
      <c r="BC2658" s="212"/>
      <c r="BD2658" s="212"/>
      <c r="BE2658" s="212"/>
      <c r="BF2658" s="212"/>
      <c r="BG2658" s="212"/>
      <c r="BH2658" s="212"/>
    </row>
    <row r="2659" spans="1:60" outlineLevel="3" x14ac:dyDescent="0.2">
      <c r="A2659" s="219"/>
      <c r="B2659" s="220"/>
      <c r="C2659" s="253" t="s">
        <v>1483</v>
      </c>
      <c r="D2659" s="223"/>
      <c r="E2659" s="224">
        <v>18.559999999999999</v>
      </c>
      <c r="F2659" s="222"/>
      <c r="G2659" s="222"/>
      <c r="H2659" s="222"/>
      <c r="I2659" s="222"/>
      <c r="J2659" s="222"/>
      <c r="K2659" s="222"/>
      <c r="L2659" s="222"/>
      <c r="M2659" s="222"/>
      <c r="N2659" s="221"/>
      <c r="O2659" s="221"/>
      <c r="P2659" s="221"/>
      <c r="Q2659" s="221"/>
      <c r="R2659" s="222"/>
      <c r="S2659" s="222"/>
      <c r="T2659" s="222"/>
      <c r="U2659" s="222"/>
      <c r="V2659" s="222"/>
      <c r="W2659" s="222"/>
      <c r="X2659" s="222"/>
      <c r="Y2659" s="222"/>
      <c r="Z2659" s="212"/>
      <c r="AA2659" s="212"/>
      <c r="AB2659" s="212"/>
      <c r="AC2659" s="212"/>
      <c r="AD2659" s="212"/>
      <c r="AE2659" s="212"/>
      <c r="AF2659" s="212"/>
      <c r="AG2659" s="212" t="s">
        <v>302</v>
      </c>
      <c r="AH2659" s="212">
        <v>0</v>
      </c>
      <c r="AI2659" s="212"/>
      <c r="AJ2659" s="212"/>
      <c r="AK2659" s="212"/>
      <c r="AL2659" s="212"/>
      <c r="AM2659" s="212"/>
      <c r="AN2659" s="212"/>
      <c r="AO2659" s="212"/>
      <c r="AP2659" s="212"/>
      <c r="AQ2659" s="212"/>
      <c r="AR2659" s="212"/>
      <c r="AS2659" s="212"/>
      <c r="AT2659" s="212"/>
      <c r="AU2659" s="212"/>
      <c r="AV2659" s="212"/>
      <c r="AW2659" s="212"/>
      <c r="AX2659" s="212"/>
      <c r="AY2659" s="212"/>
      <c r="AZ2659" s="212"/>
      <c r="BA2659" s="212"/>
      <c r="BB2659" s="212"/>
      <c r="BC2659" s="212"/>
      <c r="BD2659" s="212"/>
      <c r="BE2659" s="212"/>
      <c r="BF2659" s="212"/>
      <c r="BG2659" s="212"/>
      <c r="BH2659" s="212"/>
    </row>
    <row r="2660" spans="1:60" outlineLevel="3" x14ac:dyDescent="0.2">
      <c r="A2660" s="219"/>
      <c r="B2660" s="220"/>
      <c r="C2660" s="253" t="s">
        <v>1477</v>
      </c>
      <c r="D2660" s="223"/>
      <c r="E2660" s="224">
        <v>-1.6</v>
      </c>
      <c r="F2660" s="222"/>
      <c r="G2660" s="222"/>
      <c r="H2660" s="222"/>
      <c r="I2660" s="222"/>
      <c r="J2660" s="222"/>
      <c r="K2660" s="222"/>
      <c r="L2660" s="222"/>
      <c r="M2660" s="222"/>
      <c r="N2660" s="221"/>
      <c r="O2660" s="221"/>
      <c r="P2660" s="221"/>
      <c r="Q2660" s="221"/>
      <c r="R2660" s="222"/>
      <c r="S2660" s="222"/>
      <c r="T2660" s="222"/>
      <c r="U2660" s="222"/>
      <c r="V2660" s="222"/>
      <c r="W2660" s="222"/>
      <c r="X2660" s="222"/>
      <c r="Y2660" s="222"/>
      <c r="Z2660" s="212"/>
      <c r="AA2660" s="212"/>
      <c r="AB2660" s="212"/>
      <c r="AC2660" s="212"/>
      <c r="AD2660" s="212"/>
      <c r="AE2660" s="212"/>
      <c r="AF2660" s="212"/>
      <c r="AG2660" s="212" t="s">
        <v>302</v>
      </c>
      <c r="AH2660" s="212">
        <v>0</v>
      </c>
      <c r="AI2660" s="212"/>
      <c r="AJ2660" s="212"/>
      <c r="AK2660" s="212"/>
      <c r="AL2660" s="212"/>
      <c r="AM2660" s="212"/>
      <c r="AN2660" s="212"/>
      <c r="AO2660" s="212"/>
      <c r="AP2660" s="212"/>
      <c r="AQ2660" s="212"/>
      <c r="AR2660" s="212"/>
      <c r="AS2660" s="212"/>
      <c r="AT2660" s="212"/>
      <c r="AU2660" s="212"/>
      <c r="AV2660" s="212"/>
      <c r="AW2660" s="212"/>
      <c r="AX2660" s="212"/>
      <c r="AY2660" s="212"/>
      <c r="AZ2660" s="212"/>
      <c r="BA2660" s="212"/>
      <c r="BB2660" s="212"/>
      <c r="BC2660" s="212"/>
      <c r="BD2660" s="212"/>
      <c r="BE2660" s="212"/>
      <c r="BF2660" s="212"/>
      <c r="BG2660" s="212"/>
      <c r="BH2660" s="212"/>
    </row>
    <row r="2661" spans="1:60" outlineLevel="3" x14ac:dyDescent="0.2">
      <c r="A2661" s="219"/>
      <c r="B2661" s="220"/>
      <c r="C2661" s="253" t="s">
        <v>592</v>
      </c>
      <c r="D2661" s="223"/>
      <c r="E2661" s="224"/>
      <c r="F2661" s="222"/>
      <c r="G2661" s="222"/>
      <c r="H2661" s="222"/>
      <c r="I2661" s="222"/>
      <c r="J2661" s="222"/>
      <c r="K2661" s="222"/>
      <c r="L2661" s="222"/>
      <c r="M2661" s="222"/>
      <c r="N2661" s="221"/>
      <c r="O2661" s="221"/>
      <c r="P2661" s="221"/>
      <c r="Q2661" s="221"/>
      <c r="R2661" s="222"/>
      <c r="S2661" s="222"/>
      <c r="T2661" s="222"/>
      <c r="U2661" s="222"/>
      <c r="V2661" s="222"/>
      <c r="W2661" s="222"/>
      <c r="X2661" s="222"/>
      <c r="Y2661" s="222"/>
      <c r="Z2661" s="212"/>
      <c r="AA2661" s="212"/>
      <c r="AB2661" s="212"/>
      <c r="AC2661" s="212"/>
      <c r="AD2661" s="212"/>
      <c r="AE2661" s="212"/>
      <c r="AF2661" s="212"/>
      <c r="AG2661" s="212" t="s">
        <v>302</v>
      </c>
      <c r="AH2661" s="212">
        <v>0</v>
      </c>
      <c r="AI2661" s="212"/>
      <c r="AJ2661" s="212"/>
      <c r="AK2661" s="212"/>
      <c r="AL2661" s="212"/>
      <c r="AM2661" s="212"/>
      <c r="AN2661" s="212"/>
      <c r="AO2661" s="212"/>
      <c r="AP2661" s="212"/>
      <c r="AQ2661" s="212"/>
      <c r="AR2661" s="212"/>
      <c r="AS2661" s="212"/>
      <c r="AT2661" s="212"/>
      <c r="AU2661" s="212"/>
      <c r="AV2661" s="212"/>
      <c r="AW2661" s="212"/>
      <c r="AX2661" s="212"/>
      <c r="AY2661" s="212"/>
      <c r="AZ2661" s="212"/>
      <c r="BA2661" s="212"/>
      <c r="BB2661" s="212"/>
      <c r="BC2661" s="212"/>
      <c r="BD2661" s="212"/>
      <c r="BE2661" s="212"/>
      <c r="BF2661" s="212"/>
      <c r="BG2661" s="212"/>
      <c r="BH2661" s="212"/>
    </row>
    <row r="2662" spans="1:60" outlineLevel="3" x14ac:dyDescent="0.2">
      <c r="A2662" s="219"/>
      <c r="B2662" s="220"/>
      <c r="C2662" s="253" t="s">
        <v>1484</v>
      </c>
      <c r="D2662" s="223"/>
      <c r="E2662" s="224">
        <v>8</v>
      </c>
      <c r="F2662" s="222"/>
      <c r="G2662" s="222"/>
      <c r="H2662" s="222"/>
      <c r="I2662" s="222"/>
      <c r="J2662" s="222"/>
      <c r="K2662" s="222"/>
      <c r="L2662" s="222"/>
      <c r="M2662" s="222"/>
      <c r="N2662" s="221"/>
      <c r="O2662" s="221"/>
      <c r="P2662" s="221"/>
      <c r="Q2662" s="221"/>
      <c r="R2662" s="222"/>
      <c r="S2662" s="222"/>
      <c r="T2662" s="222"/>
      <c r="U2662" s="222"/>
      <c r="V2662" s="222"/>
      <c r="W2662" s="222"/>
      <c r="X2662" s="222"/>
      <c r="Y2662" s="222"/>
      <c r="Z2662" s="212"/>
      <c r="AA2662" s="212"/>
      <c r="AB2662" s="212"/>
      <c r="AC2662" s="212"/>
      <c r="AD2662" s="212"/>
      <c r="AE2662" s="212"/>
      <c r="AF2662" s="212"/>
      <c r="AG2662" s="212" t="s">
        <v>302</v>
      </c>
      <c r="AH2662" s="212">
        <v>0</v>
      </c>
      <c r="AI2662" s="212"/>
      <c r="AJ2662" s="212"/>
      <c r="AK2662" s="212"/>
      <c r="AL2662" s="212"/>
      <c r="AM2662" s="212"/>
      <c r="AN2662" s="212"/>
      <c r="AO2662" s="212"/>
      <c r="AP2662" s="212"/>
      <c r="AQ2662" s="212"/>
      <c r="AR2662" s="212"/>
      <c r="AS2662" s="212"/>
      <c r="AT2662" s="212"/>
      <c r="AU2662" s="212"/>
      <c r="AV2662" s="212"/>
      <c r="AW2662" s="212"/>
      <c r="AX2662" s="212"/>
      <c r="AY2662" s="212"/>
      <c r="AZ2662" s="212"/>
      <c r="BA2662" s="212"/>
      <c r="BB2662" s="212"/>
      <c r="BC2662" s="212"/>
      <c r="BD2662" s="212"/>
      <c r="BE2662" s="212"/>
      <c r="BF2662" s="212"/>
      <c r="BG2662" s="212"/>
      <c r="BH2662" s="212"/>
    </row>
    <row r="2663" spans="1:60" outlineLevel="3" x14ac:dyDescent="0.2">
      <c r="A2663" s="219"/>
      <c r="B2663" s="220"/>
      <c r="C2663" s="253" t="s">
        <v>1485</v>
      </c>
      <c r="D2663" s="223"/>
      <c r="E2663" s="224">
        <v>-1.4</v>
      </c>
      <c r="F2663" s="222"/>
      <c r="G2663" s="222"/>
      <c r="H2663" s="222"/>
      <c r="I2663" s="222"/>
      <c r="J2663" s="222"/>
      <c r="K2663" s="222"/>
      <c r="L2663" s="222"/>
      <c r="M2663" s="222"/>
      <c r="N2663" s="221"/>
      <c r="O2663" s="221"/>
      <c r="P2663" s="221"/>
      <c r="Q2663" s="221"/>
      <c r="R2663" s="222"/>
      <c r="S2663" s="222"/>
      <c r="T2663" s="222"/>
      <c r="U2663" s="222"/>
      <c r="V2663" s="222"/>
      <c r="W2663" s="222"/>
      <c r="X2663" s="222"/>
      <c r="Y2663" s="222"/>
      <c r="Z2663" s="212"/>
      <c r="AA2663" s="212"/>
      <c r="AB2663" s="212"/>
      <c r="AC2663" s="212"/>
      <c r="AD2663" s="212"/>
      <c r="AE2663" s="212"/>
      <c r="AF2663" s="212"/>
      <c r="AG2663" s="212" t="s">
        <v>302</v>
      </c>
      <c r="AH2663" s="212">
        <v>0</v>
      </c>
      <c r="AI2663" s="212"/>
      <c r="AJ2663" s="212"/>
      <c r="AK2663" s="212"/>
      <c r="AL2663" s="212"/>
      <c r="AM2663" s="212"/>
      <c r="AN2663" s="212"/>
      <c r="AO2663" s="212"/>
      <c r="AP2663" s="212"/>
      <c r="AQ2663" s="212"/>
      <c r="AR2663" s="212"/>
      <c r="AS2663" s="212"/>
      <c r="AT2663" s="212"/>
      <c r="AU2663" s="212"/>
      <c r="AV2663" s="212"/>
      <c r="AW2663" s="212"/>
      <c r="AX2663" s="212"/>
      <c r="AY2663" s="212"/>
      <c r="AZ2663" s="212"/>
      <c r="BA2663" s="212"/>
      <c r="BB2663" s="212"/>
      <c r="BC2663" s="212"/>
      <c r="BD2663" s="212"/>
      <c r="BE2663" s="212"/>
      <c r="BF2663" s="212"/>
      <c r="BG2663" s="212"/>
      <c r="BH2663" s="212"/>
    </row>
    <row r="2664" spans="1:60" outlineLevel="1" x14ac:dyDescent="0.2">
      <c r="A2664" s="233">
        <v>216</v>
      </c>
      <c r="B2664" s="234" t="s">
        <v>1486</v>
      </c>
      <c r="C2664" s="250" t="s">
        <v>1487</v>
      </c>
      <c r="D2664" s="235" t="s">
        <v>435</v>
      </c>
      <c r="E2664" s="236">
        <v>2.4</v>
      </c>
      <c r="F2664" s="237"/>
      <c r="G2664" s="238">
        <f>ROUND(E2664*F2664,2)</f>
        <v>0</v>
      </c>
      <c r="H2664" s="237"/>
      <c r="I2664" s="238">
        <f>ROUND(E2664*H2664,2)</f>
        <v>0</v>
      </c>
      <c r="J2664" s="237"/>
      <c r="K2664" s="238">
        <f>ROUND(E2664*J2664,2)</f>
        <v>0</v>
      </c>
      <c r="L2664" s="238">
        <v>21</v>
      </c>
      <c r="M2664" s="238">
        <f>G2664*(1+L2664/100)</f>
        <v>0</v>
      </c>
      <c r="N2664" s="236">
        <v>0</v>
      </c>
      <c r="O2664" s="236">
        <f>ROUND(E2664*N2664,2)</f>
        <v>0</v>
      </c>
      <c r="P2664" s="236">
        <v>0</v>
      </c>
      <c r="Q2664" s="236">
        <f>ROUND(E2664*P2664,2)</f>
        <v>0</v>
      </c>
      <c r="R2664" s="238" t="s">
        <v>1350</v>
      </c>
      <c r="S2664" s="238" t="s">
        <v>285</v>
      </c>
      <c r="T2664" s="239" t="s">
        <v>320</v>
      </c>
      <c r="U2664" s="222">
        <v>0.56999999999999995</v>
      </c>
      <c r="V2664" s="222">
        <f>ROUND(E2664*U2664,2)</f>
        <v>1.37</v>
      </c>
      <c r="W2664" s="222"/>
      <c r="X2664" s="222" t="s">
        <v>321</v>
      </c>
      <c r="Y2664" s="222" t="s">
        <v>279</v>
      </c>
      <c r="Z2664" s="212"/>
      <c r="AA2664" s="212"/>
      <c r="AB2664" s="212"/>
      <c r="AC2664" s="212"/>
      <c r="AD2664" s="212"/>
      <c r="AE2664" s="212"/>
      <c r="AF2664" s="212"/>
      <c r="AG2664" s="212" t="s">
        <v>960</v>
      </c>
      <c r="AH2664" s="212"/>
      <c r="AI2664" s="212"/>
      <c r="AJ2664" s="212"/>
      <c r="AK2664" s="212"/>
      <c r="AL2664" s="212"/>
      <c r="AM2664" s="212"/>
      <c r="AN2664" s="212"/>
      <c r="AO2664" s="212"/>
      <c r="AP2664" s="212"/>
      <c r="AQ2664" s="212"/>
      <c r="AR2664" s="212"/>
      <c r="AS2664" s="212"/>
      <c r="AT2664" s="212"/>
      <c r="AU2664" s="212"/>
      <c r="AV2664" s="212"/>
      <c r="AW2664" s="212"/>
      <c r="AX2664" s="212"/>
      <c r="AY2664" s="212"/>
      <c r="AZ2664" s="212"/>
      <c r="BA2664" s="212"/>
      <c r="BB2664" s="212"/>
      <c r="BC2664" s="212"/>
      <c r="BD2664" s="212"/>
      <c r="BE2664" s="212"/>
      <c r="BF2664" s="212"/>
      <c r="BG2664" s="212"/>
      <c r="BH2664" s="212"/>
    </row>
    <row r="2665" spans="1:60" outlineLevel="2" x14ac:dyDescent="0.2">
      <c r="A2665" s="219"/>
      <c r="B2665" s="220"/>
      <c r="C2665" s="262" t="s">
        <v>1488</v>
      </c>
      <c r="D2665" s="259"/>
      <c r="E2665" s="259"/>
      <c r="F2665" s="259"/>
      <c r="G2665" s="259"/>
      <c r="H2665" s="222"/>
      <c r="I2665" s="222"/>
      <c r="J2665" s="222"/>
      <c r="K2665" s="222"/>
      <c r="L2665" s="222"/>
      <c r="M2665" s="222"/>
      <c r="N2665" s="221"/>
      <c r="O2665" s="221"/>
      <c r="P2665" s="221"/>
      <c r="Q2665" s="221"/>
      <c r="R2665" s="222"/>
      <c r="S2665" s="222"/>
      <c r="T2665" s="222"/>
      <c r="U2665" s="222"/>
      <c r="V2665" s="222"/>
      <c r="W2665" s="222"/>
      <c r="X2665" s="222"/>
      <c r="Y2665" s="222"/>
      <c r="Z2665" s="212"/>
      <c r="AA2665" s="212"/>
      <c r="AB2665" s="212"/>
      <c r="AC2665" s="212"/>
      <c r="AD2665" s="212"/>
      <c r="AE2665" s="212"/>
      <c r="AF2665" s="212"/>
      <c r="AG2665" s="212" t="s">
        <v>324</v>
      </c>
      <c r="AH2665" s="212"/>
      <c r="AI2665" s="212"/>
      <c r="AJ2665" s="212"/>
      <c r="AK2665" s="212"/>
      <c r="AL2665" s="212"/>
      <c r="AM2665" s="212"/>
      <c r="AN2665" s="212"/>
      <c r="AO2665" s="212"/>
      <c r="AP2665" s="212"/>
      <c r="AQ2665" s="212"/>
      <c r="AR2665" s="212"/>
      <c r="AS2665" s="212"/>
      <c r="AT2665" s="212"/>
      <c r="AU2665" s="212"/>
      <c r="AV2665" s="212"/>
      <c r="AW2665" s="212"/>
      <c r="AX2665" s="212"/>
      <c r="AY2665" s="212"/>
      <c r="AZ2665" s="212"/>
      <c r="BA2665" s="212"/>
      <c r="BB2665" s="212"/>
      <c r="BC2665" s="212"/>
      <c r="BD2665" s="212"/>
      <c r="BE2665" s="212"/>
      <c r="BF2665" s="212"/>
      <c r="BG2665" s="212"/>
      <c r="BH2665" s="212"/>
    </row>
    <row r="2666" spans="1:60" outlineLevel="2" x14ac:dyDescent="0.2">
      <c r="A2666" s="219"/>
      <c r="B2666" s="220"/>
      <c r="C2666" s="253" t="s">
        <v>1489</v>
      </c>
      <c r="D2666" s="223"/>
      <c r="E2666" s="224"/>
      <c r="F2666" s="222"/>
      <c r="G2666" s="222"/>
      <c r="H2666" s="222"/>
      <c r="I2666" s="222"/>
      <c r="J2666" s="222"/>
      <c r="K2666" s="222"/>
      <c r="L2666" s="222"/>
      <c r="M2666" s="222"/>
      <c r="N2666" s="221"/>
      <c r="O2666" s="221"/>
      <c r="P2666" s="221"/>
      <c r="Q2666" s="221"/>
      <c r="R2666" s="222"/>
      <c r="S2666" s="222"/>
      <c r="T2666" s="222"/>
      <c r="U2666" s="222"/>
      <c r="V2666" s="222"/>
      <c r="W2666" s="222"/>
      <c r="X2666" s="222"/>
      <c r="Y2666" s="222"/>
      <c r="Z2666" s="212"/>
      <c r="AA2666" s="212"/>
      <c r="AB2666" s="212"/>
      <c r="AC2666" s="212"/>
      <c r="AD2666" s="212"/>
      <c r="AE2666" s="212"/>
      <c r="AF2666" s="212"/>
      <c r="AG2666" s="212" t="s">
        <v>302</v>
      </c>
      <c r="AH2666" s="212">
        <v>0</v>
      </c>
      <c r="AI2666" s="212"/>
      <c r="AJ2666" s="212"/>
      <c r="AK2666" s="212"/>
      <c r="AL2666" s="212"/>
      <c r="AM2666" s="212"/>
      <c r="AN2666" s="212"/>
      <c r="AO2666" s="212"/>
      <c r="AP2666" s="212"/>
      <c r="AQ2666" s="212"/>
      <c r="AR2666" s="212"/>
      <c r="AS2666" s="212"/>
      <c r="AT2666" s="212"/>
      <c r="AU2666" s="212"/>
      <c r="AV2666" s="212"/>
      <c r="AW2666" s="212"/>
      <c r="AX2666" s="212"/>
      <c r="AY2666" s="212"/>
      <c r="AZ2666" s="212"/>
      <c r="BA2666" s="212"/>
      <c r="BB2666" s="212"/>
      <c r="BC2666" s="212"/>
      <c r="BD2666" s="212"/>
      <c r="BE2666" s="212"/>
      <c r="BF2666" s="212"/>
      <c r="BG2666" s="212"/>
      <c r="BH2666" s="212"/>
    </row>
    <row r="2667" spans="1:60" outlineLevel="3" x14ac:dyDescent="0.2">
      <c r="A2667" s="219"/>
      <c r="B2667" s="220"/>
      <c r="C2667" s="253" t="s">
        <v>464</v>
      </c>
      <c r="D2667" s="223"/>
      <c r="E2667" s="224"/>
      <c r="F2667" s="222"/>
      <c r="G2667" s="222"/>
      <c r="H2667" s="222"/>
      <c r="I2667" s="222"/>
      <c r="J2667" s="222"/>
      <c r="K2667" s="222"/>
      <c r="L2667" s="222"/>
      <c r="M2667" s="222"/>
      <c r="N2667" s="221"/>
      <c r="O2667" s="221"/>
      <c r="P2667" s="221"/>
      <c r="Q2667" s="221"/>
      <c r="R2667" s="222"/>
      <c r="S2667" s="222"/>
      <c r="T2667" s="222"/>
      <c r="U2667" s="222"/>
      <c r="V2667" s="222"/>
      <c r="W2667" s="222"/>
      <c r="X2667" s="222"/>
      <c r="Y2667" s="222"/>
      <c r="Z2667" s="212"/>
      <c r="AA2667" s="212"/>
      <c r="AB2667" s="212"/>
      <c r="AC2667" s="212"/>
      <c r="AD2667" s="212"/>
      <c r="AE2667" s="212"/>
      <c r="AF2667" s="212"/>
      <c r="AG2667" s="212" t="s">
        <v>302</v>
      </c>
      <c r="AH2667" s="212">
        <v>0</v>
      </c>
      <c r="AI2667" s="212"/>
      <c r="AJ2667" s="212"/>
      <c r="AK2667" s="212"/>
      <c r="AL2667" s="212"/>
      <c r="AM2667" s="212"/>
      <c r="AN2667" s="212"/>
      <c r="AO2667" s="212"/>
      <c r="AP2667" s="212"/>
      <c r="AQ2667" s="212"/>
      <c r="AR2667" s="212"/>
      <c r="AS2667" s="212"/>
      <c r="AT2667" s="212"/>
      <c r="AU2667" s="212"/>
      <c r="AV2667" s="212"/>
      <c r="AW2667" s="212"/>
      <c r="AX2667" s="212"/>
      <c r="AY2667" s="212"/>
      <c r="AZ2667" s="212"/>
      <c r="BA2667" s="212"/>
      <c r="BB2667" s="212"/>
      <c r="BC2667" s="212"/>
      <c r="BD2667" s="212"/>
      <c r="BE2667" s="212"/>
      <c r="BF2667" s="212"/>
      <c r="BG2667" s="212"/>
      <c r="BH2667" s="212"/>
    </row>
    <row r="2668" spans="1:60" outlineLevel="3" x14ac:dyDescent="0.2">
      <c r="A2668" s="219"/>
      <c r="B2668" s="220"/>
      <c r="C2668" s="253" t="s">
        <v>578</v>
      </c>
      <c r="D2668" s="223"/>
      <c r="E2668" s="224"/>
      <c r="F2668" s="222"/>
      <c r="G2668" s="222"/>
      <c r="H2668" s="222"/>
      <c r="I2668" s="222"/>
      <c r="J2668" s="222"/>
      <c r="K2668" s="222"/>
      <c r="L2668" s="222"/>
      <c r="M2668" s="222"/>
      <c r="N2668" s="221"/>
      <c r="O2668" s="221"/>
      <c r="P2668" s="221"/>
      <c r="Q2668" s="221"/>
      <c r="R2668" s="222"/>
      <c r="S2668" s="222"/>
      <c r="T2668" s="222"/>
      <c r="U2668" s="222"/>
      <c r="V2668" s="222"/>
      <c r="W2668" s="222"/>
      <c r="X2668" s="222"/>
      <c r="Y2668" s="222"/>
      <c r="Z2668" s="212"/>
      <c r="AA2668" s="212"/>
      <c r="AB2668" s="212"/>
      <c r="AC2668" s="212"/>
      <c r="AD2668" s="212"/>
      <c r="AE2668" s="212"/>
      <c r="AF2668" s="212"/>
      <c r="AG2668" s="212" t="s">
        <v>302</v>
      </c>
      <c r="AH2668" s="212">
        <v>0</v>
      </c>
      <c r="AI2668" s="212"/>
      <c r="AJ2668" s="212"/>
      <c r="AK2668" s="212"/>
      <c r="AL2668" s="212"/>
      <c r="AM2668" s="212"/>
      <c r="AN2668" s="212"/>
      <c r="AO2668" s="212"/>
      <c r="AP2668" s="212"/>
      <c r="AQ2668" s="212"/>
      <c r="AR2668" s="212"/>
      <c r="AS2668" s="212"/>
      <c r="AT2668" s="212"/>
      <c r="AU2668" s="212"/>
      <c r="AV2668" s="212"/>
      <c r="AW2668" s="212"/>
      <c r="AX2668" s="212"/>
      <c r="AY2668" s="212"/>
      <c r="AZ2668" s="212"/>
      <c r="BA2668" s="212"/>
      <c r="BB2668" s="212"/>
      <c r="BC2668" s="212"/>
      <c r="BD2668" s="212"/>
      <c r="BE2668" s="212"/>
      <c r="BF2668" s="212"/>
      <c r="BG2668" s="212"/>
      <c r="BH2668" s="212"/>
    </row>
    <row r="2669" spans="1:60" outlineLevel="3" x14ac:dyDescent="0.2">
      <c r="A2669" s="219"/>
      <c r="B2669" s="220"/>
      <c r="C2669" s="253" t="s">
        <v>1490</v>
      </c>
      <c r="D2669" s="223"/>
      <c r="E2669" s="224">
        <v>0.8</v>
      </c>
      <c r="F2669" s="222"/>
      <c r="G2669" s="222"/>
      <c r="H2669" s="222"/>
      <c r="I2669" s="222"/>
      <c r="J2669" s="222"/>
      <c r="K2669" s="222"/>
      <c r="L2669" s="222"/>
      <c r="M2669" s="222"/>
      <c r="N2669" s="221"/>
      <c r="O2669" s="221"/>
      <c r="P2669" s="221"/>
      <c r="Q2669" s="221"/>
      <c r="R2669" s="222"/>
      <c r="S2669" s="222"/>
      <c r="T2669" s="222"/>
      <c r="U2669" s="222"/>
      <c r="V2669" s="222"/>
      <c r="W2669" s="222"/>
      <c r="X2669" s="222"/>
      <c r="Y2669" s="222"/>
      <c r="Z2669" s="212"/>
      <c r="AA2669" s="212"/>
      <c r="AB2669" s="212"/>
      <c r="AC2669" s="212"/>
      <c r="AD2669" s="212"/>
      <c r="AE2669" s="212"/>
      <c r="AF2669" s="212"/>
      <c r="AG2669" s="212" t="s">
        <v>302</v>
      </c>
      <c r="AH2669" s="212">
        <v>0</v>
      </c>
      <c r="AI2669" s="212"/>
      <c r="AJ2669" s="212"/>
      <c r="AK2669" s="212"/>
      <c r="AL2669" s="212"/>
      <c r="AM2669" s="212"/>
      <c r="AN2669" s="212"/>
      <c r="AO2669" s="212"/>
      <c r="AP2669" s="212"/>
      <c r="AQ2669" s="212"/>
      <c r="AR2669" s="212"/>
      <c r="AS2669" s="212"/>
      <c r="AT2669" s="212"/>
      <c r="AU2669" s="212"/>
      <c r="AV2669" s="212"/>
      <c r="AW2669" s="212"/>
      <c r="AX2669" s="212"/>
      <c r="AY2669" s="212"/>
      <c r="AZ2669" s="212"/>
      <c r="BA2669" s="212"/>
      <c r="BB2669" s="212"/>
      <c r="BC2669" s="212"/>
      <c r="BD2669" s="212"/>
      <c r="BE2669" s="212"/>
      <c r="BF2669" s="212"/>
      <c r="BG2669" s="212"/>
      <c r="BH2669" s="212"/>
    </row>
    <row r="2670" spans="1:60" outlineLevel="3" x14ac:dyDescent="0.2">
      <c r="A2670" s="219"/>
      <c r="B2670" s="220"/>
      <c r="C2670" s="253" t="s">
        <v>471</v>
      </c>
      <c r="D2670" s="223"/>
      <c r="E2670" s="224"/>
      <c r="F2670" s="222"/>
      <c r="G2670" s="222"/>
      <c r="H2670" s="222"/>
      <c r="I2670" s="222"/>
      <c r="J2670" s="222"/>
      <c r="K2670" s="222"/>
      <c r="L2670" s="222"/>
      <c r="M2670" s="222"/>
      <c r="N2670" s="221"/>
      <c r="O2670" s="221"/>
      <c r="P2670" s="221"/>
      <c r="Q2670" s="221"/>
      <c r="R2670" s="222"/>
      <c r="S2670" s="222"/>
      <c r="T2670" s="222"/>
      <c r="U2670" s="222"/>
      <c r="V2670" s="222"/>
      <c r="W2670" s="222"/>
      <c r="X2670" s="222"/>
      <c r="Y2670" s="222"/>
      <c r="Z2670" s="212"/>
      <c r="AA2670" s="212"/>
      <c r="AB2670" s="212"/>
      <c r="AC2670" s="212"/>
      <c r="AD2670" s="212"/>
      <c r="AE2670" s="212"/>
      <c r="AF2670" s="212"/>
      <c r="AG2670" s="212" t="s">
        <v>302</v>
      </c>
      <c r="AH2670" s="212">
        <v>0</v>
      </c>
      <c r="AI2670" s="212"/>
      <c r="AJ2670" s="212"/>
      <c r="AK2670" s="212"/>
      <c r="AL2670" s="212"/>
      <c r="AM2670" s="212"/>
      <c r="AN2670" s="212"/>
      <c r="AO2670" s="212"/>
      <c r="AP2670" s="212"/>
      <c r="AQ2670" s="212"/>
      <c r="AR2670" s="212"/>
      <c r="AS2670" s="212"/>
      <c r="AT2670" s="212"/>
      <c r="AU2670" s="212"/>
      <c r="AV2670" s="212"/>
      <c r="AW2670" s="212"/>
      <c r="AX2670" s="212"/>
      <c r="AY2670" s="212"/>
      <c r="AZ2670" s="212"/>
      <c r="BA2670" s="212"/>
      <c r="BB2670" s="212"/>
      <c r="BC2670" s="212"/>
      <c r="BD2670" s="212"/>
      <c r="BE2670" s="212"/>
      <c r="BF2670" s="212"/>
      <c r="BG2670" s="212"/>
      <c r="BH2670" s="212"/>
    </row>
    <row r="2671" spans="1:60" outlineLevel="3" x14ac:dyDescent="0.2">
      <c r="A2671" s="219"/>
      <c r="B2671" s="220"/>
      <c r="C2671" s="253" t="s">
        <v>582</v>
      </c>
      <c r="D2671" s="223"/>
      <c r="E2671" s="224"/>
      <c r="F2671" s="222"/>
      <c r="G2671" s="222"/>
      <c r="H2671" s="222"/>
      <c r="I2671" s="222"/>
      <c r="J2671" s="222"/>
      <c r="K2671" s="222"/>
      <c r="L2671" s="222"/>
      <c r="M2671" s="222"/>
      <c r="N2671" s="221"/>
      <c r="O2671" s="221"/>
      <c r="P2671" s="221"/>
      <c r="Q2671" s="221"/>
      <c r="R2671" s="222"/>
      <c r="S2671" s="222"/>
      <c r="T2671" s="222"/>
      <c r="U2671" s="222"/>
      <c r="V2671" s="222"/>
      <c r="W2671" s="222"/>
      <c r="X2671" s="222"/>
      <c r="Y2671" s="222"/>
      <c r="Z2671" s="212"/>
      <c r="AA2671" s="212"/>
      <c r="AB2671" s="212"/>
      <c r="AC2671" s="212"/>
      <c r="AD2671" s="212"/>
      <c r="AE2671" s="212"/>
      <c r="AF2671" s="212"/>
      <c r="AG2671" s="212" t="s">
        <v>302</v>
      </c>
      <c r="AH2671" s="212">
        <v>0</v>
      </c>
      <c r="AI2671" s="212"/>
      <c r="AJ2671" s="212"/>
      <c r="AK2671" s="212"/>
      <c r="AL2671" s="212"/>
      <c r="AM2671" s="212"/>
      <c r="AN2671" s="212"/>
      <c r="AO2671" s="212"/>
      <c r="AP2671" s="212"/>
      <c r="AQ2671" s="212"/>
      <c r="AR2671" s="212"/>
      <c r="AS2671" s="212"/>
      <c r="AT2671" s="212"/>
      <c r="AU2671" s="212"/>
      <c r="AV2671" s="212"/>
      <c r="AW2671" s="212"/>
      <c r="AX2671" s="212"/>
      <c r="AY2671" s="212"/>
      <c r="AZ2671" s="212"/>
      <c r="BA2671" s="212"/>
      <c r="BB2671" s="212"/>
      <c r="BC2671" s="212"/>
      <c r="BD2671" s="212"/>
      <c r="BE2671" s="212"/>
      <c r="BF2671" s="212"/>
      <c r="BG2671" s="212"/>
      <c r="BH2671" s="212"/>
    </row>
    <row r="2672" spans="1:60" outlineLevel="3" x14ac:dyDescent="0.2">
      <c r="A2672" s="219"/>
      <c r="B2672" s="220"/>
      <c r="C2672" s="253" t="s">
        <v>1490</v>
      </c>
      <c r="D2672" s="223"/>
      <c r="E2672" s="224">
        <v>0.8</v>
      </c>
      <c r="F2672" s="222"/>
      <c r="G2672" s="222"/>
      <c r="H2672" s="222"/>
      <c r="I2672" s="222"/>
      <c r="J2672" s="222"/>
      <c r="K2672" s="222"/>
      <c r="L2672" s="222"/>
      <c r="M2672" s="222"/>
      <c r="N2672" s="221"/>
      <c r="O2672" s="221"/>
      <c r="P2672" s="221"/>
      <c r="Q2672" s="221"/>
      <c r="R2672" s="222"/>
      <c r="S2672" s="222"/>
      <c r="T2672" s="222"/>
      <c r="U2672" s="222"/>
      <c r="V2672" s="222"/>
      <c r="W2672" s="222"/>
      <c r="X2672" s="222"/>
      <c r="Y2672" s="222"/>
      <c r="Z2672" s="212"/>
      <c r="AA2672" s="212"/>
      <c r="AB2672" s="212"/>
      <c r="AC2672" s="212"/>
      <c r="AD2672" s="212"/>
      <c r="AE2672" s="212"/>
      <c r="AF2672" s="212"/>
      <c r="AG2672" s="212" t="s">
        <v>302</v>
      </c>
      <c r="AH2672" s="212">
        <v>0</v>
      </c>
      <c r="AI2672" s="212"/>
      <c r="AJ2672" s="212"/>
      <c r="AK2672" s="212"/>
      <c r="AL2672" s="212"/>
      <c r="AM2672" s="212"/>
      <c r="AN2672" s="212"/>
      <c r="AO2672" s="212"/>
      <c r="AP2672" s="212"/>
      <c r="AQ2672" s="212"/>
      <c r="AR2672" s="212"/>
      <c r="AS2672" s="212"/>
      <c r="AT2672" s="212"/>
      <c r="AU2672" s="212"/>
      <c r="AV2672" s="212"/>
      <c r="AW2672" s="212"/>
      <c r="AX2672" s="212"/>
      <c r="AY2672" s="212"/>
      <c r="AZ2672" s="212"/>
      <c r="BA2672" s="212"/>
      <c r="BB2672" s="212"/>
      <c r="BC2672" s="212"/>
      <c r="BD2672" s="212"/>
      <c r="BE2672" s="212"/>
      <c r="BF2672" s="212"/>
      <c r="BG2672" s="212"/>
      <c r="BH2672" s="212"/>
    </row>
    <row r="2673" spans="1:60" outlineLevel="3" x14ac:dyDescent="0.2">
      <c r="A2673" s="219"/>
      <c r="B2673" s="220"/>
      <c r="C2673" s="253" t="s">
        <v>473</v>
      </c>
      <c r="D2673" s="223"/>
      <c r="E2673" s="224"/>
      <c r="F2673" s="222"/>
      <c r="G2673" s="222"/>
      <c r="H2673" s="222"/>
      <c r="I2673" s="222"/>
      <c r="J2673" s="222"/>
      <c r="K2673" s="222"/>
      <c r="L2673" s="222"/>
      <c r="M2673" s="222"/>
      <c r="N2673" s="221"/>
      <c r="O2673" s="221"/>
      <c r="P2673" s="221"/>
      <c r="Q2673" s="221"/>
      <c r="R2673" s="222"/>
      <c r="S2673" s="222"/>
      <c r="T2673" s="222"/>
      <c r="U2673" s="222"/>
      <c r="V2673" s="222"/>
      <c r="W2673" s="222"/>
      <c r="X2673" s="222"/>
      <c r="Y2673" s="222"/>
      <c r="Z2673" s="212"/>
      <c r="AA2673" s="212"/>
      <c r="AB2673" s="212"/>
      <c r="AC2673" s="212"/>
      <c r="AD2673" s="212"/>
      <c r="AE2673" s="212"/>
      <c r="AF2673" s="212"/>
      <c r="AG2673" s="212" t="s">
        <v>302</v>
      </c>
      <c r="AH2673" s="212">
        <v>0</v>
      </c>
      <c r="AI2673" s="212"/>
      <c r="AJ2673" s="212"/>
      <c r="AK2673" s="212"/>
      <c r="AL2673" s="212"/>
      <c r="AM2673" s="212"/>
      <c r="AN2673" s="212"/>
      <c r="AO2673" s="212"/>
      <c r="AP2673" s="212"/>
      <c r="AQ2673" s="212"/>
      <c r="AR2673" s="212"/>
      <c r="AS2673" s="212"/>
      <c r="AT2673" s="212"/>
      <c r="AU2673" s="212"/>
      <c r="AV2673" s="212"/>
      <c r="AW2673" s="212"/>
      <c r="AX2673" s="212"/>
      <c r="AY2673" s="212"/>
      <c r="AZ2673" s="212"/>
      <c r="BA2673" s="212"/>
      <c r="BB2673" s="212"/>
      <c r="BC2673" s="212"/>
      <c r="BD2673" s="212"/>
      <c r="BE2673" s="212"/>
      <c r="BF2673" s="212"/>
      <c r="BG2673" s="212"/>
      <c r="BH2673" s="212"/>
    </row>
    <row r="2674" spans="1:60" outlineLevel="3" x14ac:dyDescent="0.2">
      <c r="A2674" s="219"/>
      <c r="B2674" s="220"/>
      <c r="C2674" s="253" t="s">
        <v>584</v>
      </c>
      <c r="D2674" s="223"/>
      <c r="E2674" s="224"/>
      <c r="F2674" s="222"/>
      <c r="G2674" s="222"/>
      <c r="H2674" s="222"/>
      <c r="I2674" s="222"/>
      <c r="J2674" s="222"/>
      <c r="K2674" s="222"/>
      <c r="L2674" s="222"/>
      <c r="M2674" s="222"/>
      <c r="N2674" s="221"/>
      <c r="O2674" s="221"/>
      <c r="P2674" s="221"/>
      <c r="Q2674" s="221"/>
      <c r="R2674" s="222"/>
      <c r="S2674" s="222"/>
      <c r="T2674" s="222"/>
      <c r="U2674" s="222"/>
      <c r="V2674" s="222"/>
      <c r="W2674" s="222"/>
      <c r="X2674" s="222"/>
      <c r="Y2674" s="222"/>
      <c r="Z2674" s="212"/>
      <c r="AA2674" s="212"/>
      <c r="AB2674" s="212"/>
      <c r="AC2674" s="212"/>
      <c r="AD2674" s="212"/>
      <c r="AE2674" s="212"/>
      <c r="AF2674" s="212"/>
      <c r="AG2674" s="212" t="s">
        <v>302</v>
      </c>
      <c r="AH2674" s="212">
        <v>0</v>
      </c>
      <c r="AI2674" s="212"/>
      <c r="AJ2674" s="212"/>
      <c r="AK2674" s="212"/>
      <c r="AL2674" s="212"/>
      <c r="AM2674" s="212"/>
      <c r="AN2674" s="212"/>
      <c r="AO2674" s="212"/>
      <c r="AP2674" s="212"/>
      <c r="AQ2674" s="212"/>
      <c r="AR2674" s="212"/>
      <c r="AS2674" s="212"/>
      <c r="AT2674" s="212"/>
      <c r="AU2674" s="212"/>
      <c r="AV2674" s="212"/>
      <c r="AW2674" s="212"/>
      <c r="AX2674" s="212"/>
      <c r="AY2674" s="212"/>
      <c r="AZ2674" s="212"/>
      <c r="BA2674" s="212"/>
      <c r="BB2674" s="212"/>
      <c r="BC2674" s="212"/>
      <c r="BD2674" s="212"/>
      <c r="BE2674" s="212"/>
      <c r="BF2674" s="212"/>
      <c r="BG2674" s="212"/>
      <c r="BH2674" s="212"/>
    </row>
    <row r="2675" spans="1:60" outlineLevel="3" x14ac:dyDescent="0.2">
      <c r="A2675" s="219"/>
      <c r="B2675" s="220"/>
      <c r="C2675" s="253" t="s">
        <v>1490</v>
      </c>
      <c r="D2675" s="223"/>
      <c r="E2675" s="224">
        <v>0.8</v>
      </c>
      <c r="F2675" s="222"/>
      <c r="G2675" s="222"/>
      <c r="H2675" s="222"/>
      <c r="I2675" s="222"/>
      <c r="J2675" s="222"/>
      <c r="K2675" s="222"/>
      <c r="L2675" s="222"/>
      <c r="M2675" s="222"/>
      <c r="N2675" s="221"/>
      <c r="O2675" s="221"/>
      <c r="P2675" s="221"/>
      <c r="Q2675" s="221"/>
      <c r="R2675" s="222"/>
      <c r="S2675" s="222"/>
      <c r="T2675" s="222"/>
      <c r="U2675" s="222"/>
      <c r="V2675" s="222"/>
      <c r="W2675" s="222"/>
      <c r="X2675" s="222"/>
      <c r="Y2675" s="222"/>
      <c r="Z2675" s="212"/>
      <c r="AA2675" s="212"/>
      <c r="AB2675" s="212"/>
      <c r="AC2675" s="212"/>
      <c r="AD2675" s="212"/>
      <c r="AE2675" s="212"/>
      <c r="AF2675" s="212"/>
      <c r="AG2675" s="212" t="s">
        <v>302</v>
      </c>
      <c r="AH2675" s="212">
        <v>0</v>
      </c>
      <c r="AI2675" s="212"/>
      <c r="AJ2675" s="212"/>
      <c r="AK2675" s="212"/>
      <c r="AL2675" s="212"/>
      <c r="AM2675" s="212"/>
      <c r="AN2675" s="212"/>
      <c r="AO2675" s="212"/>
      <c r="AP2675" s="212"/>
      <c r="AQ2675" s="212"/>
      <c r="AR2675" s="212"/>
      <c r="AS2675" s="212"/>
      <c r="AT2675" s="212"/>
      <c r="AU2675" s="212"/>
      <c r="AV2675" s="212"/>
      <c r="AW2675" s="212"/>
      <c r="AX2675" s="212"/>
      <c r="AY2675" s="212"/>
      <c r="AZ2675" s="212"/>
      <c r="BA2675" s="212"/>
      <c r="BB2675" s="212"/>
      <c r="BC2675" s="212"/>
      <c r="BD2675" s="212"/>
      <c r="BE2675" s="212"/>
      <c r="BF2675" s="212"/>
      <c r="BG2675" s="212"/>
      <c r="BH2675" s="212"/>
    </row>
    <row r="2676" spans="1:60" ht="22.5" outlineLevel="1" x14ac:dyDescent="0.2">
      <c r="A2676" s="233">
        <v>217</v>
      </c>
      <c r="B2676" s="234" t="s">
        <v>1491</v>
      </c>
      <c r="C2676" s="250" t="s">
        <v>1492</v>
      </c>
      <c r="D2676" s="235" t="s">
        <v>376</v>
      </c>
      <c r="E2676" s="236">
        <v>256.8</v>
      </c>
      <c r="F2676" s="237"/>
      <c r="G2676" s="238">
        <f>ROUND(E2676*F2676,2)</f>
        <v>0</v>
      </c>
      <c r="H2676" s="237"/>
      <c r="I2676" s="238">
        <f>ROUND(E2676*H2676,2)</f>
        <v>0</v>
      </c>
      <c r="J2676" s="237"/>
      <c r="K2676" s="238">
        <f>ROUND(E2676*J2676,2)</f>
        <v>0</v>
      </c>
      <c r="L2676" s="238">
        <v>21</v>
      </c>
      <c r="M2676" s="238">
        <f>G2676*(1+L2676/100)</f>
        <v>0</v>
      </c>
      <c r="N2676" s="236">
        <v>2.5300000000000001E-3</v>
      </c>
      <c r="O2676" s="236">
        <f>ROUND(E2676*N2676,2)</f>
        <v>0.65</v>
      </c>
      <c r="P2676" s="236">
        <v>0</v>
      </c>
      <c r="Q2676" s="236">
        <f>ROUND(E2676*P2676,2)</f>
        <v>0</v>
      </c>
      <c r="R2676" s="238" t="s">
        <v>1350</v>
      </c>
      <c r="S2676" s="238" t="s">
        <v>285</v>
      </c>
      <c r="T2676" s="239" t="s">
        <v>320</v>
      </c>
      <c r="U2676" s="222">
        <v>0.98399999999999999</v>
      </c>
      <c r="V2676" s="222">
        <f>ROUND(E2676*U2676,2)</f>
        <v>252.69</v>
      </c>
      <c r="W2676" s="222"/>
      <c r="X2676" s="222" t="s">
        <v>321</v>
      </c>
      <c r="Y2676" s="222" t="s">
        <v>279</v>
      </c>
      <c r="Z2676" s="212"/>
      <c r="AA2676" s="212"/>
      <c r="AB2676" s="212"/>
      <c r="AC2676" s="212"/>
      <c r="AD2676" s="212"/>
      <c r="AE2676" s="212"/>
      <c r="AF2676" s="212"/>
      <c r="AG2676" s="212" t="s">
        <v>960</v>
      </c>
      <c r="AH2676" s="212"/>
      <c r="AI2676" s="212"/>
      <c r="AJ2676" s="212"/>
      <c r="AK2676" s="212"/>
      <c r="AL2676" s="212"/>
      <c r="AM2676" s="212"/>
      <c r="AN2676" s="212"/>
      <c r="AO2676" s="212"/>
      <c r="AP2676" s="212"/>
      <c r="AQ2676" s="212"/>
      <c r="AR2676" s="212"/>
      <c r="AS2676" s="212"/>
      <c r="AT2676" s="212"/>
      <c r="AU2676" s="212"/>
      <c r="AV2676" s="212"/>
      <c r="AW2676" s="212"/>
      <c r="AX2676" s="212"/>
      <c r="AY2676" s="212"/>
      <c r="AZ2676" s="212"/>
      <c r="BA2676" s="212"/>
      <c r="BB2676" s="212"/>
      <c r="BC2676" s="212"/>
      <c r="BD2676" s="212"/>
      <c r="BE2676" s="212"/>
      <c r="BF2676" s="212"/>
      <c r="BG2676" s="212"/>
      <c r="BH2676" s="212"/>
    </row>
    <row r="2677" spans="1:60" outlineLevel="2" x14ac:dyDescent="0.2">
      <c r="A2677" s="219"/>
      <c r="B2677" s="220"/>
      <c r="C2677" s="253" t="s">
        <v>1471</v>
      </c>
      <c r="D2677" s="223"/>
      <c r="E2677" s="224"/>
      <c r="F2677" s="222"/>
      <c r="G2677" s="222"/>
      <c r="H2677" s="222"/>
      <c r="I2677" s="222"/>
      <c r="J2677" s="222"/>
      <c r="K2677" s="222"/>
      <c r="L2677" s="222"/>
      <c r="M2677" s="222"/>
      <c r="N2677" s="221"/>
      <c r="O2677" s="221"/>
      <c r="P2677" s="221"/>
      <c r="Q2677" s="221"/>
      <c r="R2677" s="222"/>
      <c r="S2677" s="222"/>
      <c r="T2677" s="222"/>
      <c r="U2677" s="222"/>
      <c r="V2677" s="222"/>
      <c r="W2677" s="222"/>
      <c r="X2677" s="222"/>
      <c r="Y2677" s="222"/>
      <c r="Z2677" s="212"/>
      <c r="AA2677" s="212"/>
      <c r="AB2677" s="212"/>
      <c r="AC2677" s="212"/>
      <c r="AD2677" s="212"/>
      <c r="AE2677" s="212"/>
      <c r="AF2677" s="212"/>
      <c r="AG2677" s="212" t="s">
        <v>302</v>
      </c>
      <c r="AH2677" s="212">
        <v>0</v>
      </c>
      <c r="AI2677" s="212"/>
      <c r="AJ2677" s="212"/>
      <c r="AK2677" s="212"/>
      <c r="AL2677" s="212"/>
      <c r="AM2677" s="212"/>
      <c r="AN2677" s="212"/>
      <c r="AO2677" s="212"/>
      <c r="AP2677" s="212"/>
      <c r="AQ2677" s="212"/>
      <c r="AR2677" s="212"/>
      <c r="AS2677" s="212"/>
      <c r="AT2677" s="212"/>
      <c r="AU2677" s="212"/>
      <c r="AV2677" s="212"/>
      <c r="AW2677" s="212"/>
      <c r="AX2677" s="212"/>
      <c r="AY2677" s="212"/>
      <c r="AZ2677" s="212"/>
      <c r="BA2677" s="212"/>
      <c r="BB2677" s="212"/>
      <c r="BC2677" s="212"/>
      <c r="BD2677" s="212"/>
      <c r="BE2677" s="212"/>
      <c r="BF2677" s="212"/>
      <c r="BG2677" s="212"/>
      <c r="BH2677" s="212"/>
    </row>
    <row r="2678" spans="1:60" outlineLevel="3" x14ac:dyDescent="0.2">
      <c r="A2678" s="219"/>
      <c r="B2678" s="220"/>
      <c r="C2678" s="253" t="s">
        <v>464</v>
      </c>
      <c r="D2678" s="223"/>
      <c r="E2678" s="224"/>
      <c r="F2678" s="222"/>
      <c r="G2678" s="222"/>
      <c r="H2678" s="222"/>
      <c r="I2678" s="222"/>
      <c r="J2678" s="222"/>
      <c r="K2678" s="222"/>
      <c r="L2678" s="222"/>
      <c r="M2678" s="222"/>
      <c r="N2678" s="221"/>
      <c r="O2678" s="221"/>
      <c r="P2678" s="221"/>
      <c r="Q2678" s="221"/>
      <c r="R2678" s="222"/>
      <c r="S2678" s="222"/>
      <c r="T2678" s="222"/>
      <c r="U2678" s="222"/>
      <c r="V2678" s="222"/>
      <c r="W2678" s="222"/>
      <c r="X2678" s="222"/>
      <c r="Y2678" s="222"/>
      <c r="Z2678" s="212"/>
      <c r="AA2678" s="212"/>
      <c r="AB2678" s="212"/>
      <c r="AC2678" s="212"/>
      <c r="AD2678" s="212"/>
      <c r="AE2678" s="212"/>
      <c r="AF2678" s="212"/>
      <c r="AG2678" s="212" t="s">
        <v>302</v>
      </c>
      <c r="AH2678" s="212">
        <v>0</v>
      </c>
      <c r="AI2678" s="212"/>
      <c r="AJ2678" s="212"/>
      <c r="AK2678" s="212"/>
      <c r="AL2678" s="212"/>
      <c r="AM2678" s="212"/>
      <c r="AN2678" s="212"/>
      <c r="AO2678" s="212"/>
      <c r="AP2678" s="212"/>
      <c r="AQ2678" s="212"/>
      <c r="AR2678" s="212"/>
      <c r="AS2678" s="212"/>
      <c r="AT2678" s="212"/>
      <c r="AU2678" s="212"/>
      <c r="AV2678" s="212"/>
      <c r="AW2678" s="212"/>
      <c r="AX2678" s="212"/>
      <c r="AY2678" s="212"/>
      <c r="AZ2678" s="212"/>
      <c r="BA2678" s="212"/>
      <c r="BB2678" s="212"/>
      <c r="BC2678" s="212"/>
      <c r="BD2678" s="212"/>
      <c r="BE2678" s="212"/>
      <c r="BF2678" s="212"/>
      <c r="BG2678" s="212"/>
      <c r="BH2678" s="212"/>
    </row>
    <row r="2679" spans="1:60" outlineLevel="3" x14ac:dyDescent="0.2">
      <c r="A2679" s="219"/>
      <c r="B2679" s="220"/>
      <c r="C2679" s="253" t="s">
        <v>578</v>
      </c>
      <c r="D2679" s="223"/>
      <c r="E2679" s="224"/>
      <c r="F2679" s="222"/>
      <c r="G2679" s="222"/>
      <c r="H2679" s="222"/>
      <c r="I2679" s="222"/>
      <c r="J2679" s="222"/>
      <c r="K2679" s="222"/>
      <c r="L2679" s="222"/>
      <c r="M2679" s="222"/>
      <c r="N2679" s="221"/>
      <c r="O2679" s="221"/>
      <c r="P2679" s="221"/>
      <c r="Q2679" s="221"/>
      <c r="R2679" s="222"/>
      <c r="S2679" s="222"/>
      <c r="T2679" s="222"/>
      <c r="U2679" s="222"/>
      <c r="V2679" s="222"/>
      <c r="W2679" s="222"/>
      <c r="X2679" s="222"/>
      <c r="Y2679" s="222"/>
      <c r="Z2679" s="212"/>
      <c r="AA2679" s="212"/>
      <c r="AB2679" s="212"/>
      <c r="AC2679" s="212"/>
      <c r="AD2679" s="212"/>
      <c r="AE2679" s="212"/>
      <c r="AF2679" s="212"/>
      <c r="AG2679" s="212" t="s">
        <v>302</v>
      </c>
      <c r="AH2679" s="212">
        <v>0</v>
      </c>
      <c r="AI2679" s="212"/>
      <c r="AJ2679" s="212"/>
      <c r="AK2679" s="212"/>
      <c r="AL2679" s="212"/>
      <c r="AM2679" s="212"/>
      <c r="AN2679" s="212"/>
      <c r="AO2679" s="212"/>
      <c r="AP2679" s="212"/>
      <c r="AQ2679" s="212"/>
      <c r="AR2679" s="212"/>
      <c r="AS2679" s="212"/>
      <c r="AT2679" s="212"/>
      <c r="AU2679" s="212"/>
      <c r="AV2679" s="212"/>
      <c r="AW2679" s="212"/>
      <c r="AX2679" s="212"/>
      <c r="AY2679" s="212"/>
      <c r="AZ2679" s="212"/>
      <c r="BA2679" s="212"/>
      <c r="BB2679" s="212"/>
      <c r="BC2679" s="212"/>
      <c r="BD2679" s="212"/>
      <c r="BE2679" s="212"/>
      <c r="BF2679" s="212"/>
      <c r="BG2679" s="212"/>
      <c r="BH2679" s="212"/>
    </row>
    <row r="2680" spans="1:60" outlineLevel="3" x14ac:dyDescent="0.2">
      <c r="A2680" s="219"/>
      <c r="B2680" s="220"/>
      <c r="C2680" s="253" t="s">
        <v>1472</v>
      </c>
      <c r="D2680" s="223"/>
      <c r="E2680" s="224">
        <v>33.6</v>
      </c>
      <c r="F2680" s="222"/>
      <c r="G2680" s="222"/>
      <c r="H2680" s="222"/>
      <c r="I2680" s="222"/>
      <c r="J2680" s="222"/>
      <c r="K2680" s="222"/>
      <c r="L2680" s="222"/>
      <c r="M2680" s="222"/>
      <c r="N2680" s="221"/>
      <c r="O2680" s="221"/>
      <c r="P2680" s="221"/>
      <c r="Q2680" s="221"/>
      <c r="R2680" s="222"/>
      <c r="S2680" s="222"/>
      <c r="T2680" s="222"/>
      <c r="U2680" s="222"/>
      <c r="V2680" s="222"/>
      <c r="W2680" s="222"/>
      <c r="X2680" s="222"/>
      <c r="Y2680" s="222"/>
      <c r="Z2680" s="212"/>
      <c r="AA2680" s="212"/>
      <c r="AB2680" s="212"/>
      <c r="AC2680" s="212"/>
      <c r="AD2680" s="212"/>
      <c r="AE2680" s="212"/>
      <c r="AF2680" s="212"/>
      <c r="AG2680" s="212" t="s">
        <v>302</v>
      </c>
      <c r="AH2680" s="212">
        <v>0</v>
      </c>
      <c r="AI2680" s="212"/>
      <c r="AJ2680" s="212"/>
      <c r="AK2680" s="212"/>
      <c r="AL2680" s="212"/>
      <c r="AM2680" s="212"/>
      <c r="AN2680" s="212"/>
      <c r="AO2680" s="212"/>
      <c r="AP2680" s="212"/>
      <c r="AQ2680" s="212"/>
      <c r="AR2680" s="212"/>
      <c r="AS2680" s="212"/>
      <c r="AT2680" s="212"/>
      <c r="AU2680" s="212"/>
      <c r="AV2680" s="212"/>
      <c r="AW2680" s="212"/>
      <c r="AX2680" s="212"/>
      <c r="AY2680" s="212"/>
      <c r="AZ2680" s="212"/>
      <c r="BA2680" s="212"/>
      <c r="BB2680" s="212"/>
      <c r="BC2680" s="212"/>
      <c r="BD2680" s="212"/>
      <c r="BE2680" s="212"/>
      <c r="BF2680" s="212"/>
      <c r="BG2680" s="212"/>
      <c r="BH2680" s="212"/>
    </row>
    <row r="2681" spans="1:60" outlineLevel="3" x14ac:dyDescent="0.2">
      <c r="A2681" s="219"/>
      <c r="B2681" s="220"/>
      <c r="C2681" s="253" t="s">
        <v>1473</v>
      </c>
      <c r="D2681" s="223"/>
      <c r="E2681" s="224">
        <v>11.92</v>
      </c>
      <c r="F2681" s="222"/>
      <c r="G2681" s="222"/>
      <c r="H2681" s="222"/>
      <c r="I2681" s="222"/>
      <c r="J2681" s="222"/>
      <c r="K2681" s="222"/>
      <c r="L2681" s="222"/>
      <c r="M2681" s="222"/>
      <c r="N2681" s="221"/>
      <c r="O2681" s="221"/>
      <c r="P2681" s="221"/>
      <c r="Q2681" s="221"/>
      <c r="R2681" s="222"/>
      <c r="S2681" s="222"/>
      <c r="T2681" s="222"/>
      <c r="U2681" s="222"/>
      <c r="V2681" s="222"/>
      <c r="W2681" s="222"/>
      <c r="X2681" s="222"/>
      <c r="Y2681" s="222"/>
      <c r="Z2681" s="212"/>
      <c r="AA2681" s="212"/>
      <c r="AB2681" s="212"/>
      <c r="AC2681" s="212"/>
      <c r="AD2681" s="212"/>
      <c r="AE2681" s="212"/>
      <c r="AF2681" s="212"/>
      <c r="AG2681" s="212" t="s">
        <v>302</v>
      </c>
      <c r="AH2681" s="212">
        <v>0</v>
      </c>
      <c r="AI2681" s="212"/>
      <c r="AJ2681" s="212"/>
      <c r="AK2681" s="212"/>
      <c r="AL2681" s="212"/>
      <c r="AM2681" s="212"/>
      <c r="AN2681" s="212"/>
      <c r="AO2681" s="212"/>
      <c r="AP2681" s="212"/>
      <c r="AQ2681" s="212"/>
      <c r="AR2681" s="212"/>
      <c r="AS2681" s="212"/>
      <c r="AT2681" s="212"/>
      <c r="AU2681" s="212"/>
      <c r="AV2681" s="212"/>
      <c r="AW2681" s="212"/>
      <c r="AX2681" s="212"/>
      <c r="AY2681" s="212"/>
      <c r="AZ2681" s="212"/>
      <c r="BA2681" s="212"/>
      <c r="BB2681" s="212"/>
      <c r="BC2681" s="212"/>
      <c r="BD2681" s="212"/>
      <c r="BE2681" s="212"/>
      <c r="BF2681" s="212"/>
      <c r="BG2681" s="212"/>
      <c r="BH2681" s="212"/>
    </row>
    <row r="2682" spans="1:60" outlineLevel="3" x14ac:dyDescent="0.2">
      <c r="A2682" s="219"/>
      <c r="B2682" s="220"/>
      <c r="C2682" s="253" t="s">
        <v>1474</v>
      </c>
      <c r="D2682" s="223"/>
      <c r="E2682" s="224">
        <v>-3.2</v>
      </c>
      <c r="F2682" s="222"/>
      <c r="G2682" s="222"/>
      <c r="H2682" s="222"/>
      <c r="I2682" s="222"/>
      <c r="J2682" s="222"/>
      <c r="K2682" s="222"/>
      <c r="L2682" s="222"/>
      <c r="M2682" s="222"/>
      <c r="N2682" s="221"/>
      <c r="O2682" s="221"/>
      <c r="P2682" s="221"/>
      <c r="Q2682" s="221"/>
      <c r="R2682" s="222"/>
      <c r="S2682" s="222"/>
      <c r="T2682" s="222"/>
      <c r="U2682" s="222"/>
      <c r="V2682" s="222"/>
      <c r="W2682" s="222"/>
      <c r="X2682" s="222"/>
      <c r="Y2682" s="222"/>
      <c r="Z2682" s="212"/>
      <c r="AA2682" s="212"/>
      <c r="AB2682" s="212"/>
      <c r="AC2682" s="212"/>
      <c r="AD2682" s="212"/>
      <c r="AE2682" s="212"/>
      <c r="AF2682" s="212"/>
      <c r="AG2682" s="212" t="s">
        <v>302</v>
      </c>
      <c r="AH2682" s="212">
        <v>0</v>
      </c>
      <c r="AI2682" s="212"/>
      <c r="AJ2682" s="212"/>
      <c r="AK2682" s="212"/>
      <c r="AL2682" s="212"/>
      <c r="AM2682" s="212"/>
      <c r="AN2682" s="212"/>
      <c r="AO2682" s="212"/>
      <c r="AP2682" s="212"/>
      <c r="AQ2682" s="212"/>
      <c r="AR2682" s="212"/>
      <c r="AS2682" s="212"/>
      <c r="AT2682" s="212"/>
      <c r="AU2682" s="212"/>
      <c r="AV2682" s="212"/>
      <c r="AW2682" s="212"/>
      <c r="AX2682" s="212"/>
      <c r="AY2682" s="212"/>
      <c r="AZ2682" s="212"/>
      <c r="BA2682" s="212"/>
      <c r="BB2682" s="212"/>
      <c r="BC2682" s="212"/>
      <c r="BD2682" s="212"/>
      <c r="BE2682" s="212"/>
      <c r="BF2682" s="212"/>
      <c r="BG2682" s="212"/>
      <c r="BH2682" s="212"/>
    </row>
    <row r="2683" spans="1:60" outlineLevel="3" x14ac:dyDescent="0.2">
      <c r="A2683" s="219"/>
      <c r="B2683" s="220"/>
      <c r="C2683" s="253" t="s">
        <v>580</v>
      </c>
      <c r="D2683" s="223"/>
      <c r="E2683" s="224"/>
      <c r="F2683" s="222"/>
      <c r="G2683" s="222"/>
      <c r="H2683" s="222"/>
      <c r="I2683" s="222"/>
      <c r="J2683" s="222"/>
      <c r="K2683" s="222"/>
      <c r="L2683" s="222"/>
      <c r="M2683" s="222"/>
      <c r="N2683" s="221"/>
      <c r="O2683" s="221"/>
      <c r="P2683" s="221"/>
      <c r="Q2683" s="221"/>
      <c r="R2683" s="222"/>
      <c r="S2683" s="222"/>
      <c r="T2683" s="222"/>
      <c r="U2683" s="222"/>
      <c r="V2683" s="222"/>
      <c r="W2683" s="222"/>
      <c r="X2683" s="222"/>
      <c r="Y2683" s="222"/>
      <c r="Z2683" s="212"/>
      <c r="AA2683" s="212"/>
      <c r="AB2683" s="212"/>
      <c r="AC2683" s="212"/>
      <c r="AD2683" s="212"/>
      <c r="AE2683" s="212"/>
      <c r="AF2683" s="212"/>
      <c r="AG2683" s="212" t="s">
        <v>302</v>
      </c>
      <c r="AH2683" s="212">
        <v>0</v>
      </c>
      <c r="AI2683" s="212"/>
      <c r="AJ2683" s="212"/>
      <c r="AK2683" s="212"/>
      <c r="AL2683" s="212"/>
      <c r="AM2683" s="212"/>
      <c r="AN2683" s="212"/>
      <c r="AO2683" s="212"/>
      <c r="AP2683" s="212"/>
      <c r="AQ2683" s="212"/>
      <c r="AR2683" s="212"/>
      <c r="AS2683" s="212"/>
      <c r="AT2683" s="212"/>
      <c r="AU2683" s="212"/>
      <c r="AV2683" s="212"/>
      <c r="AW2683" s="212"/>
      <c r="AX2683" s="212"/>
      <c r="AY2683" s="212"/>
      <c r="AZ2683" s="212"/>
      <c r="BA2683" s="212"/>
      <c r="BB2683" s="212"/>
      <c r="BC2683" s="212"/>
      <c r="BD2683" s="212"/>
      <c r="BE2683" s="212"/>
      <c r="BF2683" s="212"/>
      <c r="BG2683" s="212"/>
      <c r="BH2683" s="212"/>
    </row>
    <row r="2684" spans="1:60" outlineLevel="3" x14ac:dyDescent="0.2">
      <c r="A2684" s="219"/>
      <c r="B2684" s="220"/>
      <c r="C2684" s="253" t="s">
        <v>1475</v>
      </c>
      <c r="D2684" s="223"/>
      <c r="E2684" s="224">
        <v>24.4</v>
      </c>
      <c r="F2684" s="222"/>
      <c r="G2684" s="222"/>
      <c r="H2684" s="222"/>
      <c r="I2684" s="222"/>
      <c r="J2684" s="222"/>
      <c r="K2684" s="222"/>
      <c r="L2684" s="222"/>
      <c r="M2684" s="222"/>
      <c r="N2684" s="221"/>
      <c r="O2684" s="221"/>
      <c r="P2684" s="221"/>
      <c r="Q2684" s="221"/>
      <c r="R2684" s="222"/>
      <c r="S2684" s="222"/>
      <c r="T2684" s="222"/>
      <c r="U2684" s="222"/>
      <c r="V2684" s="222"/>
      <c r="W2684" s="222"/>
      <c r="X2684" s="222"/>
      <c r="Y2684" s="222"/>
      <c r="Z2684" s="212"/>
      <c r="AA2684" s="212"/>
      <c r="AB2684" s="212"/>
      <c r="AC2684" s="212"/>
      <c r="AD2684" s="212"/>
      <c r="AE2684" s="212"/>
      <c r="AF2684" s="212"/>
      <c r="AG2684" s="212" t="s">
        <v>302</v>
      </c>
      <c r="AH2684" s="212">
        <v>0</v>
      </c>
      <c r="AI2684" s="212"/>
      <c r="AJ2684" s="212"/>
      <c r="AK2684" s="212"/>
      <c r="AL2684" s="212"/>
      <c r="AM2684" s="212"/>
      <c r="AN2684" s="212"/>
      <c r="AO2684" s="212"/>
      <c r="AP2684" s="212"/>
      <c r="AQ2684" s="212"/>
      <c r="AR2684" s="212"/>
      <c r="AS2684" s="212"/>
      <c r="AT2684" s="212"/>
      <c r="AU2684" s="212"/>
      <c r="AV2684" s="212"/>
      <c r="AW2684" s="212"/>
      <c r="AX2684" s="212"/>
      <c r="AY2684" s="212"/>
      <c r="AZ2684" s="212"/>
      <c r="BA2684" s="212"/>
      <c r="BB2684" s="212"/>
      <c r="BC2684" s="212"/>
      <c r="BD2684" s="212"/>
      <c r="BE2684" s="212"/>
      <c r="BF2684" s="212"/>
      <c r="BG2684" s="212"/>
      <c r="BH2684" s="212"/>
    </row>
    <row r="2685" spans="1:60" outlineLevel="3" x14ac:dyDescent="0.2">
      <c r="A2685" s="219"/>
      <c r="B2685" s="220"/>
      <c r="C2685" s="253" t="s">
        <v>1476</v>
      </c>
      <c r="D2685" s="223"/>
      <c r="E2685" s="224">
        <v>-2.8</v>
      </c>
      <c r="F2685" s="222"/>
      <c r="G2685" s="222"/>
      <c r="H2685" s="222"/>
      <c r="I2685" s="222"/>
      <c r="J2685" s="222"/>
      <c r="K2685" s="222"/>
      <c r="L2685" s="222"/>
      <c r="M2685" s="222"/>
      <c r="N2685" s="221"/>
      <c r="O2685" s="221"/>
      <c r="P2685" s="221"/>
      <c r="Q2685" s="221"/>
      <c r="R2685" s="222"/>
      <c r="S2685" s="222"/>
      <c r="T2685" s="222"/>
      <c r="U2685" s="222"/>
      <c r="V2685" s="222"/>
      <c r="W2685" s="222"/>
      <c r="X2685" s="222"/>
      <c r="Y2685" s="222"/>
      <c r="Z2685" s="212"/>
      <c r="AA2685" s="212"/>
      <c r="AB2685" s="212"/>
      <c r="AC2685" s="212"/>
      <c r="AD2685" s="212"/>
      <c r="AE2685" s="212"/>
      <c r="AF2685" s="212"/>
      <c r="AG2685" s="212" t="s">
        <v>302</v>
      </c>
      <c r="AH2685" s="212">
        <v>0</v>
      </c>
      <c r="AI2685" s="212"/>
      <c r="AJ2685" s="212"/>
      <c r="AK2685" s="212"/>
      <c r="AL2685" s="212"/>
      <c r="AM2685" s="212"/>
      <c r="AN2685" s="212"/>
      <c r="AO2685" s="212"/>
      <c r="AP2685" s="212"/>
      <c r="AQ2685" s="212"/>
      <c r="AR2685" s="212"/>
      <c r="AS2685" s="212"/>
      <c r="AT2685" s="212"/>
      <c r="AU2685" s="212"/>
      <c r="AV2685" s="212"/>
      <c r="AW2685" s="212"/>
      <c r="AX2685" s="212"/>
      <c r="AY2685" s="212"/>
      <c r="AZ2685" s="212"/>
      <c r="BA2685" s="212"/>
      <c r="BB2685" s="212"/>
      <c r="BC2685" s="212"/>
      <c r="BD2685" s="212"/>
      <c r="BE2685" s="212"/>
      <c r="BF2685" s="212"/>
      <c r="BG2685" s="212"/>
      <c r="BH2685" s="212"/>
    </row>
    <row r="2686" spans="1:60" outlineLevel="3" x14ac:dyDescent="0.2">
      <c r="A2686" s="219"/>
      <c r="B2686" s="220"/>
      <c r="C2686" s="253" t="s">
        <v>1477</v>
      </c>
      <c r="D2686" s="223"/>
      <c r="E2686" s="224">
        <v>-1.6</v>
      </c>
      <c r="F2686" s="222"/>
      <c r="G2686" s="222"/>
      <c r="H2686" s="222"/>
      <c r="I2686" s="222"/>
      <c r="J2686" s="222"/>
      <c r="K2686" s="222"/>
      <c r="L2686" s="222"/>
      <c r="M2686" s="222"/>
      <c r="N2686" s="221"/>
      <c r="O2686" s="221"/>
      <c r="P2686" s="221"/>
      <c r="Q2686" s="221"/>
      <c r="R2686" s="222"/>
      <c r="S2686" s="222"/>
      <c r="T2686" s="222"/>
      <c r="U2686" s="222"/>
      <c r="V2686" s="222"/>
      <c r="W2686" s="222"/>
      <c r="X2686" s="222"/>
      <c r="Y2686" s="222"/>
      <c r="Z2686" s="212"/>
      <c r="AA2686" s="212"/>
      <c r="AB2686" s="212"/>
      <c r="AC2686" s="212"/>
      <c r="AD2686" s="212"/>
      <c r="AE2686" s="212"/>
      <c r="AF2686" s="212"/>
      <c r="AG2686" s="212" t="s">
        <v>302</v>
      </c>
      <c r="AH2686" s="212">
        <v>0</v>
      </c>
      <c r="AI2686" s="212"/>
      <c r="AJ2686" s="212"/>
      <c r="AK2686" s="212"/>
      <c r="AL2686" s="212"/>
      <c r="AM2686" s="212"/>
      <c r="AN2686" s="212"/>
      <c r="AO2686" s="212"/>
      <c r="AP2686" s="212"/>
      <c r="AQ2686" s="212"/>
      <c r="AR2686" s="212"/>
      <c r="AS2686" s="212"/>
      <c r="AT2686" s="212"/>
      <c r="AU2686" s="212"/>
      <c r="AV2686" s="212"/>
      <c r="AW2686" s="212"/>
      <c r="AX2686" s="212"/>
      <c r="AY2686" s="212"/>
      <c r="AZ2686" s="212"/>
      <c r="BA2686" s="212"/>
      <c r="BB2686" s="212"/>
      <c r="BC2686" s="212"/>
      <c r="BD2686" s="212"/>
      <c r="BE2686" s="212"/>
      <c r="BF2686" s="212"/>
      <c r="BG2686" s="212"/>
      <c r="BH2686" s="212"/>
    </row>
    <row r="2687" spans="1:60" outlineLevel="3" x14ac:dyDescent="0.2">
      <c r="A2687" s="219"/>
      <c r="B2687" s="220"/>
      <c r="C2687" s="253" t="s">
        <v>471</v>
      </c>
      <c r="D2687" s="223"/>
      <c r="E2687" s="224"/>
      <c r="F2687" s="222"/>
      <c r="G2687" s="222"/>
      <c r="H2687" s="222"/>
      <c r="I2687" s="222"/>
      <c r="J2687" s="222"/>
      <c r="K2687" s="222"/>
      <c r="L2687" s="222"/>
      <c r="M2687" s="222"/>
      <c r="N2687" s="221"/>
      <c r="O2687" s="221"/>
      <c r="P2687" s="221"/>
      <c r="Q2687" s="221"/>
      <c r="R2687" s="222"/>
      <c r="S2687" s="222"/>
      <c r="T2687" s="222"/>
      <c r="U2687" s="222"/>
      <c r="V2687" s="222"/>
      <c r="W2687" s="222"/>
      <c r="X2687" s="222"/>
      <c r="Y2687" s="222"/>
      <c r="Z2687" s="212"/>
      <c r="AA2687" s="212"/>
      <c r="AB2687" s="212"/>
      <c r="AC2687" s="212"/>
      <c r="AD2687" s="212"/>
      <c r="AE2687" s="212"/>
      <c r="AF2687" s="212"/>
      <c r="AG2687" s="212" t="s">
        <v>302</v>
      </c>
      <c r="AH2687" s="212">
        <v>0</v>
      </c>
      <c r="AI2687" s="212"/>
      <c r="AJ2687" s="212"/>
      <c r="AK2687" s="212"/>
      <c r="AL2687" s="212"/>
      <c r="AM2687" s="212"/>
      <c r="AN2687" s="212"/>
      <c r="AO2687" s="212"/>
      <c r="AP2687" s="212"/>
      <c r="AQ2687" s="212"/>
      <c r="AR2687" s="212"/>
      <c r="AS2687" s="212"/>
      <c r="AT2687" s="212"/>
      <c r="AU2687" s="212"/>
      <c r="AV2687" s="212"/>
      <c r="AW2687" s="212"/>
      <c r="AX2687" s="212"/>
      <c r="AY2687" s="212"/>
      <c r="AZ2687" s="212"/>
      <c r="BA2687" s="212"/>
      <c r="BB2687" s="212"/>
      <c r="BC2687" s="212"/>
      <c r="BD2687" s="212"/>
      <c r="BE2687" s="212"/>
      <c r="BF2687" s="212"/>
      <c r="BG2687" s="212"/>
      <c r="BH2687" s="212"/>
    </row>
    <row r="2688" spans="1:60" outlineLevel="3" x14ac:dyDescent="0.2">
      <c r="A2688" s="219"/>
      <c r="B2688" s="220"/>
      <c r="C2688" s="253" t="s">
        <v>582</v>
      </c>
      <c r="D2688" s="223"/>
      <c r="E2688" s="224"/>
      <c r="F2688" s="222"/>
      <c r="G2688" s="222"/>
      <c r="H2688" s="222"/>
      <c r="I2688" s="222"/>
      <c r="J2688" s="222"/>
      <c r="K2688" s="222"/>
      <c r="L2688" s="222"/>
      <c r="M2688" s="222"/>
      <c r="N2688" s="221"/>
      <c r="O2688" s="221"/>
      <c r="P2688" s="221"/>
      <c r="Q2688" s="221"/>
      <c r="R2688" s="222"/>
      <c r="S2688" s="222"/>
      <c r="T2688" s="222"/>
      <c r="U2688" s="222"/>
      <c r="V2688" s="222"/>
      <c r="W2688" s="222"/>
      <c r="X2688" s="222"/>
      <c r="Y2688" s="222"/>
      <c r="Z2688" s="212"/>
      <c r="AA2688" s="212"/>
      <c r="AB2688" s="212"/>
      <c r="AC2688" s="212"/>
      <c r="AD2688" s="212"/>
      <c r="AE2688" s="212"/>
      <c r="AF2688" s="212"/>
      <c r="AG2688" s="212" t="s">
        <v>302</v>
      </c>
      <c r="AH2688" s="212">
        <v>0</v>
      </c>
      <c r="AI2688" s="212"/>
      <c r="AJ2688" s="212"/>
      <c r="AK2688" s="212"/>
      <c r="AL2688" s="212"/>
      <c r="AM2688" s="212"/>
      <c r="AN2688" s="212"/>
      <c r="AO2688" s="212"/>
      <c r="AP2688" s="212"/>
      <c r="AQ2688" s="212"/>
      <c r="AR2688" s="212"/>
      <c r="AS2688" s="212"/>
      <c r="AT2688" s="212"/>
      <c r="AU2688" s="212"/>
      <c r="AV2688" s="212"/>
      <c r="AW2688" s="212"/>
      <c r="AX2688" s="212"/>
      <c r="AY2688" s="212"/>
      <c r="AZ2688" s="212"/>
      <c r="BA2688" s="212"/>
      <c r="BB2688" s="212"/>
      <c r="BC2688" s="212"/>
      <c r="BD2688" s="212"/>
      <c r="BE2688" s="212"/>
      <c r="BF2688" s="212"/>
      <c r="BG2688" s="212"/>
      <c r="BH2688" s="212"/>
    </row>
    <row r="2689" spans="1:60" outlineLevel="3" x14ac:dyDescent="0.2">
      <c r="A2689" s="219"/>
      <c r="B2689" s="220"/>
      <c r="C2689" s="253" t="s">
        <v>1472</v>
      </c>
      <c r="D2689" s="223"/>
      <c r="E2689" s="224">
        <v>33.6</v>
      </c>
      <c r="F2689" s="222"/>
      <c r="G2689" s="222"/>
      <c r="H2689" s="222"/>
      <c r="I2689" s="222"/>
      <c r="J2689" s="222"/>
      <c r="K2689" s="222"/>
      <c r="L2689" s="222"/>
      <c r="M2689" s="222"/>
      <c r="N2689" s="221"/>
      <c r="O2689" s="221"/>
      <c r="P2689" s="221"/>
      <c r="Q2689" s="221"/>
      <c r="R2689" s="222"/>
      <c r="S2689" s="222"/>
      <c r="T2689" s="222"/>
      <c r="U2689" s="222"/>
      <c r="V2689" s="222"/>
      <c r="W2689" s="222"/>
      <c r="X2689" s="222"/>
      <c r="Y2689" s="222"/>
      <c r="Z2689" s="212"/>
      <c r="AA2689" s="212"/>
      <c r="AB2689" s="212"/>
      <c r="AC2689" s="212"/>
      <c r="AD2689" s="212"/>
      <c r="AE2689" s="212"/>
      <c r="AF2689" s="212"/>
      <c r="AG2689" s="212" t="s">
        <v>302</v>
      </c>
      <c r="AH2689" s="212">
        <v>0</v>
      </c>
      <c r="AI2689" s="212"/>
      <c r="AJ2689" s="212"/>
      <c r="AK2689" s="212"/>
      <c r="AL2689" s="212"/>
      <c r="AM2689" s="212"/>
      <c r="AN2689" s="212"/>
      <c r="AO2689" s="212"/>
      <c r="AP2689" s="212"/>
      <c r="AQ2689" s="212"/>
      <c r="AR2689" s="212"/>
      <c r="AS2689" s="212"/>
      <c r="AT2689" s="212"/>
      <c r="AU2689" s="212"/>
      <c r="AV2689" s="212"/>
      <c r="AW2689" s="212"/>
      <c r="AX2689" s="212"/>
      <c r="AY2689" s="212"/>
      <c r="AZ2689" s="212"/>
      <c r="BA2689" s="212"/>
      <c r="BB2689" s="212"/>
      <c r="BC2689" s="212"/>
      <c r="BD2689" s="212"/>
      <c r="BE2689" s="212"/>
      <c r="BF2689" s="212"/>
      <c r="BG2689" s="212"/>
      <c r="BH2689" s="212"/>
    </row>
    <row r="2690" spans="1:60" outlineLevel="3" x14ac:dyDescent="0.2">
      <c r="A2690" s="219"/>
      <c r="B2690" s="220"/>
      <c r="C2690" s="253" t="s">
        <v>1473</v>
      </c>
      <c r="D2690" s="223"/>
      <c r="E2690" s="224">
        <v>11.92</v>
      </c>
      <c r="F2690" s="222"/>
      <c r="G2690" s="222"/>
      <c r="H2690" s="222"/>
      <c r="I2690" s="222"/>
      <c r="J2690" s="222"/>
      <c r="K2690" s="222"/>
      <c r="L2690" s="222"/>
      <c r="M2690" s="222"/>
      <c r="N2690" s="221"/>
      <c r="O2690" s="221"/>
      <c r="P2690" s="221"/>
      <c r="Q2690" s="221"/>
      <c r="R2690" s="222"/>
      <c r="S2690" s="222"/>
      <c r="T2690" s="222"/>
      <c r="U2690" s="222"/>
      <c r="V2690" s="222"/>
      <c r="W2690" s="222"/>
      <c r="X2690" s="222"/>
      <c r="Y2690" s="222"/>
      <c r="Z2690" s="212"/>
      <c r="AA2690" s="212"/>
      <c r="AB2690" s="212"/>
      <c r="AC2690" s="212"/>
      <c r="AD2690" s="212"/>
      <c r="AE2690" s="212"/>
      <c r="AF2690" s="212"/>
      <c r="AG2690" s="212" t="s">
        <v>302</v>
      </c>
      <c r="AH2690" s="212">
        <v>0</v>
      </c>
      <c r="AI2690" s="212"/>
      <c r="AJ2690" s="212"/>
      <c r="AK2690" s="212"/>
      <c r="AL2690" s="212"/>
      <c r="AM2690" s="212"/>
      <c r="AN2690" s="212"/>
      <c r="AO2690" s="212"/>
      <c r="AP2690" s="212"/>
      <c r="AQ2690" s="212"/>
      <c r="AR2690" s="212"/>
      <c r="AS2690" s="212"/>
      <c r="AT2690" s="212"/>
      <c r="AU2690" s="212"/>
      <c r="AV2690" s="212"/>
      <c r="AW2690" s="212"/>
      <c r="AX2690" s="212"/>
      <c r="AY2690" s="212"/>
      <c r="AZ2690" s="212"/>
      <c r="BA2690" s="212"/>
      <c r="BB2690" s="212"/>
      <c r="BC2690" s="212"/>
      <c r="BD2690" s="212"/>
      <c r="BE2690" s="212"/>
      <c r="BF2690" s="212"/>
      <c r="BG2690" s="212"/>
      <c r="BH2690" s="212"/>
    </row>
    <row r="2691" spans="1:60" outlineLevel="3" x14ac:dyDescent="0.2">
      <c r="A2691" s="219"/>
      <c r="B2691" s="220"/>
      <c r="C2691" s="253" t="s">
        <v>1474</v>
      </c>
      <c r="D2691" s="223"/>
      <c r="E2691" s="224">
        <v>-3.2</v>
      </c>
      <c r="F2691" s="222"/>
      <c r="G2691" s="222"/>
      <c r="H2691" s="222"/>
      <c r="I2691" s="222"/>
      <c r="J2691" s="222"/>
      <c r="K2691" s="222"/>
      <c r="L2691" s="222"/>
      <c r="M2691" s="222"/>
      <c r="N2691" s="221"/>
      <c r="O2691" s="221"/>
      <c r="P2691" s="221"/>
      <c r="Q2691" s="221"/>
      <c r="R2691" s="222"/>
      <c r="S2691" s="222"/>
      <c r="T2691" s="222"/>
      <c r="U2691" s="222"/>
      <c r="V2691" s="222"/>
      <c r="W2691" s="222"/>
      <c r="X2691" s="222"/>
      <c r="Y2691" s="222"/>
      <c r="Z2691" s="212"/>
      <c r="AA2691" s="212"/>
      <c r="AB2691" s="212"/>
      <c r="AC2691" s="212"/>
      <c r="AD2691" s="212"/>
      <c r="AE2691" s="212"/>
      <c r="AF2691" s="212"/>
      <c r="AG2691" s="212" t="s">
        <v>302</v>
      </c>
      <c r="AH2691" s="212">
        <v>0</v>
      </c>
      <c r="AI2691" s="212"/>
      <c r="AJ2691" s="212"/>
      <c r="AK2691" s="212"/>
      <c r="AL2691" s="212"/>
      <c r="AM2691" s="212"/>
      <c r="AN2691" s="212"/>
      <c r="AO2691" s="212"/>
      <c r="AP2691" s="212"/>
      <c r="AQ2691" s="212"/>
      <c r="AR2691" s="212"/>
      <c r="AS2691" s="212"/>
      <c r="AT2691" s="212"/>
      <c r="AU2691" s="212"/>
      <c r="AV2691" s="212"/>
      <c r="AW2691" s="212"/>
      <c r="AX2691" s="212"/>
      <c r="AY2691" s="212"/>
      <c r="AZ2691" s="212"/>
      <c r="BA2691" s="212"/>
      <c r="BB2691" s="212"/>
      <c r="BC2691" s="212"/>
      <c r="BD2691" s="212"/>
      <c r="BE2691" s="212"/>
      <c r="BF2691" s="212"/>
      <c r="BG2691" s="212"/>
      <c r="BH2691" s="212"/>
    </row>
    <row r="2692" spans="1:60" outlineLevel="3" x14ac:dyDescent="0.2">
      <c r="A2692" s="219"/>
      <c r="B2692" s="220"/>
      <c r="C2692" s="253" t="s">
        <v>583</v>
      </c>
      <c r="D2692" s="223"/>
      <c r="E2692" s="224"/>
      <c r="F2692" s="222"/>
      <c r="G2692" s="222"/>
      <c r="H2692" s="222"/>
      <c r="I2692" s="222"/>
      <c r="J2692" s="222"/>
      <c r="K2692" s="222"/>
      <c r="L2692" s="222"/>
      <c r="M2692" s="222"/>
      <c r="N2692" s="221"/>
      <c r="O2692" s="221"/>
      <c r="P2692" s="221"/>
      <c r="Q2692" s="221"/>
      <c r="R2692" s="222"/>
      <c r="S2692" s="222"/>
      <c r="T2692" s="222"/>
      <c r="U2692" s="222"/>
      <c r="V2692" s="222"/>
      <c r="W2692" s="222"/>
      <c r="X2692" s="222"/>
      <c r="Y2692" s="222"/>
      <c r="Z2692" s="212"/>
      <c r="AA2692" s="212"/>
      <c r="AB2692" s="212"/>
      <c r="AC2692" s="212"/>
      <c r="AD2692" s="212"/>
      <c r="AE2692" s="212"/>
      <c r="AF2692" s="212"/>
      <c r="AG2692" s="212" t="s">
        <v>302</v>
      </c>
      <c r="AH2692" s="212">
        <v>0</v>
      </c>
      <c r="AI2692" s="212"/>
      <c r="AJ2692" s="212"/>
      <c r="AK2692" s="212"/>
      <c r="AL2692" s="212"/>
      <c r="AM2692" s="212"/>
      <c r="AN2692" s="212"/>
      <c r="AO2692" s="212"/>
      <c r="AP2692" s="212"/>
      <c r="AQ2692" s="212"/>
      <c r="AR2692" s="212"/>
      <c r="AS2692" s="212"/>
      <c r="AT2692" s="212"/>
      <c r="AU2692" s="212"/>
      <c r="AV2692" s="212"/>
      <c r="AW2692" s="212"/>
      <c r="AX2692" s="212"/>
      <c r="AY2692" s="212"/>
      <c r="AZ2692" s="212"/>
      <c r="BA2692" s="212"/>
      <c r="BB2692" s="212"/>
      <c r="BC2692" s="212"/>
      <c r="BD2692" s="212"/>
      <c r="BE2692" s="212"/>
      <c r="BF2692" s="212"/>
      <c r="BG2692" s="212"/>
      <c r="BH2692" s="212"/>
    </row>
    <row r="2693" spans="1:60" outlineLevel="3" x14ac:dyDescent="0.2">
      <c r="A2693" s="219"/>
      <c r="B2693" s="220"/>
      <c r="C2693" s="253" t="s">
        <v>1475</v>
      </c>
      <c r="D2693" s="223"/>
      <c r="E2693" s="224">
        <v>24.4</v>
      </c>
      <c r="F2693" s="222"/>
      <c r="G2693" s="222"/>
      <c r="H2693" s="222"/>
      <c r="I2693" s="222"/>
      <c r="J2693" s="222"/>
      <c r="K2693" s="222"/>
      <c r="L2693" s="222"/>
      <c r="M2693" s="222"/>
      <c r="N2693" s="221"/>
      <c r="O2693" s="221"/>
      <c r="P2693" s="221"/>
      <c r="Q2693" s="221"/>
      <c r="R2693" s="222"/>
      <c r="S2693" s="222"/>
      <c r="T2693" s="222"/>
      <c r="U2693" s="222"/>
      <c r="V2693" s="222"/>
      <c r="W2693" s="222"/>
      <c r="X2693" s="222"/>
      <c r="Y2693" s="222"/>
      <c r="Z2693" s="212"/>
      <c r="AA2693" s="212"/>
      <c r="AB2693" s="212"/>
      <c r="AC2693" s="212"/>
      <c r="AD2693" s="212"/>
      <c r="AE2693" s="212"/>
      <c r="AF2693" s="212"/>
      <c r="AG2693" s="212" t="s">
        <v>302</v>
      </c>
      <c r="AH2693" s="212">
        <v>0</v>
      </c>
      <c r="AI2693" s="212"/>
      <c r="AJ2693" s="212"/>
      <c r="AK2693" s="212"/>
      <c r="AL2693" s="212"/>
      <c r="AM2693" s="212"/>
      <c r="AN2693" s="212"/>
      <c r="AO2693" s="212"/>
      <c r="AP2693" s="212"/>
      <c r="AQ2693" s="212"/>
      <c r="AR2693" s="212"/>
      <c r="AS2693" s="212"/>
      <c r="AT2693" s="212"/>
      <c r="AU2693" s="212"/>
      <c r="AV2693" s="212"/>
      <c r="AW2693" s="212"/>
      <c r="AX2693" s="212"/>
      <c r="AY2693" s="212"/>
      <c r="AZ2693" s="212"/>
      <c r="BA2693" s="212"/>
      <c r="BB2693" s="212"/>
      <c r="BC2693" s="212"/>
      <c r="BD2693" s="212"/>
      <c r="BE2693" s="212"/>
      <c r="BF2693" s="212"/>
      <c r="BG2693" s="212"/>
      <c r="BH2693" s="212"/>
    </row>
    <row r="2694" spans="1:60" outlineLevel="3" x14ac:dyDescent="0.2">
      <c r="A2694" s="219"/>
      <c r="B2694" s="220"/>
      <c r="C2694" s="253" t="s">
        <v>1476</v>
      </c>
      <c r="D2694" s="223"/>
      <c r="E2694" s="224">
        <v>-2.8</v>
      </c>
      <c r="F2694" s="222"/>
      <c r="G2694" s="222"/>
      <c r="H2694" s="222"/>
      <c r="I2694" s="222"/>
      <c r="J2694" s="222"/>
      <c r="K2694" s="222"/>
      <c r="L2694" s="222"/>
      <c r="M2694" s="222"/>
      <c r="N2694" s="221"/>
      <c r="O2694" s="221"/>
      <c r="P2694" s="221"/>
      <c r="Q2694" s="221"/>
      <c r="R2694" s="222"/>
      <c r="S2694" s="222"/>
      <c r="T2694" s="222"/>
      <c r="U2694" s="222"/>
      <c r="V2694" s="222"/>
      <c r="W2694" s="222"/>
      <c r="X2694" s="222"/>
      <c r="Y2694" s="222"/>
      <c r="Z2694" s="212"/>
      <c r="AA2694" s="212"/>
      <c r="AB2694" s="212"/>
      <c r="AC2694" s="212"/>
      <c r="AD2694" s="212"/>
      <c r="AE2694" s="212"/>
      <c r="AF2694" s="212"/>
      <c r="AG2694" s="212" t="s">
        <v>302</v>
      </c>
      <c r="AH2694" s="212">
        <v>0</v>
      </c>
      <c r="AI2694" s="212"/>
      <c r="AJ2694" s="212"/>
      <c r="AK2694" s="212"/>
      <c r="AL2694" s="212"/>
      <c r="AM2694" s="212"/>
      <c r="AN2694" s="212"/>
      <c r="AO2694" s="212"/>
      <c r="AP2694" s="212"/>
      <c r="AQ2694" s="212"/>
      <c r="AR2694" s="212"/>
      <c r="AS2694" s="212"/>
      <c r="AT2694" s="212"/>
      <c r="AU2694" s="212"/>
      <c r="AV2694" s="212"/>
      <c r="AW2694" s="212"/>
      <c r="AX2694" s="212"/>
      <c r="AY2694" s="212"/>
      <c r="AZ2694" s="212"/>
      <c r="BA2694" s="212"/>
      <c r="BB2694" s="212"/>
      <c r="BC2694" s="212"/>
      <c r="BD2694" s="212"/>
      <c r="BE2694" s="212"/>
      <c r="BF2694" s="212"/>
      <c r="BG2694" s="212"/>
      <c r="BH2694" s="212"/>
    </row>
    <row r="2695" spans="1:60" outlineLevel="3" x14ac:dyDescent="0.2">
      <c r="A2695" s="219"/>
      <c r="B2695" s="220"/>
      <c r="C2695" s="253" t="s">
        <v>1477</v>
      </c>
      <c r="D2695" s="223"/>
      <c r="E2695" s="224">
        <v>-1.6</v>
      </c>
      <c r="F2695" s="222"/>
      <c r="G2695" s="222"/>
      <c r="H2695" s="222"/>
      <c r="I2695" s="222"/>
      <c r="J2695" s="222"/>
      <c r="K2695" s="222"/>
      <c r="L2695" s="222"/>
      <c r="M2695" s="222"/>
      <c r="N2695" s="221"/>
      <c r="O2695" s="221"/>
      <c r="P2695" s="221"/>
      <c r="Q2695" s="221"/>
      <c r="R2695" s="222"/>
      <c r="S2695" s="222"/>
      <c r="T2695" s="222"/>
      <c r="U2695" s="222"/>
      <c r="V2695" s="222"/>
      <c r="W2695" s="222"/>
      <c r="X2695" s="222"/>
      <c r="Y2695" s="222"/>
      <c r="Z2695" s="212"/>
      <c r="AA2695" s="212"/>
      <c r="AB2695" s="212"/>
      <c r="AC2695" s="212"/>
      <c r="AD2695" s="212"/>
      <c r="AE2695" s="212"/>
      <c r="AF2695" s="212"/>
      <c r="AG2695" s="212" t="s">
        <v>302</v>
      </c>
      <c r="AH2695" s="212">
        <v>0</v>
      </c>
      <c r="AI2695" s="212"/>
      <c r="AJ2695" s="212"/>
      <c r="AK2695" s="212"/>
      <c r="AL2695" s="212"/>
      <c r="AM2695" s="212"/>
      <c r="AN2695" s="212"/>
      <c r="AO2695" s="212"/>
      <c r="AP2695" s="212"/>
      <c r="AQ2695" s="212"/>
      <c r="AR2695" s="212"/>
      <c r="AS2695" s="212"/>
      <c r="AT2695" s="212"/>
      <c r="AU2695" s="212"/>
      <c r="AV2695" s="212"/>
      <c r="AW2695" s="212"/>
      <c r="AX2695" s="212"/>
      <c r="AY2695" s="212"/>
      <c r="AZ2695" s="212"/>
      <c r="BA2695" s="212"/>
      <c r="BB2695" s="212"/>
      <c r="BC2695" s="212"/>
      <c r="BD2695" s="212"/>
      <c r="BE2695" s="212"/>
      <c r="BF2695" s="212"/>
      <c r="BG2695" s="212"/>
      <c r="BH2695" s="212"/>
    </row>
    <row r="2696" spans="1:60" outlineLevel="3" x14ac:dyDescent="0.2">
      <c r="A2696" s="219"/>
      <c r="B2696" s="220"/>
      <c r="C2696" s="253" t="s">
        <v>473</v>
      </c>
      <c r="D2696" s="223"/>
      <c r="E2696" s="224"/>
      <c r="F2696" s="222"/>
      <c r="G2696" s="222"/>
      <c r="H2696" s="222"/>
      <c r="I2696" s="222"/>
      <c r="J2696" s="222"/>
      <c r="K2696" s="222"/>
      <c r="L2696" s="222"/>
      <c r="M2696" s="222"/>
      <c r="N2696" s="221"/>
      <c r="O2696" s="221"/>
      <c r="P2696" s="221"/>
      <c r="Q2696" s="221"/>
      <c r="R2696" s="222"/>
      <c r="S2696" s="222"/>
      <c r="T2696" s="222"/>
      <c r="U2696" s="222"/>
      <c r="V2696" s="222"/>
      <c r="W2696" s="222"/>
      <c r="X2696" s="222"/>
      <c r="Y2696" s="222"/>
      <c r="Z2696" s="212"/>
      <c r="AA2696" s="212"/>
      <c r="AB2696" s="212"/>
      <c r="AC2696" s="212"/>
      <c r="AD2696" s="212"/>
      <c r="AE2696" s="212"/>
      <c r="AF2696" s="212"/>
      <c r="AG2696" s="212" t="s">
        <v>302</v>
      </c>
      <c r="AH2696" s="212">
        <v>0</v>
      </c>
      <c r="AI2696" s="212"/>
      <c r="AJ2696" s="212"/>
      <c r="AK2696" s="212"/>
      <c r="AL2696" s="212"/>
      <c r="AM2696" s="212"/>
      <c r="AN2696" s="212"/>
      <c r="AO2696" s="212"/>
      <c r="AP2696" s="212"/>
      <c r="AQ2696" s="212"/>
      <c r="AR2696" s="212"/>
      <c r="AS2696" s="212"/>
      <c r="AT2696" s="212"/>
      <c r="AU2696" s="212"/>
      <c r="AV2696" s="212"/>
      <c r="AW2696" s="212"/>
      <c r="AX2696" s="212"/>
      <c r="AY2696" s="212"/>
      <c r="AZ2696" s="212"/>
      <c r="BA2696" s="212"/>
      <c r="BB2696" s="212"/>
      <c r="BC2696" s="212"/>
      <c r="BD2696" s="212"/>
      <c r="BE2696" s="212"/>
      <c r="BF2696" s="212"/>
      <c r="BG2696" s="212"/>
      <c r="BH2696" s="212"/>
    </row>
    <row r="2697" spans="1:60" outlineLevel="3" x14ac:dyDescent="0.2">
      <c r="A2697" s="219"/>
      <c r="B2697" s="220"/>
      <c r="C2697" s="253" t="s">
        <v>584</v>
      </c>
      <c r="D2697" s="223"/>
      <c r="E2697" s="224"/>
      <c r="F2697" s="222"/>
      <c r="G2697" s="222"/>
      <c r="H2697" s="222"/>
      <c r="I2697" s="222"/>
      <c r="J2697" s="222"/>
      <c r="K2697" s="222"/>
      <c r="L2697" s="222"/>
      <c r="M2697" s="222"/>
      <c r="N2697" s="221"/>
      <c r="O2697" s="221"/>
      <c r="P2697" s="221"/>
      <c r="Q2697" s="221"/>
      <c r="R2697" s="222"/>
      <c r="S2697" s="222"/>
      <c r="T2697" s="222"/>
      <c r="U2697" s="222"/>
      <c r="V2697" s="222"/>
      <c r="W2697" s="222"/>
      <c r="X2697" s="222"/>
      <c r="Y2697" s="222"/>
      <c r="Z2697" s="212"/>
      <c r="AA2697" s="212"/>
      <c r="AB2697" s="212"/>
      <c r="AC2697" s="212"/>
      <c r="AD2697" s="212"/>
      <c r="AE2697" s="212"/>
      <c r="AF2697" s="212"/>
      <c r="AG2697" s="212" t="s">
        <v>302</v>
      </c>
      <c r="AH2697" s="212">
        <v>0</v>
      </c>
      <c r="AI2697" s="212"/>
      <c r="AJ2697" s="212"/>
      <c r="AK2697" s="212"/>
      <c r="AL2697" s="212"/>
      <c r="AM2697" s="212"/>
      <c r="AN2697" s="212"/>
      <c r="AO2697" s="212"/>
      <c r="AP2697" s="212"/>
      <c r="AQ2697" s="212"/>
      <c r="AR2697" s="212"/>
      <c r="AS2697" s="212"/>
      <c r="AT2697" s="212"/>
      <c r="AU2697" s="212"/>
      <c r="AV2697" s="212"/>
      <c r="AW2697" s="212"/>
      <c r="AX2697" s="212"/>
      <c r="AY2697" s="212"/>
      <c r="AZ2697" s="212"/>
      <c r="BA2697" s="212"/>
      <c r="BB2697" s="212"/>
      <c r="BC2697" s="212"/>
      <c r="BD2697" s="212"/>
      <c r="BE2697" s="212"/>
      <c r="BF2697" s="212"/>
      <c r="BG2697" s="212"/>
      <c r="BH2697" s="212"/>
    </row>
    <row r="2698" spans="1:60" outlineLevel="3" x14ac:dyDescent="0.2">
      <c r="A2698" s="219"/>
      <c r="B2698" s="220"/>
      <c r="C2698" s="253" t="s">
        <v>1472</v>
      </c>
      <c r="D2698" s="223"/>
      <c r="E2698" s="224">
        <v>33.6</v>
      </c>
      <c r="F2698" s="222"/>
      <c r="G2698" s="222"/>
      <c r="H2698" s="222"/>
      <c r="I2698" s="222"/>
      <c r="J2698" s="222"/>
      <c r="K2698" s="222"/>
      <c r="L2698" s="222"/>
      <c r="M2698" s="222"/>
      <c r="N2698" s="221"/>
      <c r="O2698" s="221"/>
      <c r="P2698" s="221"/>
      <c r="Q2698" s="221"/>
      <c r="R2698" s="222"/>
      <c r="S2698" s="222"/>
      <c r="T2698" s="222"/>
      <c r="U2698" s="222"/>
      <c r="V2698" s="222"/>
      <c r="W2698" s="222"/>
      <c r="X2698" s="222"/>
      <c r="Y2698" s="222"/>
      <c r="Z2698" s="212"/>
      <c r="AA2698" s="212"/>
      <c r="AB2698" s="212"/>
      <c r="AC2698" s="212"/>
      <c r="AD2698" s="212"/>
      <c r="AE2698" s="212"/>
      <c r="AF2698" s="212"/>
      <c r="AG2698" s="212" t="s">
        <v>302</v>
      </c>
      <c r="AH2698" s="212">
        <v>0</v>
      </c>
      <c r="AI2698" s="212"/>
      <c r="AJ2698" s="212"/>
      <c r="AK2698" s="212"/>
      <c r="AL2698" s="212"/>
      <c r="AM2698" s="212"/>
      <c r="AN2698" s="212"/>
      <c r="AO2698" s="212"/>
      <c r="AP2698" s="212"/>
      <c r="AQ2698" s="212"/>
      <c r="AR2698" s="212"/>
      <c r="AS2698" s="212"/>
      <c r="AT2698" s="212"/>
      <c r="AU2698" s="212"/>
      <c r="AV2698" s="212"/>
      <c r="AW2698" s="212"/>
      <c r="AX2698" s="212"/>
      <c r="AY2698" s="212"/>
      <c r="AZ2698" s="212"/>
      <c r="BA2698" s="212"/>
      <c r="BB2698" s="212"/>
      <c r="BC2698" s="212"/>
      <c r="BD2698" s="212"/>
      <c r="BE2698" s="212"/>
      <c r="BF2698" s="212"/>
      <c r="BG2698" s="212"/>
      <c r="BH2698" s="212"/>
    </row>
    <row r="2699" spans="1:60" outlineLevel="3" x14ac:dyDescent="0.2">
      <c r="A2699" s="219"/>
      <c r="B2699" s="220"/>
      <c r="C2699" s="253" t="s">
        <v>1473</v>
      </c>
      <c r="D2699" s="223"/>
      <c r="E2699" s="224">
        <v>11.92</v>
      </c>
      <c r="F2699" s="222"/>
      <c r="G2699" s="222"/>
      <c r="H2699" s="222"/>
      <c r="I2699" s="222"/>
      <c r="J2699" s="222"/>
      <c r="K2699" s="222"/>
      <c r="L2699" s="222"/>
      <c r="M2699" s="222"/>
      <c r="N2699" s="221"/>
      <c r="O2699" s="221"/>
      <c r="P2699" s="221"/>
      <c r="Q2699" s="221"/>
      <c r="R2699" s="222"/>
      <c r="S2699" s="222"/>
      <c r="T2699" s="222"/>
      <c r="U2699" s="222"/>
      <c r="V2699" s="222"/>
      <c r="W2699" s="222"/>
      <c r="X2699" s="222"/>
      <c r="Y2699" s="222"/>
      <c r="Z2699" s="212"/>
      <c r="AA2699" s="212"/>
      <c r="AB2699" s="212"/>
      <c r="AC2699" s="212"/>
      <c r="AD2699" s="212"/>
      <c r="AE2699" s="212"/>
      <c r="AF2699" s="212"/>
      <c r="AG2699" s="212" t="s">
        <v>302</v>
      </c>
      <c r="AH2699" s="212">
        <v>0</v>
      </c>
      <c r="AI2699" s="212"/>
      <c r="AJ2699" s="212"/>
      <c r="AK2699" s="212"/>
      <c r="AL2699" s="212"/>
      <c r="AM2699" s="212"/>
      <c r="AN2699" s="212"/>
      <c r="AO2699" s="212"/>
      <c r="AP2699" s="212"/>
      <c r="AQ2699" s="212"/>
      <c r="AR2699" s="212"/>
      <c r="AS2699" s="212"/>
      <c r="AT2699" s="212"/>
      <c r="AU2699" s="212"/>
      <c r="AV2699" s="212"/>
      <c r="AW2699" s="212"/>
      <c r="AX2699" s="212"/>
      <c r="AY2699" s="212"/>
      <c r="AZ2699" s="212"/>
      <c r="BA2699" s="212"/>
      <c r="BB2699" s="212"/>
      <c r="BC2699" s="212"/>
      <c r="BD2699" s="212"/>
      <c r="BE2699" s="212"/>
      <c r="BF2699" s="212"/>
      <c r="BG2699" s="212"/>
      <c r="BH2699" s="212"/>
    </row>
    <row r="2700" spans="1:60" outlineLevel="3" x14ac:dyDescent="0.2">
      <c r="A2700" s="219"/>
      <c r="B2700" s="220"/>
      <c r="C2700" s="253" t="s">
        <v>1474</v>
      </c>
      <c r="D2700" s="223"/>
      <c r="E2700" s="224">
        <v>-3.2</v>
      </c>
      <c r="F2700" s="222"/>
      <c r="G2700" s="222"/>
      <c r="H2700" s="222"/>
      <c r="I2700" s="222"/>
      <c r="J2700" s="222"/>
      <c r="K2700" s="222"/>
      <c r="L2700" s="222"/>
      <c r="M2700" s="222"/>
      <c r="N2700" s="221"/>
      <c r="O2700" s="221"/>
      <c r="P2700" s="221"/>
      <c r="Q2700" s="221"/>
      <c r="R2700" s="222"/>
      <c r="S2700" s="222"/>
      <c r="T2700" s="222"/>
      <c r="U2700" s="222"/>
      <c r="V2700" s="222"/>
      <c r="W2700" s="222"/>
      <c r="X2700" s="222"/>
      <c r="Y2700" s="222"/>
      <c r="Z2700" s="212"/>
      <c r="AA2700" s="212"/>
      <c r="AB2700" s="212"/>
      <c r="AC2700" s="212"/>
      <c r="AD2700" s="212"/>
      <c r="AE2700" s="212"/>
      <c r="AF2700" s="212"/>
      <c r="AG2700" s="212" t="s">
        <v>302</v>
      </c>
      <c r="AH2700" s="212">
        <v>0</v>
      </c>
      <c r="AI2700" s="212"/>
      <c r="AJ2700" s="212"/>
      <c r="AK2700" s="212"/>
      <c r="AL2700" s="212"/>
      <c r="AM2700" s="212"/>
      <c r="AN2700" s="212"/>
      <c r="AO2700" s="212"/>
      <c r="AP2700" s="212"/>
      <c r="AQ2700" s="212"/>
      <c r="AR2700" s="212"/>
      <c r="AS2700" s="212"/>
      <c r="AT2700" s="212"/>
      <c r="AU2700" s="212"/>
      <c r="AV2700" s="212"/>
      <c r="AW2700" s="212"/>
      <c r="AX2700" s="212"/>
      <c r="AY2700" s="212"/>
      <c r="AZ2700" s="212"/>
      <c r="BA2700" s="212"/>
      <c r="BB2700" s="212"/>
      <c r="BC2700" s="212"/>
      <c r="BD2700" s="212"/>
      <c r="BE2700" s="212"/>
      <c r="BF2700" s="212"/>
      <c r="BG2700" s="212"/>
      <c r="BH2700" s="212"/>
    </row>
    <row r="2701" spans="1:60" outlineLevel="3" x14ac:dyDescent="0.2">
      <c r="A2701" s="219"/>
      <c r="B2701" s="220"/>
      <c r="C2701" s="253" t="s">
        <v>585</v>
      </c>
      <c r="D2701" s="223"/>
      <c r="E2701" s="224"/>
      <c r="F2701" s="222"/>
      <c r="G2701" s="222"/>
      <c r="H2701" s="222"/>
      <c r="I2701" s="222"/>
      <c r="J2701" s="222"/>
      <c r="K2701" s="222"/>
      <c r="L2701" s="222"/>
      <c r="M2701" s="222"/>
      <c r="N2701" s="221"/>
      <c r="O2701" s="221"/>
      <c r="P2701" s="221"/>
      <c r="Q2701" s="221"/>
      <c r="R2701" s="222"/>
      <c r="S2701" s="222"/>
      <c r="T2701" s="222"/>
      <c r="U2701" s="222"/>
      <c r="V2701" s="222"/>
      <c r="W2701" s="222"/>
      <c r="X2701" s="222"/>
      <c r="Y2701" s="222"/>
      <c r="Z2701" s="212"/>
      <c r="AA2701" s="212"/>
      <c r="AB2701" s="212"/>
      <c r="AC2701" s="212"/>
      <c r="AD2701" s="212"/>
      <c r="AE2701" s="212"/>
      <c r="AF2701" s="212"/>
      <c r="AG2701" s="212" t="s">
        <v>302</v>
      </c>
      <c r="AH2701" s="212">
        <v>0</v>
      </c>
      <c r="AI2701" s="212"/>
      <c r="AJ2701" s="212"/>
      <c r="AK2701" s="212"/>
      <c r="AL2701" s="212"/>
      <c r="AM2701" s="212"/>
      <c r="AN2701" s="212"/>
      <c r="AO2701" s="212"/>
      <c r="AP2701" s="212"/>
      <c r="AQ2701" s="212"/>
      <c r="AR2701" s="212"/>
      <c r="AS2701" s="212"/>
      <c r="AT2701" s="212"/>
      <c r="AU2701" s="212"/>
      <c r="AV2701" s="212"/>
      <c r="AW2701" s="212"/>
      <c r="AX2701" s="212"/>
      <c r="AY2701" s="212"/>
      <c r="AZ2701" s="212"/>
      <c r="BA2701" s="212"/>
      <c r="BB2701" s="212"/>
      <c r="BC2701" s="212"/>
      <c r="BD2701" s="212"/>
      <c r="BE2701" s="212"/>
      <c r="BF2701" s="212"/>
      <c r="BG2701" s="212"/>
      <c r="BH2701" s="212"/>
    </row>
    <row r="2702" spans="1:60" outlineLevel="3" x14ac:dyDescent="0.2">
      <c r="A2702" s="219"/>
      <c r="B2702" s="220"/>
      <c r="C2702" s="253" t="s">
        <v>1475</v>
      </c>
      <c r="D2702" s="223"/>
      <c r="E2702" s="224">
        <v>24.4</v>
      </c>
      <c r="F2702" s="222"/>
      <c r="G2702" s="222"/>
      <c r="H2702" s="222"/>
      <c r="I2702" s="222"/>
      <c r="J2702" s="222"/>
      <c r="K2702" s="222"/>
      <c r="L2702" s="222"/>
      <c r="M2702" s="222"/>
      <c r="N2702" s="221"/>
      <c r="O2702" s="221"/>
      <c r="P2702" s="221"/>
      <c r="Q2702" s="221"/>
      <c r="R2702" s="222"/>
      <c r="S2702" s="222"/>
      <c r="T2702" s="222"/>
      <c r="U2702" s="222"/>
      <c r="V2702" s="222"/>
      <c r="W2702" s="222"/>
      <c r="X2702" s="222"/>
      <c r="Y2702" s="222"/>
      <c r="Z2702" s="212"/>
      <c r="AA2702" s="212"/>
      <c r="AB2702" s="212"/>
      <c r="AC2702" s="212"/>
      <c r="AD2702" s="212"/>
      <c r="AE2702" s="212"/>
      <c r="AF2702" s="212"/>
      <c r="AG2702" s="212" t="s">
        <v>302</v>
      </c>
      <c r="AH2702" s="212">
        <v>0</v>
      </c>
      <c r="AI2702" s="212"/>
      <c r="AJ2702" s="212"/>
      <c r="AK2702" s="212"/>
      <c r="AL2702" s="212"/>
      <c r="AM2702" s="212"/>
      <c r="AN2702" s="212"/>
      <c r="AO2702" s="212"/>
      <c r="AP2702" s="212"/>
      <c r="AQ2702" s="212"/>
      <c r="AR2702" s="212"/>
      <c r="AS2702" s="212"/>
      <c r="AT2702" s="212"/>
      <c r="AU2702" s="212"/>
      <c r="AV2702" s="212"/>
      <c r="AW2702" s="212"/>
      <c r="AX2702" s="212"/>
      <c r="AY2702" s="212"/>
      <c r="AZ2702" s="212"/>
      <c r="BA2702" s="212"/>
      <c r="BB2702" s="212"/>
      <c r="BC2702" s="212"/>
      <c r="BD2702" s="212"/>
      <c r="BE2702" s="212"/>
      <c r="BF2702" s="212"/>
      <c r="BG2702" s="212"/>
      <c r="BH2702" s="212"/>
    </row>
    <row r="2703" spans="1:60" outlineLevel="3" x14ac:dyDescent="0.2">
      <c r="A2703" s="219"/>
      <c r="B2703" s="220"/>
      <c r="C2703" s="253" t="s">
        <v>1476</v>
      </c>
      <c r="D2703" s="223"/>
      <c r="E2703" s="224">
        <v>-2.8</v>
      </c>
      <c r="F2703" s="222"/>
      <c r="G2703" s="222"/>
      <c r="H2703" s="222"/>
      <c r="I2703" s="222"/>
      <c r="J2703" s="222"/>
      <c r="K2703" s="222"/>
      <c r="L2703" s="222"/>
      <c r="M2703" s="222"/>
      <c r="N2703" s="221"/>
      <c r="O2703" s="221"/>
      <c r="P2703" s="221"/>
      <c r="Q2703" s="221"/>
      <c r="R2703" s="222"/>
      <c r="S2703" s="222"/>
      <c r="T2703" s="222"/>
      <c r="U2703" s="222"/>
      <c r="V2703" s="222"/>
      <c r="W2703" s="222"/>
      <c r="X2703" s="222"/>
      <c r="Y2703" s="222"/>
      <c r="Z2703" s="212"/>
      <c r="AA2703" s="212"/>
      <c r="AB2703" s="212"/>
      <c r="AC2703" s="212"/>
      <c r="AD2703" s="212"/>
      <c r="AE2703" s="212"/>
      <c r="AF2703" s="212"/>
      <c r="AG2703" s="212" t="s">
        <v>302</v>
      </c>
      <c r="AH2703" s="212">
        <v>0</v>
      </c>
      <c r="AI2703" s="212"/>
      <c r="AJ2703" s="212"/>
      <c r="AK2703" s="212"/>
      <c r="AL2703" s="212"/>
      <c r="AM2703" s="212"/>
      <c r="AN2703" s="212"/>
      <c r="AO2703" s="212"/>
      <c r="AP2703" s="212"/>
      <c r="AQ2703" s="212"/>
      <c r="AR2703" s="212"/>
      <c r="AS2703" s="212"/>
      <c r="AT2703" s="212"/>
      <c r="AU2703" s="212"/>
      <c r="AV2703" s="212"/>
      <c r="AW2703" s="212"/>
      <c r="AX2703" s="212"/>
      <c r="AY2703" s="212"/>
      <c r="AZ2703" s="212"/>
      <c r="BA2703" s="212"/>
      <c r="BB2703" s="212"/>
      <c r="BC2703" s="212"/>
      <c r="BD2703" s="212"/>
      <c r="BE2703" s="212"/>
      <c r="BF2703" s="212"/>
      <c r="BG2703" s="212"/>
      <c r="BH2703" s="212"/>
    </row>
    <row r="2704" spans="1:60" outlineLevel="3" x14ac:dyDescent="0.2">
      <c r="A2704" s="219"/>
      <c r="B2704" s="220"/>
      <c r="C2704" s="253" t="s">
        <v>1477</v>
      </c>
      <c r="D2704" s="223"/>
      <c r="E2704" s="224">
        <v>-1.6</v>
      </c>
      <c r="F2704" s="222"/>
      <c r="G2704" s="222"/>
      <c r="H2704" s="222"/>
      <c r="I2704" s="222"/>
      <c r="J2704" s="222"/>
      <c r="K2704" s="222"/>
      <c r="L2704" s="222"/>
      <c r="M2704" s="222"/>
      <c r="N2704" s="221"/>
      <c r="O2704" s="221"/>
      <c r="P2704" s="221"/>
      <c r="Q2704" s="221"/>
      <c r="R2704" s="222"/>
      <c r="S2704" s="222"/>
      <c r="T2704" s="222"/>
      <c r="U2704" s="222"/>
      <c r="V2704" s="222"/>
      <c r="W2704" s="222"/>
      <c r="X2704" s="222"/>
      <c r="Y2704" s="222"/>
      <c r="Z2704" s="212"/>
      <c r="AA2704" s="212"/>
      <c r="AB2704" s="212"/>
      <c r="AC2704" s="212"/>
      <c r="AD2704" s="212"/>
      <c r="AE2704" s="212"/>
      <c r="AF2704" s="212"/>
      <c r="AG2704" s="212" t="s">
        <v>302</v>
      </c>
      <c r="AH2704" s="212">
        <v>0</v>
      </c>
      <c r="AI2704" s="212"/>
      <c r="AJ2704" s="212"/>
      <c r="AK2704" s="212"/>
      <c r="AL2704" s="212"/>
      <c r="AM2704" s="212"/>
      <c r="AN2704" s="212"/>
      <c r="AO2704" s="212"/>
      <c r="AP2704" s="212"/>
      <c r="AQ2704" s="212"/>
      <c r="AR2704" s="212"/>
      <c r="AS2704" s="212"/>
      <c r="AT2704" s="212"/>
      <c r="AU2704" s="212"/>
      <c r="AV2704" s="212"/>
      <c r="AW2704" s="212"/>
      <c r="AX2704" s="212"/>
      <c r="AY2704" s="212"/>
      <c r="AZ2704" s="212"/>
      <c r="BA2704" s="212"/>
      <c r="BB2704" s="212"/>
      <c r="BC2704" s="212"/>
      <c r="BD2704" s="212"/>
      <c r="BE2704" s="212"/>
      <c r="BF2704" s="212"/>
      <c r="BG2704" s="212"/>
      <c r="BH2704" s="212"/>
    </row>
    <row r="2705" spans="1:60" outlineLevel="3" x14ac:dyDescent="0.2">
      <c r="A2705" s="219"/>
      <c r="B2705" s="220"/>
      <c r="C2705" s="253" t="s">
        <v>567</v>
      </c>
      <c r="D2705" s="223"/>
      <c r="E2705" s="224"/>
      <c r="F2705" s="222"/>
      <c r="G2705" s="222"/>
      <c r="H2705" s="222"/>
      <c r="I2705" s="222"/>
      <c r="J2705" s="222"/>
      <c r="K2705" s="222"/>
      <c r="L2705" s="222"/>
      <c r="M2705" s="222"/>
      <c r="N2705" s="221"/>
      <c r="O2705" s="221"/>
      <c r="P2705" s="221"/>
      <c r="Q2705" s="221"/>
      <c r="R2705" s="222"/>
      <c r="S2705" s="222"/>
      <c r="T2705" s="222"/>
      <c r="U2705" s="222"/>
      <c r="V2705" s="222"/>
      <c r="W2705" s="222"/>
      <c r="X2705" s="222"/>
      <c r="Y2705" s="222"/>
      <c r="Z2705" s="212"/>
      <c r="AA2705" s="212"/>
      <c r="AB2705" s="212"/>
      <c r="AC2705" s="212"/>
      <c r="AD2705" s="212"/>
      <c r="AE2705" s="212"/>
      <c r="AF2705" s="212"/>
      <c r="AG2705" s="212" t="s">
        <v>302</v>
      </c>
      <c r="AH2705" s="212">
        <v>0</v>
      </c>
      <c r="AI2705" s="212"/>
      <c r="AJ2705" s="212"/>
      <c r="AK2705" s="212"/>
      <c r="AL2705" s="212"/>
      <c r="AM2705" s="212"/>
      <c r="AN2705" s="212"/>
      <c r="AO2705" s="212"/>
      <c r="AP2705" s="212"/>
      <c r="AQ2705" s="212"/>
      <c r="AR2705" s="212"/>
      <c r="AS2705" s="212"/>
      <c r="AT2705" s="212"/>
      <c r="AU2705" s="212"/>
      <c r="AV2705" s="212"/>
      <c r="AW2705" s="212"/>
      <c r="AX2705" s="212"/>
      <c r="AY2705" s="212"/>
      <c r="AZ2705" s="212"/>
      <c r="BA2705" s="212"/>
      <c r="BB2705" s="212"/>
      <c r="BC2705" s="212"/>
      <c r="BD2705" s="212"/>
      <c r="BE2705" s="212"/>
      <c r="BF2705" s="212"/>
      <c r="BG2705" s="212"/>
      <c r="BH2705" s="212"/>
    </row>
    <row r="2706" spans="1:60" outlineLevel="3" x14ac:dyDescent="0.2">
      <c r="A2706" s="219"/>
      <c r="B2706" s="220"/>
      <c r="C2706" s="253" t="s">
        <v>586</v>
      </c>
      <c r="D2706" s="223"/>
      <c r="E2706" s="224"/>
      <c r="F2706" s="222"/>
      <c r="G2706" s="222"/>
      <c r="H2706" s="222"/>
      <c r="I2706" s="222"/>
      <c r="J2706" s="222"/>
      <c r="K2706" s="222"/>
      <c r="L2706" s="222"/>
      <c r="M2706" s="222"/>
      <c r="N2706" s="221"/>
      <c r="O2706" s="221"/>
      <c r="P2706" s="221"/>
      <c r="Q2706" s="221"/>
      <c r="R2706" s="222"/>
      <c r="S2706" s="222"/>
      <c r="T2706" s="222"/>
      <c r="U2706" s="222"/>
      <c r="V2706" s="222"/>
      <c r="W2706" s="222"/>
      <c r="X2706" s="222"/>
      <c r="Y2706" s="222"/>
      <c r="Z2706" s="212"/>
      <c r="AA2706" s="212"/>
      <c r="AB2706" s="212"/>
      <c r="AC2706" s="212"/>
      <c r="AD2706" s="212"/>
      <c r="AE2706" s="212"/>
      <c r="AF2706" s="212"/>
      <c r="AG2706" s="212" t="s">
        <v>302</v>
      </c>
      <c r="AH2706" s="212">
        <v>0</v>
      </c>
      <c r="AI2706" s="212"/>
      <c r="AJ2706" s="212"/>
      <c r="AK2706" s="212"/>
      <c r="AL2706" s="212"/>
      <c r="AM2706" s="212"/>
      <c r="AN2706" s="212"/>
      <c r="AO2706" s="212"/>
      <c r="AP2706" s="212"/>
      <c r="AQ2706" s="212"/>
      <c r="AR2706" s="212"/>
      <c r="AS2706" s="212"/>
      <c r="AT2706" s="212"/>
      <c r="AU2706" s="212"/>
      <c r="AV2706" s="212"/>
      <c r="AW2706" s="212"/>
      <c r="AX2706" s="212"/>
      <c r="AY2706" s="212"/>
      <c r="AZ2706" s="212"/>
      <c r="BA2706" s="212"/>
      <c r="BB2706" s="212"/>
      <c r="BC2706" s="212"/>
      <c r="BD2706" s="212"/>
      <c r="BE2706" s="212"/>
      <c r="BF2706" s="212"/>
      <c r="BG2706" s="212"/>
      <c r="BH2706" s="212"/>
    </row>
    <row r="2707" spans="1:60" outlineLevel="3" x14ac:dyDescent="0.2">
      <c r="A2707" s="219"/>
      <c r="B2707" s="220"/>
      <c r="C2707" s="253" t="s">
        <v>1478</v>
      </c>
      <c r="D2707" s="223"/>
      <c r="E2707" s="224">
        <v>19.399999999999999</v>
      </c>
      <c r="F2707" s="222"/>
      <c r="G2707" s="222"/>
      <c r="H2707" s="222"/>
      <c r="I2707" s="222"/>
      <c r="J2707" s="222"/>
      <c r="K2707" s="222"/>
      <c r="L2707" s="222"/>
      <c r="M2707" s="222"/>
      <c r="N2707" s="221"/>
      <c r="O2707" s="221"/>
      <c r="P2707" s="221"/>
      <c r="Q2707" s="221"/>
      <c r="R2707" s="222"/>
      <c r="S2707" s="222"/>
      <c r="T2707" s="222"/>
      <c r="U2707" s="222"/>
      <c r="V2707" s="222"/>
      <c r="W2707" s="222"/>
      <c r="X2707" s="222"/>
      <c r="Y2707" s="222"/>
      <c r="Z2707" s="212"/>
      <c r="AA2707" s="212"/>
      <c r="AB2707" s="212"/>
      <c r="AC2707" s="212"/>
      <c r="AD2707" s="212"/>
      <c r="AE2707" s="212"/>
      <c r="AF2707" s="212"/>
      <c r="AG2707" s="212" t="s">
        <v>302</v>
      </c>
      <c r="AH2707" s="212">
        <v>0</v>
      </c>
      <c r="AI2707" s="212"/>
      <c r="AJ2707" s="212"/>
      <c r="AK2707" s="212"/>
      <c r="AL2707" s="212"/>
      <c r="AM2707" s="212"/>
      <c r="AN2707" s="212"/>
      <c r="AO2707" s="212"/>
      <c r="AP2707" s="212"/>
      <c r="AQ2707" s="212"/>
      <c r="AR2707" s="212"/>
      <c r="AS2707" s="212"/>
      <c r="AT2707" s="212"/>
      <c r="AU2707" s="212"/>
      <c r="AV2707" s="212"/>
      <c r="AW2707" s="212"/>
      <c r="AX2707" s="212"/>
      <c r="AY2707" s="212"/>
      <c r="AZ2707" s="212"/>
      <c r="BA2707" s="212"/>
      <c r="BB2707" s="212"/>
      <c r="BC2707" s="212"/>
      <c r="BD2707" s="212"/>
      <c r="BE2707" s="212"/>
      <c r="BF2707" s="212"/>
      <c r="BG2707" s="212"/>
      <c r="BH2707" s="212"/>
    </row>
    <row r="2708" spans="1:60" outlineLevel="3" x14ac:dyDescent="0.2">
      <c r="A2708" s="219"/>
      <c r="B2708" s="220"/>
      <c r="C2708" s="253" t="s">
        <v>1479</v>
      </c>
      <c r="D2708" s="223"/>
      <c r="E2708" s="224">
        <v>-4.2</v>
      </c>
      <c r="F2708" s="222"/>
      <c r="G2708" s="222"/>
      <c r="H2708" s="222"/>
      <c r="I2708" s="222"/>
      <c r="J2708" s="222"/>
      <c r="K2708" s="222"/>
      <c r="L2708" s="222"/>
      <c r="M2708" s="222"/>
      <c r="N2708" s="221"/>
      <c r="O2708" s="221"/>
      <c r="P2708" s="221"/>
      <c r="Q2708" s="221"/>
      <c r="R2708" s="222"/>
      <c r="S2708" s="222"/>
      <c r="T2708" s="222"/>
      <c r="U2708" s="222"/>
      <c r="V2708" s="222"/>
      <c r="W2708" s="222"/>
      <c r="X2708" s="222"/>
      <c r="Y2708" s="222"/>
      <c r="Z2708" s="212"/>
      <c r="AA2708" s="212"/>
      <c r="AB2708" s="212"/>
      <c r="AC2708" s="212"/>
      <c r="AD2708" s="212"/>
      <c r="AE2708" s="212"/>
      <c r="AF2708" s="212"/>
      <c r="AG2708" s="212" t="s">
        <v>302</v>
      </c>
      <c r="AH2708" s="212">
        <v>0</v>
      </c>
      <c r="AI2708" s="212"/>
      <c r="AJ2708" s="212"/>
      <c r="AK2708" s="212"/>
      <c r="AL2708" s="212"/>
      <c r="AM2708" s="212"/>
      <c r="AN2708" s="212"/>
      <c r="AO2708" s="212"/>
      <c r="AP2708" s="212"/>
      <c r="AQ2708" s="212"/>
      <c r="AR2708" s="212"/>
      <c r="AS2708" s="212"/>
      <c r="AT2708" s="212"/>
      <c r="AU2708" s="212"/>
      <c r="AV2708" s="212"/>
      <c r="AW2708" s="212"/>
      <c r="AX2708" s="212"/>
      <c r="AY2708" s="212"/>
      <c r="AZ2708" s="212"/>
      <c r="BA2708" s="212"/>
      <c r="BB2708" s="212"/>
      <c r="BC2708" s="212"/>
      <c r="BD2708" s="212"/>
      <c r="BE2708" s="212"/>
      <c r="BF2708" s="212"/>
      <c r="BG2708" s="212"/>
      <c r="BH2708" s="212"/>
    </row>
    <row r="2709" spans="1:60" outlineLevel="3" x14ac:dyDescent="0.2">
      <c r="A2709" s="219"/>
      <c r="B2709" s="220"/>
      <c r="C2709" s="253" t="s">
        <v>588</v>
      </c>
      <c r="D2709" s="223"/>
      <c r="E2709" s="224"/>
      <c r="F2709" s="222"/>
      <c r="G2709" s="222"/>
      <c r="H2709" s="222"/>
      <c r="I2709" s="222"/>
      <c r="J2709" s="222"/>
      <c r="K2709" s="222"/>
      <c r="L2709" s="222"/>
      <c r="M2709" s="222"/>
      <c r="N2709" s="221"/>
      <c r="O2709" s="221"/>
      <c r="P2709" s="221"/>
      <c r="Q2709" s="221"/>
      <c r="R2709" s="222"/>
      <c r="S2709" s="222"/>
      <c r="T2709" s="222"/>
      <c r="U2709" s="222"/>
      <c r="V2709" s="222"/>
      <c r="W2709" s="222"/>
      <c r="X2709" s="222"/>
      <c r="Y2709" s="222"/>
      <c r="Z2709" s="212"/>
      <c r="AA2709" s="212"/>
      <c r="AB2709" s="212"/>
      <c r="AC2709" s="212"/>
      <c r="AD2709" s="212"/>
      <c r="AE2709" s="212"/>
      <c r="AF2709" s="212"/>
      <c r="AG2709" s="212" t="s">
        <v>302</v>
      </c>
      <c r="AH2709" s="212">
        <v>0</v>
      </c>
      <c r="AI2709" s="212"/>
      <c r="AJ2709" s="212"/>
      <c r="AK2709" s="212"/>
      <c r="AL2709" s="212"/>
      <c r="AM2709" s="212"/>
      <c r="AN2709" s="212"/>
      <c r="AO2709" s="212"/>
      <c r="AP2709" s="212"/>
      <c r="AQ2709" s="212"/>
      <c r="AR2709" s="212"/>
      <c r="AS2709" s="212"/>
      <c r="AT2709" s="212"/>
      <c r="AU2709" s="212"/>
      <c r="AV2709" s="212"/>
      <c r="AW2709" s="212"/>
      <c r="AX2709" s="212"/>
      <c r="AY2709" s="212"/>
      <c r="AZ2709" s="212"/>
      <c r="BA2709" s="212"/>
      <c r="BB2709" s="212"/>
      <c r="BC2709" s="212"/>
      <c r="BD2709" s="212"/>
      <c r="BE2709" s="212"/>
      <c r="BF2709" s="212"/>
      <c r="BG2709" s="212"/>
      <c r="BH2709" s="212"/>
    </row>
    <row r="2710" spans="1:60" outlineLevel="3" x14ac:dyDescent="0.2">
      <c r="A2710" s="219"/>
      <c r="B2710" s="220"/>
      <c r="C2710" s="253" t="s">
        <v>1480</v>
      </c>
      <c r="D2710" s="223"/>
      <c r="E2710" s="224">
        <v>12.18</v>
      </c>
      <c r="F2710" s="222"/>
      <c r="G2710" s="222"/>
      <c r="H2710" s="222"/>
      <c r="I2710" s="222"/>
      <c r="J2710" s="222"/>
      <c r="K2710" s="222"/>
      <c r="L2710" s="222"/>
      <c r="M2710" s="222"/>
      <c r="N2710" s="221"/>
      <c r="O2710" s="221"/>
      <c r="P2710" s="221"/>
      <c r="Q2710" s="221"/>
      <c r="R2710" s="222"/>
      <c r="S2710" s="222"/>
      <c r="T2710" s="222"/>
      <c r="U2710" s="222"/>
      <c r="V2710" s="222"/>
      <c r="W2710" s="222"/>
      <c r="X2710" s="222"/>
      <c r="Y2710" s="222"/>
      <c r="Z2710" s="212"/>
      <c r="AA2710" s="212"/>
      <c r="AB2710" s="212"/>
      <c r="AC2710" s="212"/>
      <c r="AD2710" s="212"/>
      <c r="AE2710" s="212"/>
      <c r="AF2710" s="212"/>
      <c r="AG2710" s="212" t="s">
        <v>302</v>
      </c>
      <c r="AH2710" s="212">
        <v>0</v>
      </c>
      <c r="AI2710" s="212"/>
      <c r="AJ2710" s="212"/>
      <c r="AK2710" s="212"/>
      <c r="AL2710" s="212"/>
      <c r="AM2710" s="212"/>
      <c r="AN2710" s="212"/>
      <c r="AO2710" s="212"/>
      <c r="AP2710" s="212"/>
      <c r="AQ2710" s="212"/>
      <c r="AR2710" s="212"/>
      <c r="AS2710" s="212"/>
      <c r="AT2710" s="212"/>
      <c r="AU2710" s="212"/>
      <c r="AV2710" s="212"/>
      <c r="AW2710" s="212"/>
      <c r="AX2710" s="212"/>
      <c r="AY2710" s="212"/>
      <c r="AZ2710" s="212"/>
      <c r="BA2710" s="212"/>
      <c r="BB2710" s="212"/>
      <c r="BC2710" s="212"/>
      <c r="BD2710" s="212"/>
      <c r="BE2710" s="212"/>
      <c r="BF2710" s="212"/>
      <c r="BG2710" s="212"/>
      <c r="BH2710" s="212"/>
    </row>
    <row r="2711" spans="1:60" outlineLevel="3" x14ac:dyDescent="0.2">
      <c r="A2711" s="219"/>
      <c r="B2711" s="220"/>
      <c r="C2711" s="253" t="s">
        <v>1481</v>
      </c>
      <c r="D2711" s="223"/>
      <c r="E2711" s="224">
        <v>26.5</v>
      </c>
      <c r="F2711" s="222"/>
      <c r="G2711" s="222"/>
      <c r="H2711" s="222"/>
      <c r="I2711" s="222"/>
      <c r="J2711" s="222"/>
      <c r="K2711" s="222"/>
      <c r="L2711" s="222"/>
      <c r="M2711" s="222"/>
      <c r="N2711" s="221"/>
      <c r="O2711" s="221"/>
      <c r="P2711" s="221"/>
      <c r="Q2711" s="221"/>
      <c r="R2711" s="222"/>
      <c r="S2711" s="222"/>
      <c r="T2711" s="222"/>
      <c r="U2711" s="222"/>
      <c r="V2711" s="222"/>
      <c r="W2711" s="222"/>
      <c r="X2711" s="222"/>
      <c r="Y2711" s="222"/>
      <c r="Z2711" s="212"/>
      <c r="AA2711" s="212"/>
      <c r="AB2711" s="212"/>
      <c r="AC2711" s="212"/>
      <c r="AD2711" s="212"/>
      <c r="AE2711" s="212"/>
      <c r="AF2711" s="212"/>
      <c r="AG2711" s="212" t="s">
        <v>302</v>
      </c>
      <c r="AH2711" s="212">
        <v>0</v>
      </c>
      <c r="AI2711" s="212"/>
      <c r="AJ2711" s="212"/>
      <c r="AK2711" s="212"/>
      <c r="AL2711" s="212"/>
      <c r="AM2711" s="212"/>
      <c r="AN2711" s="212"/>
      <c r="AO2711" s="212"/>
      <c r="AP2711" s="212"/>
      <c r="AQ2711" s="212"/>
      <c r="AR2711" s="212"/>
      <c r="AS2711" s="212"/>
      <c r="AT2711" s="212"/>
      <c r="AU2711" s="212"/>
      <c r="AV2711" s="212"/>
      <c r="AW2711" s="212"/>
      <c r="AX2711" s="212"/>
      <c r="AY2711" s="212"/>
      <c r="AZ2711" s="212"/>
      <c r="BA2711" s="212"/>
      <c r="BB2711" s="212"/>
      <c r="BC2711" s="212"/>
      <c r="BD2711" s="212"/>
      <c r="BE2711" s="212"/>
      <c r="BF2711" s="212"/>
      <c r="BG2711" s="212"/>
      <c r="BH2711" s="212"/>
    </row>
    <row r="2712" spans="1:60" outlineLevel="3" x14ac:dyDescent="0.2">
      <c r="A2712" s="219"/>
      <c r="B2712" s="220"/>
      <c r="C2712" s="253" t="s">
        <v>1482</v>
      </c>
      <c r="D2712" s="223"/>
      <c r="E2712" s="224">
        <v>-4.8</v>
      </c>
      <c r="F2712" s="222"/>
      <c r="G2712" s="222"/>
      <c r="H2712" s="222"/>
      <c r="I2712" s="222"/>
      <c r="J2712" s="222"/>
      <c r="K2712" s="222"/>
      <c r="L2712" s="222"/>
      <c r="M2712" s="222"/>
      <c r="N2712" s="221"/>
      <c r="O2712" s="221"/>
      <c r="P2712" s="221"/>
      <c r="Q2712" s="221"/>
      <c r="R2712" s="222"/>
      <c r="S2712" s="222"/>
      <c r="T2712" s="222"/>
      <c r="U2712" s="222"/>
      <c r="V2712" s="222"/>
      <c r="W2712" s="222"/>
      <c r="X2712" s="222"/>
      <c r="Y2712" s="222"/>
      <c r="Z2712" s="212"/>
      <c r="AA2712" s="212"/>
      <c r="AB2712" s="212"/>
      <c r="AC2712" s="212"/>
      <c r="AD2712" s="212"/>
      <c r="AE2712" s="212"/>
      <c r="AF2712" s="212"/>
      <c r="AG2712" s="212" t="s">
        <v>302</v>
      </c>
      <c r="AH2712" s="212">
        <v>0</v>
      </c>
      <c r="AI2712" s="212"/>
      <c r="AJ2712" s="212"/>
      <c r="AK2712" s="212"/>
      <c r="AL2712" s="212"/>
      <c r="AM2712" s="212"/>
      <c r="AN2712" s="212"/>
      <c r="AO2712" s="212"/>
      <c r="AP2712" s="212"/>
      <c r="AQ2712" s="212"/>
      <c r="AR2712" s="212"/>
      <c r="AS2712" s="212"/>
      <c r="AT2712" s="212"/>
      <c r="AU2712" s="212"/>
      <c r="AV2712" s="212"/>
      <c r="AW2712" s="212"/>
      <c r="AX2712" s="212"/>
      <c r="AY2712" s="212"/>
      <c r="AZ2712" s="212"/>
      <c r="BA2712" s="212"/>
      <c r="BB2712" s="212"/>
      <c r="BC2712" s="212"/>
      <c r="BD2712" s="212"/>
      <c r="BE2712" s="212"/>
      <c r="BF2712" s="212"/>
      <c r="BG2712" s="212"/>
      <c r="BH2712" s="212"/>
    </row>
    <row r="2713" spans="1:60" outlineLevel="3" x14ac:dyDescent="0.2">
      <c r="A2713" s="219"/>
      <c r="B2713" s="220"/>
      <c r="C2713" s="253" t="s">
        <v>1476</v>
      </c>
      <c r="D2713" s="223"/>
      <c r="E2713" s="224">
        <v>-2.8</v>
      </c>
      <c r="F2713" s="222"/>
      <c r="G2713" s="222"/>
      <c r="H2713" s="222"/>
      <c r="I2713" s="222"/>
      <c r="J2713" s="222"/>
      <c r="K2713" s="222"/>
      <c r="L2713" s="222"/>
      <c r="M2713" s="222"/>
      <c r="N2713" s="221"/>
      <c r="O2713" s="221"/>
      <c r="P2713" s="221"/>
      <c r="Q2713" s="221"/>
      <c r="R2713" s="222"/>
      <c r="S2713" s="222"/>
      <c r="T2713" s="222"/>
      <c r="U2713" s="222"/>
      <c r="V2713" s="222"/>
      <c r="W2713" s="222"/>
      <c r="X2713" s="222"/>
      <c r="Y2713" s="222"/>
      <c r="Z2713" s="212"/>
      <c r="AA2713" s="212"/>
      <c r="AB2713" s="212"/>
      <c r="AC2713" s="212"/>
      <c r="AD2713" s="212"/>
      <c r="AE2713" s="212"/>
      <c r="AF2713" s="212"/>
      <c r="AG2713" s="212" t="s">
        <v>302</v>
      </c>
      <c r="AH2713" s="212">
        <v>0</v>
      </c>
      <c r="AI2713" s="212"/>
      <c r="AJ2713" s="212"/>
      <c r="AK2713" s="212"/>
      <c r="AL2713" s="212"/>
      <c r="AM2713" s="212"/>
      <c r="AN2713" s="212"/>
      <c r="AO2713" s="212"/>
      <c r="AP2713" s="212"/>
      <c r="AQ2713" s="212"/>
      <c r="AR2713" s="212"/>
      <c r="AS2713" s="212"/>
      <c r="AT2713" s="212"/>
      <c r="AU2713" s="212"/>
      <c r="AV2713" s="212"/>
      <c r="AW2713" s="212"/>
      <c r="AX2713" s="212"/>
      <c r="AY2713" s="212"/>
      <c r="AZ2713" s="212"/>
      <c r="BA2713" s="212"/>
      <c r="BB2713" s="212"/>
      <c r="BC2713" s="212"/>
      <c r="BD2713" s="212"/>
      <c r="BE2713" s="212"/>
      <c r="BF2713" s="212"/>
      <c r="BG2713" s="212"/>
      <c r="BH2713" s="212"/>
    </row>
    <row r="2714" spans="1:60" outlineLevel="3" x14ac:dyDescent="0.2">
      <c r="A2714" s="219"/>
      <c r="B2714" s="220"/>
      <c r="C2714" s="253" t="s">
        <v>590</v>
      </c>
      <c r="D2714" s="223"/>
      <c r="E2714" s="224"/>
      <c r="F2714" s="222"/>
      <c r="G2714" s="222"/>
      <c r="H2714" s="222"/>
      <c r="I2714" s="222"/>
      <c r="J2714" s="222"/>
      <c r="K2714" s="222"/>
      <c r="L2714" s="222"/>
      <c r="M2714" s="222"/>
      <c r="N2714" s="221"/>
      <c r="O2714" s="221"/>
      <c r="P2714" s="221"/>
      <c r="Q2714" s="221"/>
      <c r="R2714" s="222"/>
      <c r="S2714" s="222"/>
      <c r="T2714" s="222"/>
      <c r="U2714" s="222"/>
      <c r="V2714" s="222"/>
      <c r="W2714" s="222"/>
      <c r="X2714" s="222"/>
      <c r="Y2714" s="222"/>
      <c r="Z2714" s="212"/>
      <c r="AA2714" s="212"/>
      <c r="AB2714" s="212"/>
      <c r="AC2714" s="212"/>
      <c r="AD2714" s="212"/>
      <c r="AE2714" s="212"/>
      <c r="AF2714" s="212"/>
      <c r="AG2714" s="212" t="s">
        <v>302</v>
      </c>
      <c r="AH2714" s="212">
        <v>0</v>
      </c>
      <c r="AI2714" s="212"/>
      <c r="AJ2714" s="212"/>
      <c r="AK2714" s="212"/>
      <c r="AL2714" s="212"/>
      <c r="AM2714" s="212"/>
      <c r="AN2714" s="212"/>
      <c r="AO2714" s="212"/>
      <c r="AP2714" s="212"/>
      <c r="AQ2714" s="212"/>
      <c r="AR2714" s="212"/>
      <c r="AS2714" s="212"/>
      <c r="AT2714" s="212"/>
      <c r="AU2714" s="212"/>
      <c r="AV2714" s="212"/>
      <c r="AW2714" s="212"/>
      <c r="AX2714" s="212"/>
      <c r="AY2714" s="212"/>
      <c r="AZ2714" s="212"/>
      <c r="BA2714" s="212"/>
      <c r="BB2714" s="212"/>
      <c r="BC2714" s="212"/>
      <c r="BD2714" s="212"/>
      <c r="BE2714" s="212"/>
      <c r="BF2714" s="212"/>
      <c r="BG2714" s="212"/>
      <c r="BH2714" s="212"/>
    </row>
    <row r="2715" spans="1:60" outlineLevel="3" x14ac:dyDescent="0.2">
      <c r="A2715" s="219"/>
      <c r="B2715" s="220"/>
      <c r="C2715" s="253" t="s">
        <v>1483</v>
      </c>
      <c r="D2715" s="223"/>
      <c r="E2715" s="224">
        <v>18.559999999999999</v>
      </c>
      <c r="F2715" s="222"/>
      <c r="G2715" s="222"/>
      <c r="H2715" s="222"/>
      <c r="I2715" s="222"/>
      <c r="J2715" s="222"/>
      <c r="K2715" s="222"/>
      <c r="L2715" s="222"/>
      <c r="M2715" s="222"/>
      <c r="N2715" s="221"/>
      <c r="O2715" s="221"/>
      <c r="P2715" s="221"/>
      <c r="Q2715" s="221"/>
      <c r="R2715" s="222"/>
      <c r="S2715" s="222"/>
      <c r="T2715" s="222"/>
      <c r="U2715" s="222"/>
      <c r="V2715" s="222"/>
      <c r="W2715" s="222"/>
      <c r="X2715" s="222"/>
      <c r="Y2715" s="222"/>
      <c r="Z2715" s="212"/>
      <c r="AA2715" s="212"/>
      <c r="AB2715" s="212"/>
      <c r="AC2715" s="212"/>
      <c r="AD2715" s="212"/>
      <c r="AE2715" s="212"/>
      <c r="AF2715" s="212"/>
      <c r="AG2715" s="212" t="s">
        <v>302</v>
      </c>
      <c r="AH2715" s="212">
        <v>0</v>
      </c>
      <c r="AI2715" s="212"/>
      <c r="AJ2715" s="212"/>
      <c r="AK2715" s="212"/>
      <c r="AL2715" s="212"/>
      <c r="AM2715" s="212"/>
      <c r="AN2715" s="212"/>
      <c r="AO2715" s="212"/>
      <c r="AP2715" s="212"/>
      <c r="AQ2715" s="212"/>
      <c r="AR2715" s="212"/>
      <c r="AS2715" s="212"/>
      <c r="AT2715" s="212"/>
      <c r="AU2715" s="212"/>
      <c r="AV2715" s="212"/>
      <c r="AW2715" s="212"/>
      <c r="AX2715" s="212"/>
      <c r="AY2715" s="212"/>
      <c r="AZ2715" s="212"/>
      <c r="BA2715" s="212"/>
      <c r="BB2715" s="212"/>
      <c r="BC2715" s="212"/>
      <c r="BD2715" s="212"/>
      <c r="BE2715" s="212"/>
      <c r="BF2715" s="212"/>
      <c r="BG2715" s="212"/>
      <c r="BH2715" s="212"/>
    </row>
    <row r="2716" spans="1:60" outlineLevel="3" x14ac:dyDescent="0.2">
      <c r="A2716" s="219"/>
      <c r="B2716" s="220"/>
      <c r="C2716" s="253" t="s">
        <v>1477</v>
      </c>
      <c r="D2716" s="223"/>
      <c r="E2716" s="224">
        <v>-1.6</v>
      </c>
      <c r="F2716" s="222"/>
      <c r="G2716" s="222"/>
      <c r="H2716" s="222"/>
      <c r="I2716" s="222"/>
      <c r="J2716" s="222"/>
      <c r="K2716" s="222"/>
      <c r="L2716" s="222"/>
      <c r="M2716" s="222"/>
      <c r="N2716" s="221"/>
      <c r="O2716" s="221"/>
      <c r="P2716" s="221"/>
      <c r="Q2716" s="221"/>
      <c r="R2716" s="222"/>
      <c r="S2716" s="222"/>
      <c r="T2716" s="222"/>
      <c r="U2716" s="222"/>
      <c r="V2716" s="222"/>
      <c r="W2716" s="222"/>
      <c r="X2716" s="222"/>
      <c r="Y2716" s="222"/>
      <c r="Z2716" s="212"/>
      <c r="AA2716" s="212"/>
      <c r="AB2716" s="212"/>
      <c r="AC2716" s="212"/>
      <c r="AD2716" s="212"/>
      <c r="AE2716" s="212"/>
      <c r="AF2716" s="212"/>
      <c r="AG2716" s="212" t="s">
        <v>302</v>
      </c>
      <c r="AH2716" s="212">
        <v>0</v>
      </c>
      <c r="AI2716" s="212"/>
      <c r="AJ2716" s="212"/>
      <c r="AK2716" s="212"/>
      <c r="AL2716" s="212"/>
      <c r="AM2716" s="212"/>
      <c r="AN2716" s="212"/>
      <c r="AO2716" s="212"/>
      <c r="AP2716" s="212"/>
      <c r="AQ2716" s="212"/>
      <c r="AR2716" s="212"/>
      <c r="AS2716" s="212"/>
      <c r="AT2716" s="212"/>
      <c r="AU2716" s="212"/>
      <c r="AV2716" s="212"/>
      <c r="AW2716" s="212"/>
      <c r="AX2716" s="212"/>
      <c r="AY2716" s="212"/>
      <c r="AZ2716" s="212"/>
      <c r="BA2716" s="212"/>
      <c r="BB2716" s="212"/>
      <c r="BC2716" s="212"/>
      <c r="BD2716" s="212"/>
      <c r="BE2716" s="212"/>
      <c r="BF2716" s="212"/>
      <c r="BG2716" s="212"/>
      <c r="BH2716" s="212"/>
    </row>
    <row r="2717" spans="1:60" outlineLevel="3" x14ac:dyDescent="0.2">
      <c r="A2717" s="219"/>
      <c r="B2717" s="220"/>
      <c r="C2717" s="253" t="s">
        <v>592</v>
      </c>
      <c r="D2717" s="223"/>
      <c r="E2717" s="224"/>
      <c r="F2717" s="222"/>
      <c r="G2717" s="222"/>
      <c r="H2717" s="222"/>
      <c r="I2717" s="222"/>
      <c r="J2717" s="222"/>
      <c r="K2717" s="222"/>
      <c r="L2717" s="222"/>
      <c r="M2717" s="222"/>
      <c r="N2717" s="221"/>
      <c r="O2717" s="221"/>
      <c r="P2717" s="221"/>
      <c r="Q2717" s="221"/>
      <c r="R2717" s="222"/>
      <c r="S2717" s="222"/>
      <c r="T2717" s="222"/>
      <c r="U2717" s="222"/>
      <c r="V2717" s="222"/>
      <c r="W2717" s="222"/>
      <c r="X2717" s="222"/>
      <c r="Y2717" s="222"/>
      <c r="Z2717" s="212"/>
      <c r="AA2717" s="212"/>
      <c r="AB2717" s="212"/>
      <c r="AC2717" s="212"/>
      <c r="AD2717" s="212"/>
      <c r="AE2717" s="212"/>
      <c r="AF2717" s="212"/>
      <c r="AG2717" s="212" t="s">
        <v>302</v>
      </c>
      <c r="AH2717" s="212">
        <v>0</v>
      </c>
      <c r="AI2717" s="212"/>
      <c r="AJ2717" s="212"/>
      <c r="AK2717" s="212"/>
      <c r="AL2717" s="212"/>
      <c r="AM2717" s="212"/>
      <c r="AN2717" s="212"/>
      <c r="AO2717" s="212"/>
      <c r="AP2717" s="212"/>
      <c r="AQ2717" s="212"/>
      <c r="AR2717" s="212"/>
      <c r="AS2717" s="212"/>
      <c r="AT2717" s="212"/>
      <c r="AU2717" s="212"/>
      <c r="AV2717" s="212"/>
      <c r="AW2717" s="212"/>
      <c r="AX2717" s="212"/>
      <c r="AY2717" s="212"/>
      <c r="AZ2717" s="212"/>
      <c r="BA2717" s="212"/>
      <c r="BB2717" s="212"/>
      <c r="BC2717" s="212"/>
      <c r="BD2717" s="212"/>
      <c r="BE2717" s="212"/>
      <c r="BF2717" s="212"/>
      <c r="BG2717" s="212"/>
      <c r="BH2717" s="212"/>
    </row>
    <row r="2718" spans="1:60" outlineLevel="3" x14ac:dyDescent="0.2">
      <c r="A2718" s="219"/>
      <c r="B2718" s="220"/>
      <c r="C2718" s="253" t="s">
        <v>1484</v>
      </c>
      <c r="D2718" s="223"/>
      <c r="E2718" s="224">
        <v>8</v>
      </c>
      <c r="F2718" s="222"/>
      <c r="G2718" s="222"/>
      <c r="H2718" s="222"/>
      <c r="I2718" s="222"/>
      <c r="J2718" s="222"/>
      <c r="K2718" s="222"/>
      <c r="L2718" s="222"/>
      <c r="M2718" s="222"/>
      <c r="N2718" s="221"/>
      <c r="O2718" s="221"/>
      <c r="P2718" s="221"/>
      <c r="Q2718" s="221"/>
      <c r="R2718" s="222"/>
      <c r="S2718" s="222"/>
      <c r="T2718" s="222"/>
      <c r="U2718" s="222"/>
      <c r="V2718" s="222"/>
      <c r="W2718" s="222"/>
      <c r="X2718" s="222"/>
      <c r="Y2718" s="222"/>
      <c r="Z2718" s="212"/>
      <c r="AA2718" s="212"/>
      <c r="AB2718" s="212"/>
      <c r="AC2718" s="212"/>
      <c r="AD2718" s="212"/>
      <c r="AE2718" s="212"/>
      <c r="AF2718" s="212"/>
      <c r="AG2718" s="212" t="s">
        <v>302</v>
      </c>
      <c r="AH2718" s="212">
        <v>0</v>
      </c>
      <c r="AI2718" s="212"/>
      <c r="AJ2718" s="212"/>
      <c r="AK2718" s="212"/>
      <c r="AL2718" s="212"/>
      <c r="AM2718" s="212"/>
      <c r="AN2718" s="212"/>
      <c r="AO2718" s="212"/>
      <c r="AP2718" s="212"/>
      <c r="AQ2718" s="212"/>
      <c r="AR2718" s="212"/>
      <c r="AS2718" s="212"/>
      <c r="AT2718" s="212"/>
      <c r="AU2718" s="212"/>
      <c r="AV2718" s="212"/>
      <c r="AW2718" s="212"/>
      <c r="AX2718" s="212"/>
      <c r="AY2718" s="212"/>
      <c r="AZ2718" s="212"/>
      <c r="BA2718" s="212"/>
      <c r="BB2718" s="212"/>
      <c r="BC2718" s="212"/>
      <c r="BD2718" s="212"/>
      <c r="BE2718" s="212"/>
      <c r="BF2718" s="212"/>
      <c r="BG2718" s="212"/>
      <c r="BH2718" s="212"/>
    </row>
    <row r="2719" spans="1:60" outlineLevel="3" x14ac:dyDescent="0.2">
      <c r="A2719" s="219"/>
      <c r="B2719" s="220"/>
      <c r="C2719" s="253" t="s">
        <v>1485</v>
      </c>
      <c r="D2719" s="223"/>
      <c r="E2719" s="224">
        <v>-1.4</v>
      </c>
      <c r="F2719" s="222"/>
      <c r="G2719" s="222"/>
      <c r="H2719" s="222"/>
      <c r="I2719" s="222"/>
      <c r="J2719" s="222"/>
      <c r="K2719" s="222"/>
      <c r="L2719" s="222"/>
      <c r="M2719" s="222"/>
      <c r="N2719" s="221"/>
      <c r="O2719" s="221"/>
      <c r="P2719" s="221"/>
      <c r="Q2719" s="221"/>
      <c r="R2719" s="222"/>
      <c r="S2719" s="222"/>
      <c r="T2719" s="222"/>
      <c r="U2719" s="222"/>
      <c r="V2719" s="222"/>
      <c r="W2719" s="222"/>
      <c r="X2719" s="222"/>
      <c r="Y2719" s="222"/>
      <c r="Z2719" s="212"/>
      <c r="AA2719" s="212"/>
      <c r="AB2719" s="212"/>
      <c r="AC2719" s="212"/>
      <c r="AD2719" s="212"/>
      <c r="AE2719" s="212"/>
      <c r="AF2719" s="212"/>
      <c r="AG2719" s="212" t="s">
        <v>302</v>
      </c>
      <c r="AH2719" s="212">
        <v>0</v>
      </c>
      <c r="AI2719" s="212"/>
      <c r="AJ2719" s="212"/>
      <c r="AK2719" s="212"/>
      <c r="AL2719" s="212"/>
      <c r="AM2719" s="212"/>
      <c r="AN2719" s="212"/>
      <c r="AO2719" s="212"/>
      <c r="AP2719" s="212"/>
      <c r="AQ2719" s="212"/>
      <c r="AR2719" s="212"/>
      <c r="AS2719" s="212"/>
      <c r="AT2719" s="212"/>
      <c r="AU2719" s="212"/>
      <c r="AV2719" s="212"/>
      <c r="AW2719" s="212"/>
      <c r="AX2719" s="212"/>
      <c r="AY2719" s="212"/>
      <c r="AZ2719" s="212"/>
      <c r="BA2719" s="212"/>
      <c r="BB2719" s="212"/>
      <c r="BC2719" s="212"/>
      <c r="BD2719" s="212"/>
      <c r="BE2719" s="212"/>
      <c r="BF2719" s="212"/>
      <c r="BG2719" s="212"/>
      <c r="BH2719" s="212"/>
    </row>
    <row r="2720" spans="1:60" ht="33.75" outlineLevel="1" x14ac:dyDescent="0.2">
      <c r="A2720" s="233">
        <v>218</v>
      </c>
      <c r="B2720" s="234" t="s">
        <v>1493</v>
      </c>
      <c r="C2720" s="250" t="s">
        <v>1494</v>
      </c>
      <c r="D2720" s="235" t="s">
        <v>376</v>
      </c>
      <c r="E2720" s="236">
        <v>256.8</v>
      </c>
      <c r="F2720" s="237"/>
      <c r="G2720" s="238">
        <f>ROUND(E2720*F2720,2)</f>
        <v>0</v>
      </c>
      <c r="H2720" s="237"/>
      <c r="I2720" s="238">
        <f>ROUND(E2720*H2720,2)</f>
        <v>0</v>
      </c>
      <c r="J2720" s="237"/>
      <c r="K2720" s="238">
        <f>ROUND(E2720*J2720,2)</f>
        <v>0</v>
      </c>
      <c r="L2720" s="238">
        <v>21</v>
      </c>
      <c r="M2720" s="238">
        <f>G2720*(1+L2720/100)</f>
        <v>0</v>
      </c>
      <c r="N2720" s="236">
        <v>1.1E-4</v>
      </c>
      <c r="O2720" s="236">
        <f>ROUND(E2720*N2720,2)</f>
        <v>0.03</v>
      </c>
      <c r="P2720" s="236">
        <v>0</v>
      </c>
      <c r="Q2720" s="236">
        <f>ROUND(E2720*P2720,2)</f>
        <v>0</v>
      </c>
      <c r="R2720" s="238" t="s">
        <v>1350</v>
      </c>
      <c r="S2720" s="238" t="s">
        <v>285</v>
      </c>
      <c r="T2720" s="239" t="s">
        <v>320</v>
      </c>
      <c r="U2720" s="222">
        <v>0</v>
      </c>
      <c r="V2720" s="222">
        <f>ROUND(E2720*U2720,2)</f>
        <v>0</v>
      </c>
      <c r="W2720" s="222"/>
      <c r="X2720" s="222" t="s">
        <v>321</v>
      </c>
      <c r="Y2720" s="222" t="s">
        <v>279</v>
      </c>
      <c r="Z2720" s="212"/>
      <c r="AA2720" s="212"/>
      <c r="AB2720" s="212"/>
      <c r="AC2720" s="212"/>
      <c r="AD2720" s="212"/>
      <c r="AE2720" s="212"/>
      <c r="AF2720" s="212"/>
      <c r="AG2720" s="212" t="s">
        <v>960</v>
      </c>
      <c r="AH2720" s="212"/>
      <c r="AI2720" s="212"/>
      <c r="AJ2720" s="212"/>
      <c r="AK2720" s="212"/>
      <c r="AL2720" s="212"/>
      <c r="AM2720" s="212"/>
      <c r="AN2720" s="212"/>
      <c r="AO2720" s="212"/>
      <c r="AP2720" s="212"/>
      <c r="AQ2720" s="212"/>
      <c r="AR2720" s="212"/>
      <c r="AS2720" s="212"/>
      <c r="AT2720" s="212"/>
      <c r="AU2720" s="212"/>
      <c r="AV2720" s="212"/>
      <c r="AW2720" s="212"/>
      <c r="AX2720" s="212"/>
      <c r="AY2720" s="212"/>
      <c r="AZ2720" s="212"/>
      <c r="BA2720" s="212"/>
      <c r="BB2720" s="212"/>
      <c r="BC2720" s="212"/>
      <c r="BD2720" s="212"/>
      <c r="BE2720" s="212"/>
      <c r="BF2720" s="212"/>
      <c r="BG2720" s="212"/>
      <c r="BH2720" s="212"/>
    </row>
    <row r="2721" spans="1:60" outlineLevel="2" x14ac:dyDescent="0.2">
      <c r="A2721" s="219"/>
      <c r="B2721" s="220"/>
      <c r="C2721" s="253" t="s">
        <v>1471</v>
      </c>
      <c r="D2721" s="223"/>
      <c r="E2721" s="224"/>
      <c r="F2721" s="222"/>
      <c r="G2721" s="222"/>
      <c r="H2721" s="222"/>
      <c r="I2721" s="222"/>
      <c r="J2721" s="222"/>
      <c r="K2721" s="222"/>
      <c r="L2721" s="222"/>
      <c r="M2721" s="222"/>
      <c r="N2721" s="221"/>
      <c r="O2721" s="221"/>
      <c r="P2721" s="221"/>
      <c r="Q2721" s="221"/>
      <c r="R2721" s="222"/>
      <c r="S2721" s="222"/>
      <c r="T2721" s="222"/>
      <c r="U2721" s="222"/>
      <c r="V2721" s="222"/>
      <c r="W2721" s="222"/>
      <c r="X2721" s="222"/>
      <c r="Y2721" s="222"/>
      <c r="Z2721" s="212"/>
      <c r="AA2721" s="212"/>
      <c r="AB2721" s="212"/>
      <c r="AC2721" s="212"/>
      <c r="AD2721" s="212"/>
      <c r="AE2721" s="212"/>
      <c r="AF2721" s="212"/>
      <c r="AG2721" s="212" t="s">
        <v>302</v>
      </c>
      <c r="AH2721" s="212">
        <v>0</v>
      </c>
      <c r="AI2721" s="212"/>
      <c r="AJ2721" s="212"/>
      <c r="AK2721" s="212"/>
      <c r="AL2721" s="212"/>
      <c r="AM2721" s="212"/>
      <c r="AN2721" s="212"/>
      <c r="AO2721" s="212"/>
      <c r="AP2721" s="212"/>
      <c r="AQ2721" s="212"/>
      <c r="AR2721" s="212"/>
      <c r="AS2721" s="212"/>
      <c r="AT2721" s="212"/>
      <c r="AU2721" s="212"/>
      <c r="AV2721" s="212"/>
      <c r="AW2721" s="212"/>
      <c r="AX2721" s="212"/>
      <c r="AY2721" s="212"/>
      <c r="AZ2721" s="212"/>
      <c r="BA2721" s="212"/>
      <c r="BB2721" s="212"/>
      <c r="BC2721" s="212"/>
      <c r="BD2721" s="212"/>
      <c r="BE2721" s="212"/>
      <c r="BF2721" s="212"/>
      <c r="BG2721" s="212"/>
      <c r="BH2721" s="212"/>
    </row>
    <row r="2722" spans="1:60" outlineLevel="3" x14ac:dyDescent="0.2">
      <c r="A2722" s="219"/>
      <c r="B2722" s="220"/>
      <c r="C2722" s="253" t="s">
        <v>464</v>
      </c>
      <c r="D2722" s="223"/>
      <c r="E2722" s="224"/>
      <c r="F2722" s="222"/>
      <c r="G2722" s="222"/>
      <c r="H2722" s="222"/>
      <c r="I2722" s="222"/>
      <c r="J2722" s="222"/>
      <c r="K2722" s="222"/>
      <c r="L2722" s="222"/>
      <c r="M2722" s="222"/>
      <c r="N2722" s="221"/>
      <c r="O2722" s="221"/>
      <c r="P2722" s="221"/>
      <c r="Q2722" s="221"/>
      <c r="R2722" s="222"/>
      <c r="S2722" s="222"/>
      <c r="T2722" s="222"/>
      <c r="U2722" s="222"/>
      <c r="V2722" s="222"/>
      <c r="W2722" s="222"/>
      <c r="X2722" s="222"/>
      <c r="Y2722" s="222"/>
      <c r="Z2722" s="212"/>
      <c r="AA2722" s="212"/>
      <c r="AB2722" s="212"/>
      <c r="AC2722" s="212"/>
      <c r="AD2722" s="212"/>
      <c r="AE2722" s="212"/>
      <c r="AF2722" s="212"/>
      <c r="AG2722" s="212" t="s">
        <v>302</v>
      </c>
      <c r="AH2722" s="212">
        <v>0</v>
      </c>
      <c r="AI2722" s="212"/>
      <c r="AJ2722" s="212"/>
      <c r="AK2722" s="212"/>
      <c r="AL2722" s="212"/>
      <c r="AM2722" s="212"/>
      <c r="AN2722" s="212"/>
      <c r="AO2722" s="212"/>
      <c r="AP2722" s="212"/>
      <c r="AQ2722" s="212"/>
      <c r="AR2722" s="212"/>
      <c r="AS2722" s="212"/>
      <c r="AT2722" s="212"/>
      <c r="AU2722" s="212"/>
      <c r="AV2722" s="212"/>
      <c r="AW2722" s="212"/>
      <c r="AX2722" s="212"/>
      <c r="AY2722" s="212"/>
      <c r="AZ2722" s="212"/>
      <c r="BA2722" s="212"/>
      <c r="BB2722" s="212"/>
      <c r="BC2722" s="212"/>
      <c r="BD2722" s="212"/>
      <c r="BE2722" s="212"/>
      <c r="BF2722" s="212"/>
      <c r="BG2722" s="212"/>
      <c r="BH2722" s="212"/>
    </row>
    <row r="2723" spans="1:60" outlineLevel="3" x14ac:dyDescent="0.2">
      <c r="A2723" s="219"/>
      <c r="B2723" s="220"/>
      <c r="C2723" s="253" t="s">
        <v>578</v>
      </c>
      <c r="D2723" s="223"/>
      <c r="E2723" s="224"/>
      <c r="F2723" s="222"/>
      <c r="G2723" s="222"/>
      <c r="H2723" s="222"/>
      <c r="I2723" s="222"/>
      <c r="J2723" s="222"/>
      <c r="K2723" s="222"/>
      <c r="L2723" s="222"/>
      <c r="M2723" s="222"/>
      <c r="N2723" s="221"/>
      <c r="O2723" s="221"/>
      <c r="P2723" s="221"/>
      <c r="Q2723" s="221"/>
      <c r="R2723" s="222"/>
      <c r="S2723" s="222"/>
      <c r="T2723" s="222"/>
      <c r="U2723" s="222"/>
      <c r="V2723" s="222"/>
      <c r="W2723" s="222"/>
      <c r="X2723" s="222"/>
      <c r="Y2723" s="222"/>
      <c r="Z2723" s="212"/>
      <c r="AA2723" s="212"/>
      <c r="AB2723" s="212"/>
      <c r="AC2723" s="212"/>
      <c r="AD2723" s="212"/>
      <c r="AE2723" s="212"/>
      <c r="AF2723" s="212"/>
      <c r="AG2723" s="212" t="s">
        <v>302</v>
      </c>
      <c r="AH2723" s="212">
        <v>0</v>
      </c>
      <c r="AI2723" s="212"/>
      <c r="AJ2723" s="212"/>
      <c r="AK2723" s="212"/>
      <c r="AL2723" s="212"/>
      <c r="AM2723" s="212"/>
      <c r="AN2723" s="212"/>
      <c r="AO2723" s="212"/>
      <c r="AP2723" s="212"/>
      <c r="AQ2723" s="212"/>
      <c r="AR2723" s="212"/>
      <c r="AS2723" s="212"/>
      <c r="AT2723" s="212"/>
      <c r="AU2723" s="212"/>
      <c r="AV2723" s="212"/>
      <c r="AW2723" s="212"/>
      <c r="AX2723" s="212"/>
      <c r="AY2723" s="212"/>
      <c r="AZ2723" s="212"/>
      <c r="BA2723" s="212"/>
      <c r="BB2723" s="212"/>
      <c r="BC2723" s="212"/>
      <c r="BD2723" s="212"/>
      <c r="BE2723" s="212"/>
      <c r="BF2723" s="212"/>
      <c r="BG2723" s="212"/>
      <c r="BH2723" s="212"/>
    </row>
    <row r="2724" spans="1:60" outlineLevel="3" x14ac:dyDescent="0.2">
      <c r="A2724" s="219"/>
      <c r="B2724" s="220"/>
      <c r="C2724" s="253" t="s">
        <v>1472</v>
      </c>
      <c r="D2724" s="223"/>
      <c r="E2724" s="224">
        <v>33.6</v>
      </c>
      <c r="F2724" s="222"/>
      <c r="G2724" s="222"/>
      <c r="H2724" s="222"/>
      <c r="I2724" s="222"/>
      <c r="J2724" s="222"/>
      <c r="K2724" s="222"/>
      <c r="L2724" s="222"/>
      <c r="M2724" s="222"/>
      <c r="N2724" s="221"/>
      <c r="O2724" s="221"/>
      <c r="P2724" s="221"/>
      <c r="Q2724" s="221"/>
      <c r="R2724" s="222"/>
      <c r="S2724" s="222"/>
      <c r="T2724" s="222"/>
      <c r="U2724" s="222"/>
      <c r="V2724" s="222"/>
      <c r="W2724" s="222"/>
      <c r="X2724" s="222"/>
      <c r="Y2724" s="222"/>
      <c r="Z2724" s="212"/>
      <c r="AA2724" s="212"/>
      <c r="AB2724" s="212"/>
      <c r="AC2724" s="212"/>
      <c r="AD2724" s="212"/>
      <c r="AE2724" s="212"/>
      <c r="AF2724" s="212"/>
      <c r="AG2724" s="212" t="s">
        <v>302</v>
      </c>
      <c r="AH2724" s="212">
        <v>0</v>
      </c>
      <c r="AI2724" s="212"/>
      <c r="AJ2724" s="212"/>
      <c r="AK2724" s="212"/>
      <c r="AL2724" s="212"/>
      <c r="AM2724" s="212"/>
      <c r="AN2724" s="212"/>
      <c r="AO2724" s="212"/>
      <c r="AP2724" s="212"/>
      <c r="AQ2724" s="212"/>
      <c r="AR2724" s="212"/>
      <c r="AS2724" s="212"/>
      <c r="AT2724" s="212"/>
      <c r="AU2724" s="212"/>
      <c r="AV2724" s="212"/>
      <c r="AW2724" s="212"/>
      <c r="AX2724" s="212"/>
      <c r="AY2724" s="212"/>
      <c r="AZ2724" s="212"/>
      <c r="BA2724" s="212"/>
      <c r="BB2724" s="212"/>
      <c r="BC2724" s="212"/>
      <c r="BD2724" s="212"/>
      <c r="BE2724" s="212"/>
      <c r="BF2724" s="212"/>
      <c r="BG2724" s="212"/>
      <c r="BH2724" s="212"/>
    </row>
    <row r="2725" spans="1:60" outlineLevel="3" x14ac:dyDescent="0.2">
      <c r="A2725" s="219"/>
      <c r="B2725" s="220"/>
      <c r="C2725" s="253" t="s">
        <v>1473</v>
      </c>
      <c r="D2725" s="223"/>
      <c r="E2725" s="224">
        <v>11.92</v>
      </c>
      <c r="F2725" s="222"/>
      <c r="G2725" s="222"/>
      <c r="H2725" s="222"/>
      <c r="I2725" s="222"/>
      <c r="J2725" s="222"/>
      <c r="K2725" s="222"/>
      <c r="L2725" s="222"/>
      <c r="M2725" s="222"/>
      <c r="N2725" s="221"/>
      <c r="O2725" s="221"/>
      <c r="P2725" s="221"/>
      <c r="Q2725" s="221"/>
      <c r="R2725" s="222"/>
      <c r="S2725" s="222"/>
      <c r="T2725" s="222"/>
      <c r="U2725" s="222"/>
      <c r="V2725" s="222"/>
      <c r="W2725" s="222"/>
      <c r="X2725" s="222"/>
      <c r="Y2725" s="222"/>
      <c r="Z2725" s="212"/>
      <c r="AA2725" s="212"/>
      <c r="AB2725" s="212"/>
      <c r="AC2725" s="212"/>
      <c r="AD2725" s="212"/>
      <c r="AE2725" s="212"/>
      <c r="AF2725" s="212"/>
      <c r="AG2725" s="212" t="s">
        <v>302</v>
      </c>
      <c r="AH2725" s="212">
        <v>0</v>
      </c>
      <c r="AI2725" s="212"/>
      <c r="AJ2725" s="212"/>
      <c r="AK2725" s="212"/>
      <c r="AL2725" s="212"/>
      <c r="AM2725" s="212"/>
      <c r="AN2725" s="212"/>
      <c r="AO2725" s="212"/>
      <c r="AP2725" s="212"/>
      <c r="AQ2725" s="212"/>
      <c r="AR2725" s="212"/>
      <c r="AS2725" s="212"/>
      <c r="AT2725" s="212"/>
      <c r="AU2725" s="212"/>
      <c r="AV2725" s="212"/>
      <c r="AW2725" s="212"/>
      <c r="AX2725" s="212"/>
      <c r="AY2725" s="212"/>
      <c r="AZ2725" s="212"/>
      <c r="BA2725" s="212"/>
      <c r="BB2725" s="212"/>
      <c r="BC2725" s="212"/>
      <c r="BD2725" s="212"/>
      <c r="BE2725" s="212"/>
      <c r="BF2725" s="212"/>
      <c r="BG2725" s="212"/>
      <c r="BH2725" s="212"/>
    </row>
    <row r="2726" spans="1:60" outlineLevel="3" x14ac:dyDescent="0.2">
      <c r="A2726" s="219"/>
      <c r="B2726" s="220"/>
      <c r="C2726" s="253" t="s">
        <v>1474</v>
      </c>
      <c r="D2726" s="223"/>
      <c r="E2726" s="224">
        <v>-3.2</v>
      </c>
      <c r="F2726" s="222"/>
      <c r="G2726" s="222"/>
      <c r="H2726" s="222"/>
      <c r="I2726" s="222"/>
      <c r="J2726" s="222"/>
      <c r="K2726" s="222"/>
      <c r="L2726" s="222"/>
      <c r="M2726" s="222"/>
      <c r="N2726" s="221"/>
      <c r="O2726" s="221"/>
      <c r="P2726" s="221"/>
      <c r="Q2726" s="221"/>
      <c r="R2726" s="222"/>
      <c r="S2726" s="222"/>
      <c r="T2726" s="222"/>
      <c r="U2726" s="222"/>
      <c r="V2726" s="222"/>
      <c r="W2726" s="222"/>
      <c r="X2726" s="222"/>
      <c r="Y2726" s="222"/>
      <c r="Z2726" s="212"/>
      <c r="AA2726" s="212"/>
      <c r="AB2726" s="212"/>
      <c r="AC2726" s="212"/>
      <c r="AD2726" s="212"/>
      <c r="AE2726" s="212"/>
      <c r="AF2726" s="212"/>
      <c r="AG2726" s="212" t="s">
        <v>302</v>
      </c>
      <c r="AH2726" s="212">
        <v>0</v>
      </c>
      <c r="AI2726" s="212"/>
      <c r="AJ2726" s="212"/>
      <c r="AK2726" s="212"/>
      <c r="AL2726" s="212"/>
      <c r="AM2726" s="212"/>
      <c r="AN2726" s="212"/>
      <c r="AO2726" s="212"/>
      <c r="AP2726" s="212"/>
      <c r="AQ2726" s="212"/>
      <c r="AR2726" s="212"/>
      <c r="AS2726" s="212"/>
      <c r="AT2726" s="212"/>
      <c r="AU2726" s="212"/>
      <c r="AV2726" s="212"/>
      <c r="AW2726" s="212"/>
      <c r="AX2726" s="212"/>
      <c r="AY2726" s="212"/>
      <c r="AZ2726" s="212"/>
      <c r="BA2726" s="212"/>
      <c r="BB2726" s="212"/>
      <c r="BC2726" s="212"/>
      <c r="BD2726" s="212"/>
      <c r="BE2726" s="212"/>
      <c r="BF2726" s="212"/>
      <c r="BG2726" s="212"/>
      <c r="BH2726" s="212"/>
    </row>
    <row r="2727" spans="1:60" outlineLevel="3" x14ac:dyDescent="0.2">
      <c r="A2727" s="219"/>
      <c r="B2727" s="220"/>
      <c r="C2727" s="253" t="s">
        <v>580</v>
      </c>
      <c r="D2727" s="223"/>
      <c r="E2727" s="224"/>
      <c r="F2727" s="222"/>
      <c r="G2727" s="222"/>
      <c r="H2727" s="222"/>
      <c r="I2727" s="222"/>
      <c r="J2727" s="222"/>
      <c r="K2727" s="222"/>
      <c r="L2727" s="222"/>
      <c r="M2727" s="222"/>
      <c r="N2727" s="221"/>
      <c r="O2727" s="221"/>
      <c r="P2727" s="221"/>
      <c r="Q2727" s="221"/>
      <c r="R2727" s="222"/>
      <c r="S2727" s="222"/>
      <c r="T2727" s="222"/>
      <c r="U2727" s="222"/>
      <c r="V2727" s="222"/>
      <c r="W2727" s="222"/>
      <c r="X2727" s="222"/>
      <c r="Y2727" s="222"/>
      <c r="Z2727" s="212"/>
      <c r="AA2727" s="212"/>
      <c r="AB2727" s="212"/>
      <c r="AC2727" s="212"/>
      <c r="AD2727" s="212"/>
      <c r="AE2727" s="212"/>
      <c r="AF2727" s="212"/>
      <c r="AG2727" s="212" t="s">
        <v>302</v>
      </c>
      <c r="AH2727" s="212">
        <v>0</v>
      </c>
      <c r="AI2727" s="212"/>
      <c r="AJ2727" s="212"/>
      <c r="AK2727" s="212"/>
      <c r="AL2727" s="212"/>
      <c r="AM2727" s="212"/>
      <c r="AN2727" s="212"/>
      <c r="AO2727" s="212"/>
      <c r="AP2727" s="212"/>
      <c r="AQ2727" s="212"/>
      <c r="AR2727" s="212"/>
      <c r="AS2727" s="212"/>
      <c r="AT2727" s="212"/>
      <c r="AU2727" s="212"/>
      <c r="AV2727" s="212"/>
      <c r="AW2727" s="212"/>
      <c r="AX2727" s="212"/>
      <c r="AY2727" s="212"/>
      <c r="AZ2727" s="212"/>
      <c r="BA2727" s="212"/>
      <c r="BB2727" s="212"/>
      <c r="BC2727" s="212"/>
      <c r="BD2727" s="212"/>
      <c r="BE2727" s="212"/>
      <c r="BF2727" s="212"/>
      <c r="BG2727" s="212"/>
      <c r="BH2727" s="212"/>
    </row>
    <row r="2728" spans="1:60" outlineLevel="3" x14ac:dyDescent="0.2">
      <c r="A2728" s="219"/>
      <c r="B2728" s="220"/>
      <c r="C2728" s="253" t="s">
        <v>1475</v>
      </c>
      <c r="D2728" s="223"/>
      <c r="E2728" s="224">
        <v>24.4</v>
      </c>
      <c r="F2728" s="222"/>
      <c r="G2728" s="222"/>
      <c r="H2728" s="222"/>
      <c r="I2728" s="222"/>
      <c r="J2728" s="222"/>
      <c r="K2728" s="222"/>
      <c r="L2728" s="222"/>
      <c r="M2728" s="222"/>
      <c r="N2728" s="221"/>
      <c r="O2728" s="221"/>
      <c r="P2728" s="221"/>
      <c r="Q2728" s="221"/>
      <c r="R2728" s="222"/>
      <c r="S2728" s="222"/>
      <c r="T2728" s="222"/>
      <c r="U2728" s="222"/>
      <c r="V2728" s="222"/>
      <c r="W2728" s="222"/>
      <c r="X2728" s="222"/>
      <c r="Y2728" s="222"/>
      <c r="Z2728" s="212"/>
      <c r="AA2728" s="212"/>
      <c r="AB2728" s="212"/>
      <c r="AC2728" s="212"/>
      <c r="AD2728" s="212"/>
      <c r="AE2728" s="212"/>
      <c r="AF2728" s="212"/>
      <c r="AG2728" s="212" t="s">
        <v>302</v>
      </c>
      <c r="AH2728" s="212">
        <v>0</v>
      </c>
      <c r="AI2728" s="212"/>
      <c r="AJ2728" s="212"/>
      <c r="AK2728" s="212"/>
      <c r="AL2728" s="212"/>
      <c r="AM2728" s="212"/>
      <c r="AN2728" s="212"/>
      <c r="AO2728" s="212"/>
      <c r="AP2728" s="212"/>
      <c r="AQ2728" s="212"/>
      <c r="AR2728" s="212"/>
      <c r="AS2728" s="212"/>
      <c r="AT2728" s="212"/>
      <c r="AU2728" s="212"/>
      <c r="AV2728" s="212"/>
      <c r="AW2728" s="212"/>
      <c r="AX2728" s="212"/>
      <c r="AY2728" s="212"/>
      <c r="AZ2728" s="212"/>
      <c r="BA2728" s="212"/>
      <c r="BB2728" s="212"/>
      <c r="BC2728" s="212"/>
      <c r="BD2728" s="212"/>
      <c r="BE2728" s="212"/>
      <c r="BF2728" s="212"/>
      <c r="BG2728" s="212"/>
      <c r="BH2728" s="212"/>
    </row>
    <row r="2729" spans="1:60" outlineLevel="3" x14ac:dyDescent="0.2">
      <c r="A2729" s="219"/>
      <c r="B2729" s="220"/>
      <c r="C2729" s="253" t="s">
        <v>1476</v>
      </c>
      <c r="D2729" s="223"/>
      <c r="E2729" s="224">
        <v>-2.8</v>
      </c>
      <c r="F2729" s="222"/>
      <c r="G2729" s="222"/>
      <c r="H2729" s="222"/>
      <c r="I2729" s="222"/>
      <c r="J2729" s="222"/>
      <c r="K2729" s="222"/>
      <c r="L2729" s="222"/>
      <c r="M2729" s="222"/>
      <c r="N2729" s="221"/>
      <c r="O2729" s="221"/>
      <c r="P2729" s="221"/>
      <c r="Q2729" s="221"/>
      <c r="R2729" s="222"/>
      <c r="S2729" s="222"/>
      <c r="T2729" s="222"/>
      <c r="U2729" s="222"/>
      <c r="V2729" s="222"/>
      <c r="W2729" s="222"/>
      <c r="X2729" s="222"/>
      <c r="Y2729" s="222"/>
      <c r="Z2729" s="212"/>
      <c r="AA2729" s="212"/>
      <c r="AB2729" s="212"/>
      <c r="AC2729" s="212"/>
      <c r="AD2729" s="212"/>
      <c r="AE2729" s="212"/>
      <c r="AF2729" s="212"/>
      <c r="AG2729" s="212" t="s">
        <v>302</v>
      </c>
      <c r="AH2729" s="212">
        <v>0</v>
      </c>
      <c r="AI2729" s="212"/>
      <c r="AJ2729" s="212"/>
      <c r="AK2729" s="212"/>
      <c r="AL2729" s="212"/>
      <c r="AM2729" s="212"/>
      <c r="AN2729" s="212"/>
      <c r="AO2729" s="212"/>
      <c r="AP2729" s="212"/>
      <c r="AQ2729" s="212"/>
      <c r="AR2729" s="212"/>
      <c r="AS2729" s="212"/>
      <c r="AT2729" s="212"/>
      <c r="AU2729" s="212"/>
      <c r="AV2729" s="212"/>
      <c r="AW2729" s="212"/>
      <c r="AX2729" s="212"/>
      <c r="AY2729" s="212"/>
      <c r="AZ2729" s="212"/>
      <c r="BA2729" s="212"/>
      <c r="BB2729" s="212"/>
      <c r="BC2729" s="212"/>
      <c r="BD2729" s="212"/>
      <c r="BE2729" s="212"/>
      <c r="BF2729" s="212"/>
      <c r="BG2729" s="212"/>
      <c r="BH2729" s="212"/>
    </row>
    <row r="2730" spans="1:60" outlineLevel="3" x14ac:dyDescent="0.2">
      <c r="A2730" s="219"/>
      <c r="B2730" s="220"/>
      <c r="C2730" s="253" t="s">
        <v>1477</v>
      </c>
      <c r="D2730" s="223"/>
      <c r="E2730" s="224">
        <v>-1.6</v>
      </c>
      <c r="F2730" s="222"/>
      <c r="G2730" s="222"/>
      <c r="H2730" s="222"/>
      <c r="I2730" s="222"/>
      <c r="J2730" s="222"/>
      <c r="K2730" s="222"/>
      <c r="L2730" s="222"/>
      <c r="M2730" s="222"/>
      <c r="N2730" s="221"/>
      <c r="O2730" s="221"/>
      <c r="P2730" s="221"/>
      <c r="Q2730" s="221"/>
      <c r="R2730" s="222"/>
      <c r="S2730" s="222"/>
      <c r="T2730" s="222"/>
      <c r="U2730" s="222"/>
      <c r="V2730" s="222"/>
      <c r="W2730" s="222"/>
      <c r="X2730" s="222"/>
      <c r="Y2730" s="222"/>
      <c r="Z2730" s="212"/>
      <c r="AA2730" s="212"/>
      <c r="AB2730" s="212"/>
      <c r="AC2730" s="212"/>
      <c r="AD2730" s="212"/>
      <c r="AE2730" s="212"/>
      <c r="AF2730" s="212"/>
      <c r="AG2730" s="212" t="s">
        <v>302</v>
      </c>
      <c r="AH2730" s="212">
        <v>0</v>
      </c>
      <c r="AI2730" s="212"/>
      <c r="AJ2730" s="212"/>
      <c r="AK2730" s="212"/>
      <c r="AL2730" s="212"/>
      <c r="AM2730" s="212"/>
      <c r="AN2730" s="212"/>
      <c r="AO2730" s="212"/>
      <c r="AP2730" s="212"/>
      <c r="AQ2730" s="212"/>
      <c r="AR2730" s="212"/>
      <c r="AS2730" s="212"/>
      <c r="AT2730" s="212"/>
      <c r="AU2730" s="212"/>
      <c r="AV2730" s="212"/>
      <c r="AW2730" s="212"/>
      <c r="AX2730" s="212"/>
      <c r="AY2730" s="212"/>
      <c r="AZ2730" s="212"/>
      <c r="BA2730" s="212"/>
      <c r="BB2730" s="212"/>
      <c r="BC2730" s="212"/>
      <c r="BD2730" s="212"/>
      <c r="BE2730" s="212"/>
      <c r="BF2730" s="212"/>
      <c r="BG2730" s="212"/>
      <c r="BH2730" s="212"/>
    </row>
    <row r="2731" spans="1:60" outlineLevel="3" x14ac:dyDescent="0.2">
      <c r="A2731" s="219"/>
      <c r="B2731" s="220"/>
      <c r="C2731" s="253" t="s">
        <v>471</v>
      </c>
      <c r="D2731" s="223"/>
      <c r="E2731" s="224"/>
      <c r="F2731" s="222"/>
      <c r="G2731" s="222"/>
      <c r="H2731" s="222"/>
      <c r="I2731" s="222"/>
      <c r="J2731" s="222"/>
      <c r="K2731" s="222"/>
      <c r="L2731" s="222"/>
      <c r="M2731" s="222"/>
      <c r="N2731" s="221"/>
      <c r="O2731" s="221"/>
      <c r="P2731" s="221"/>
      <c r="Q2731" s="221"/>
      <c r="R2731" s="222"/>
      <c r="S2731" s="222"/>
      <c r="T2731" s="222"/>
      <c r="U2731" s="222"/>
      <c r="V2731" s="222"/>
      <c r="W2731" s="222"/>
      <c r="X2731" s="222"/>
      <c r="Y2731" s="222"/>
      <c r="Z2731" s="212"/>
      <c r="AA2731" s="212"/>
      <c r="AB2731" s="212"/>
      <c r="AC2731" s="212"/>
      <c r="AD2731" s="212"/>
      <c r="AE2731" s="212"/>
      <c r="AF2731" s="212"/>
      <c r="AG2731" s="212" t="s">
        <v>302</v>
      </c>
      <c r="AH2731" s="212">
        <v>0</v>
      </c>
      <c r="AI2731" s="212"/>
      <c r="AJ2731" s="212"/>
      <c r="AK2731" s="212"/>
      <c r="AL2731" s="212"/>
      <c r="AM2731" s="212"/>
      <c r="AN2731" s="212"/>
      <c r="AO2731" s="212"/>
      <c r="AP2731" s="212"/>
      <c r="AQ2731" s="212"/>
      <c r="AR2731" s="212"/>
      <c r="AS2731" s="212"/>
      <c r="AT2731" s="212"/>
      <c r="AU2731" s="212"/>
      <c r="AV2731" s="212"/>
      <c r="AW2731" s="212"/>
      <c r="AX2731" s="212"/>
      <c r="AY2731" s="212"/>
      <c r="AZ2731" s="212"/>
      <c r="BA2731" s="212"/>
      <c r="BB2731" s="212"/>
      <c r="BC2731" s="212"/>
      <c r="BD2731" s="212"/>
      <c r="BE2731" s="212"/>
      <c r="BF2731" s="212"/>
      <c r="BG2731" s="212"/>
      <c r="BH2731" s="212"/>
    </row>
    <row r="2732" spans="1:60" outlineLevel="3" x14ac:dyDescent="0.2">
      <c r="A2732" s="219"/>
      <c r="B2732" s="220"/>
      <c r="C2732" s="253" t="s">
        <v>582</v>
      </c>
      <c r="D2732" s="223"/>
      <c r="E2732" s="224"/>
      <c r="F2732" s="222"/>
      <c r="G2732" s="222"/>
      <c r="H2732" s="222"/>
      <c r="I2732" s="222"/>
      <c r="J2732" s="222"/>
      <c r="K2732" s="222"/>
      <c r="L2732" s="222"/>
      <c r="M2732" s="222"/>
      <c r="N2732" s="221"/>
      <c r="O2732" s="221"/>
      <c r="P2732" s="221"/>
      <c r="Q2732" s="221"/>
      <c r="R2732" s="222"/>
      <c r="S2732" s="222"/>
      <c r="T2732" s="222"/>
      <c r="U2732" s="222"/>
      <c r="V2732" s="222"/>
      <c r="W2732" s="222"/>
      <c r="X2732" s="222"/>
      <c r="Y2732" s="222"/>
      <c r="Z2732" s="212"/>
      <c r="AA2732" s="212"/>
      <c r="AB2732" s="212"/>
      <c r="AC2732" s="212"/>
      <c r="AD2732" s="212"/>
      <c r="AE2732" s="212"/>
      <c r="AF2732" s="212"/>
      <c r="AG2732" s="212" t="s">
        <v>302</v>
      </c>
      <c r="AH2732" s="212">
        <v>0</v>
      </c>
      <c r="AI2732" s="212"/>
      <c r="AJ2732" s="212"/>
      <c r="AK2732" s="212"/>
      <c r="AL2732" s="212"/>
      <c r="AM2732" s="212"/>
      <c r="AN2732" s="212"/>
      <c r="AO2732" s="212"/>
      <c r="AP2732" s="212"/>
      <c r="AQ2732" s="212"/>
      <c r="AR2732" s="212"/>
      <c r="AS2732" s="212"/>
      <c r="AT2732" s="212"/>
      <c r="AU2732" s="212"/>
      <c r="AV2732" s="212"/>
      <c r="AW2732" s="212"/>
      <c r="AX2732" s="212"/>
      <c r="AY2732" s="212"/>
      <c r="AZ2732" s="212"/>
      <c r="BA2732" s="212"/>
      <c r="BB2732" s="212"/>
      <c r="BC2732" s="212"/>
      <c r="BD2732" s="212"/>
      <c r="BE2732" s="212"/>
      <c r="BF2732" s="212"/>
      <c r="BG2732" s="212"/>
      <c r="BH2732" s="212"/>
    </row>
    <row r="2733" spans="1:60" outlineLevel="3" x14ac:dyDescent="0.2">
      <c r="A2733" s="219"/>
      <c r="B2733" s="220"/>
      <c r="C2733" s="253" t="s">
        <v>1472</v>
      </c>
      <c r="D2733" s="223"/>
      <c r="E2733" s="224">
        <v>33.6</v>
      </c>
      <c r="F2733" s="222"/>
      <c r="G2733" s="222"/>
      <c r="H2733" s="222"/>
      <c r="I2733" s="222"/>
      <c r="J2733" s="222"/>
      <c r="K2733" s="222"/>
      <c r="L2733" s="222"/>
      <c r="M2733" s="222"/>
      <c r="N2733" s="221"/>
      <c r="O2733" s="221"/>
      <c r="P2733" s="221"/>
      <c r="Q2733" s="221"/>
      <c r="R2733" s="222"/>
      <c r="S2733" s="222"/>
      <c r="T2733" s="222"/>
      <c r="U2733" s="222"/>
      <c r="V2733" s="222"/>
      <c r="W2733" s="222"/>
      <c r="X2733" s="222"/>
      <c r="Y2733" s="222"/>
      <c r="Z2733" s="212"/>
      <c r="AA2733" s="212"/>
      <c r="AB2733" s="212"/>
      <c r="AC2733" s="212"/>
      <c r="AD2733" s="212"/>
      <c r="AE2733" s="212"/>
      <c r="AF2733" s="212"/>
      <c r="AG2733" s="212" t="s">
        <v>302</v>
      </c>
      <c r="AH2733" s="212">
        <v>0</v>
      </c>
      <c r="AI2733" s="212"/>
      <c r="AJ2733" s="212"/>
      <c r="AK2733" s="212"/>
      <c r="AL2733" s="212"/>
      <c r="AM2733" s="212"/>
      <c r="AN2733" s="212"/>
      <c r="AO2733" s="212"/>
      <c r="AP2733" s="212"/>
      <c r="AQ2733" s="212"/>
      <c r="AR2733" s="212"/>
      <c r="AS2733" s="212"/>
      <c r="AT2733" s="212"/>
      <c r="AU2733" s="212"/>
      <c r="AV2733" s="212"/>
      <c r="AW2733" s="212"/>
      <c r="AX2733" s="212"/>
      <c r="AY2733" s="212"/>
      <c r="AZ2733" s="212"/>
      <c r="BA2733" s="212"/>
      <c r="BB2733" s="212"/>
      <c r="BC2733" s="212"/>
      <c r="BD2733" s="212"/>
      <c r="BE2733" s="212"/>
      <c r="BF2733" s="212"/>
      <c r="BG2733" s="212"/>
      <c r="BH2733" s="212"/>
    </row>
    <row r="2734" spans="1:60" outlineLevel="3" x14ac:dyDescent="0.2">
      <c r="A2734" s="219"/>
      <c r="B2734" s="220"/>
      <c r="C2734" s="253" t="s">
        <v>1473</v>
      </c>
      <c r="D2734" s="223"/>
      <c r="E2734" s="224">
        <v>11.92</v>
      </c>
      <c r="F2734" s="222"/>
      <c r="G2734" s="222"/>
      <c r="H2734" s="222"/>
      <c r="I2734" s="222"/>
      <c r="J2734" s="222"/>
      <c r="K2734" s="222"/>
      <c r="L2734" s="222"/>
      <c r="M2734" s="222"/>
      <c r="N2734" s="221"/>
      <c r="O2734" s="221"/>
      <c r="P2734" s="221"/>
      <c r="Q2734" s="221"/>
      <c r="R2734" s="222"/>
      <c r="S2734" s="222"/>
      <c r="T2734" s="222"/>
      <c r="U2734" s="222"/>
      <c r="V2734" s="222"/>
      <c r="W2734" s="222"/>
      <c r="X2734" s="222"/>
      <c r="Y2734" s="222"/>
      <c r="Z2734" s="212"/>
      <c r="AA2734" s="212"/>
      <c r="AB2734" s="212"/>
      <c r="AC2734" s="212"/>
      <c r="AD2734" s="212"/>
      <c r="AE2734" s="212"/>
      <c r="AF2734" s="212"/>
      <c r="AG2734" s="212" t="s">
        <v>302</v>
      </c>
      <c r="AH2734" s="212">
        <v>0</v>
      </c>
      <c r="AI2734" s="212"/>
      <c r="AJ2734" s="212"/>
      <c r="AK2734" s="212"/>
      <c r="AL2734" s="212"/>
      <c r="AM2734" s="212"/>
      <c r="AN2734" s="212"/>
      <c r="AO2734" s="212"/>
      <c r="AP2734" s="212"/>
      <c r="AQ2734" s="212"/>
      <c r="AR2734" s="212"/>
      <c r="AS2734" s="212"/>
      <c r="AT2734" s="212"/>
      <c r="AU2734" s="212"/>
      <c r="AV2734" s="212"/>
      <c r="AW2734" s="212"/>
      <c r="AX2734" s="212"/>
      <c r="AY2734" s="212"/>
      <c r="AZ2734" s="212"/>
      <c r="BA2734" s="212"/>
      <c r="BB2734" s="212"/>
      <c r="BC2734" s="212"/>
      <c r="BD2734" s="212"/>
      <c r="BE2734" s="212"/>
      <c r="BF2734" s="212"/>
      <c r="BG2734" s="212"/>
      <c r="BH2734" s="212"/>
    </row>
    <row r="2735" spans="1:60" outlineLevel="3" x14ac:dyDescent="0.2">
      <c r="A2735" s="219"/>
      <c r="B2735" s="220"/>
      <c r="C2735" s="253" t="s">
        <v>1474</v>
      </c>
      <c r="D2735" s="223"/>
      <c r="E2735" s="224">
        <v>-3.2</v>
      </c>
      <c r="F2735" s="222"/>
      <c r="G2735" s="222"/>
      <c r="H2735" s="222"/>
      <c r="I2735" s="222"/>
      <c r="J2735" s="222"/>
      <c r="K2735" s="222"/>
      <c r="L2735" s="222"/>
      <c r="M2735" s="222"/>
      <c r="N2735" s="221"/>
      <c r="O2735" s="221"/>
      <c r="P2735" s="221"/>
      <c r="Q2735" s="221"/>
      <c r="R2735" s="222"/>
      <c r="S2735" s="222"/>
      <c r="T2735" s="222"/>
      <c r="U2735" s="222"/>
      <c r="V2735" s="222"/>
      <c r="W2735" s="222"/>
      <c r="X2735" s="222"/>
      <c r="Y2735" s="222"/>
      <c r="Z2735" s="212"/>
      <c r="AA2735" s="212"/>
      <c r="AB2735" s="212"/>
      <c r="AC2735" s="212"/>
      <c r="AD2735" s="212"/>
      <c r="AE2735" s="212"/>
      <c r="AF2735" s="212"/>
      <c r="AG2735" s="212" t="s">
        <v>302</v>
      </c>
      <c r="AH2735" s="212">
        <v>0</v>
      </c>
      <c r="AI2735" s="212"/>
      <c r="AJ2735" s="212"/>
      <c r="AK2735" s="212"/>
      <c r="AL2735" s="212"/>
      <c r="AM2735" s="212"/>
      <c r="AN2735" s="212"/>
      <c r="AO2735" s="212"/>
      <c r="AP2735" s="212"/>
      <c r="AQ2735" s="212"/>
      <c r="AR2735" s="212"/>
      <c r="AS2735" s="212"/>
      <c r="AT2735" s="212"/>
      <c r="AU2735" s="212"/>
      <c r="AV2735" s="212"/>
      <c r="AW2735" s="212"/>
      <c r="AX2735" s="212"/>
      <c r="AY2735" s="212"/>
      <c r="AZ2735" s="212"/>
      <c r="BA2735" s="212"/>
      <c r="BB2735" s="212"/>
      <c r="BC2735" s="212"/>
      <c r="BD2735" s="212"/>
      <c r="BE2735" s="212"/>
      <c r="BF2735" s="212"/>
      <c r="BG2735" s="212"/>
      <c r="BH2735" s="212"/>
    </row>
    <row r="2736" spans="1:60" outlineLevel="3" x14ac:dyDescent="0.2">
      <c r="A2736" s="219"/>
      <c r="B2736" s="220"/>
      <c r="C2736" s="253" t="s">
        <v>583</v>
      </c>
      <c r="D2736" s="223"/>
      <c r="E2736" s="224"/>
      <c r="F2736" s="222"/>
      <c r="G2736" s="222"/>
      <c r="H2736" s="222"/>
      <c r="I2736" s="222"/>
      <c r="J2736" s="222"/>
      <c r="K2736" s="222"/>
      <c r="L2736" s="222"/>
      <c r="M2736" s="222"/>
      <c r="N2736" s="221"/>
      <c r="O2736" s="221"/>
      <c r="P2736" s="221"/>
      <c r="Q2736" s="221"/>
      <c r="R2736" s="222"/>
      <c r="S2736" s="222"/>
      <c r="T2736" s="222"/>
      <c r="U2736" s="222"/>
      <c r="V2736" s="222"/>
      <c r="W2736" s="222"/>
      <c r="X2736" s="222"/>
      <c r="Y2736" s="222"/>
      <c r="Z2736" s="212"/>
      <c r="AA2736" s="212"/>
      <c r="AB2736" s="212"/>
      <c r="AC2736" s="212"/>
      <c r="AD2736" s="212"/>
      <c r="AE2736" s="212"/>
      <c r="AF2736" s="212"/>
      <c r="AG2736" s="212" t="s">
        <v>302</v>
      </c>
      <c r="AH2736" s="212">
        <v>0</v>
      </c>
      <c r="AI2736" s="212"/>
      <c r="AJ2736" s="212"/>
      <c r="AK2736" s="212"/>
      <c r="AL2736" s="212"/>
      <c r="AM2736" s="212"/>
      <c r="AN2736" s="212"/>
      <c r="AO2736" s="212"/>
      <c r="AP2736" s="212"/>
      <c r="AQ2736" s="212"/>
      <c r="AR2736" s="212"/>
      <c r="AS2736" s="212"/>
      <c r="AT2736" s="212"/>
      <c r="AU2736" s="212"/>
      <c r="AV2736" s="212"/>
      <c r="AW2736" s="212"/>
      <c r="AX2736" s="212"/>
      <c r="AY2736" s="212"/>
      <c r="AZ2736" s="212"/>
      <c r="BA2736" s="212"/>
      <c r="BB2736" s="212"/>
      <c r="BC2736" s="212"/>
      <c r="BD2736" s="212"/>
      <c r="BE2736" s="212"/>
      <c r="BF2736" s="212"/>
      <c r="BG2736" s="212"/>
      <c r="BH2736" s="212"/>
    </row>
    <row r="2737" spans="1:60" outlineLevel="3" x14ac:dyDescent="0.2">
      <c r="A2737" s="219"/>
      <c r="B2737" s="220"/>
      <c r="C2737" s="253" t="s">
        <v>1475</v>
      </c>
      <c r="D2737" s="223"/>
      <c r="E2737" s="224">
        <v>24.4</v>
      </c>
      <c r="F2737" s="222"/>
      <c r="G2737" s="222"/>
      <c r="H2737" s="222"/>
      <c r="I2737" s="222"/>
      <c r="J2737" s="222"/>
      <c r="K2737" s="222"/>
      <c r="L2737" s="222"/>
      <c r="M2737" s="222"/>
      <c r="N2737" s="221"/>
      <c r="O2737" s="221"/>
      <c r="P2737" s="221"/>
      <c r="Q2737" s="221"/>
      <c r="R2737" s="222"/>
      <c r="S2737" s="222"/>
      <c r="T2737" s="222"/>
      <c r="U2737" s="222"/>
      <c r="V2737" s="222"/>
      <c r="W2737" s="222"/>
      <c r="X2737" s="222"/>
      <c r="Y2737" s="222"/>
      <c r="Z2737" s="212"/>
      <c r="AA2737" s="212"/>
      <c r="AB2737" s="212"/>
      <c r="AC2737" s="212"/>
      <c r="AD2737" s="212"/>
      <c r="AE2737" s="212"/>
      <c r="AF2737" s="212"/>
      <c r="AG2737" s="212" t="s">
        <v>302</v>
      </c>
      <c r="AH2737" s="212">
        <v>0</v>
      </c>
      <c r="AI2737" s="212"/>
      <c r="AJ2737" s="212"/>
      <c r="AK2737" s="212"/>
      <c r="AL2737" s="212"/>
      <c r="AM2737" s="212"/>
      <c r="AN2737" s="212"/>
      <c r="AO2737" s="212"/>
      <c r="AP2737" s="212"/>
      <c r="AQ2737" s="212"/>
      <c r="AR2737" s="212"/>
      <c r="AS2737" s="212"/>
      <c r="AT2737" s="212"/>
      <c r="AU2737" s="212"/>
      <c r="AV2737" s="212"/>
      <c r="AW2737" s="212"/>
      <c r="AX2737" s="212"/>
      <c r="AY2737" s="212"/>
      <c r="AZ2737" s="212"/>
      <c r="BA2737" s="212"/>
      <c r="BB2737" s="212"/>
      <c r="BC2737" s="212"/>
      <c r="BD2737" s="212"/>
      <c r="BE2737" s="212"/>
      <c r="BF2737" s="212"/>
      <c r="BG2737" s="212"/>
      <c r="BH2737" s="212"/>
    </row>
    <row r="2738" spans="1:60" outlineLevel="3" x14ac:dyDescent="0.2">
      <c r="A2738" s="219"/>
      <c r="B2738" s="220"/>
      <c r="C2738" s="253" t="s">
        <v>1476</v>
      </c>
      <c r="D2738" s="223"/>
      <c r="E2738" s="224">
        <v>-2.8</v>
      </c>
      <c r="F2738" s="222"/>
      <c r="G2738" s="222"/>
      <c r="H2738" s="222"/>
      <c r="I2738" s="222"/>
      <c r="J2738" s="222"/>
      <c r="K2738" s="222"/>
      <c r="L2738" s="222"/>
      <c r="M2738" s="222"/>
      <c r="N2738" s="221"/>
      <c r="O2738" s="221"/>
      <c r="P2738" s="221"/>
      <c r="Q2738" s="221"/>
      <c r="R2738" s="222"/>
      <c r="S2738" s="222"/>
      <c r="T2738" s="222"/>
      <c r="U2738" s="222"/>
      <c r="V2738" s="222"/>
      <c r="W2738" s="222"/>
      <c r="X2738" s="222"/>
      <c r="Y2738" s="222"/>
      <c r="Z2738" s="212"/>
      <c r="AA2738" s="212"/>
      <c r="AB2738" s="212"/>
      <c r="AC2738" s="212"/>
      <c r="AD2738" s="212"/>
      <c r="AE2738" s="212"/>
      <c r="AF2738" s="212"/>
      <c r="AG2738" s="212" t="s">
        <v>302</v>
      </c>
      <c r="AH2738" s="212">
        <v>0</v>
      </c>
      <c r="AI2738" s="212"/>
      <c r="AJ2738" s="212"/>
      <c r="AK2738" s="212"/>
      <c r="AL2738" s="212"/>
      <c r="AM2738" s="212"/>
      <c r="AN2738" s="212"/>
      <c r="AO2738" s="212"/>
      <c r="AP2738" s="212"/>
      <c r="AQ2738" s="212"/>
      <c r="AR2738" s="212"/>
      <c r="AS2738" s="212"/>
      <c r="AT2738" s="212"/>
      <c r="AU2738" s="212"/>
      <c r="AV2738" s="212"/>
      <c r="AW2738" s="212"/>
      <c r="AX2738" s="212"/>
      <c r="AY2738" s="212"/>
      <c r="AZ2738" s="212"/>
      <c r="BA2738" s="212"/>
      <c r="BB2738" s="212"/>
      <c r="BC2738" s="212"/>
      <c r="BD2738" s="212"/>
      <c r="BE2738" s="212"/>
      <c r="BF2738" s="212"/>
      <c r="BG2738" s="212"/>
      <c r="BH2738" s="212"/>
    </row>
    <row r="2739" spans="1:60" outlineLevel="3" x14ac:dyDescent="0.2">
      <c r="A2739" s="219"/>
      <c r="B2739" s="220"/>
      <c r="C2739" s="253" t="s">
        <v>1477</v>
      </c>
      <c r="D2739" s="223"/>
      <c r="E2739" s="224">
        <v>-1.6</v>
      </c>
      <c r="F2739" s="222"/>
      <c r="G2739" s="222"/>
      <c r="H2739" s="222"/>
      <c r="I2739" s="222"/>
      <c r="J2739" s="222"/>
      <c r="K2739" s="222"/>
      <c r="L2739" s="222"/>
      <c r="M2739" s="222"/>
      <c r="N2739" s="221"/>
      <c r="O2739" s="221"/>
      <c r="P2739" s="221"/>
      <c r="Q2739" s="221"/>
      <c r="R2739" s="222"/>
      <c r="S2739" s="222"/>
      <c r="T2739" s="222"/>
      <c r="U2739" s="222"/>
      <c r="V2739" s="222"/>
      <c r="W2739" s="222"/>
      <c r="X2739" s="222"/>
      <c r="Y2739" s="222"/>
      <c r="Z2739" s="212"/>
      <c r="AA2739" s="212"/>
      <c r="AB2739" s="212"/>
      <c r="AC2739" s="212"/>
      <c r="AD2739" s="212"/>
      <c r="AE2739" s="212"/>
      <c r="AF2739" s="212"/>
      <c r="AG2739" s="212" t="s">
        <v>302</v>
      </c>
      <c r="AH2739" s="212">
        <v>0</v>
      </c>
      <c r="AI2739" s="212"/>
      <c r="AJ2739" s="212"/>
      <c r="AK2739" s="212"/>
      <c r="AL2739" s="212"/>
      <c r="AM2739" s="212"/>
      <c r="AN2739" s="212"/>
      <c r="AO2739" s="212"/>
      <c r="AP2739" s="212"/>
      <c r="AQ2739" s="212"/>
      <c r="AR2739" s="212"/>
      <c r="AS2739" s="212"/>
      <c r="AT2739" s="212"/>
      <c r="AU2739" s="212"/>
      <c r="AV2739" s="212"/>
      <c r="AW2739" s="212"/>
      <c r="AX2739" s="212"/>
      <c r="AY2739" s="212"/>
      <c r="AZ2739" s="212"/>
      <c r="BA2739" s="212"/>
      <c r="BB2739" s="212"/>
      <c r="BC2739" s="212"/>
      <c r="BD2739" s="212"/>
      <c r="BE2739" s="212"/>
      <c r="BF2739" s="212"/>
      <c r="BG2739" s="212"/>
      <c r="BH2739" s="212"/>
    </row>
    <row r="2740" spans="1:60" outlineLevel="3" x14ac:dyDescent="0.2">
      <c r="A2740" s="219"/>
      <c r="B2740" s="220"/>
      <c r="C2740" s="253" t="s">
        <v>473</v>
      </c>
      <c r="D2740" s="223"/>
      <c r="E2740" s="224"/>
      <c r="F2740" s="222"/>
      <c r="G2740" s="222"/>
      <c r="H2740" s="222"/>
      <c r="I2740" s="222"/>
      <c r="J2740" s="222"/>
      <c r="K2740" s="222"/>
      <c r="L2740" s="222"/>
      <c r="M2740" s="222"/>
      <c r="N2740" s="221"/>
      <c r="O2740" s="221"/>
      <c r="P2740" s="221"/>
      <c r="Q2740" s="221"/>
      <c r="R2740" s="222"/>
      <c r="S2740" s="222"/>
      <c r="T2740" s="222"/>
      <c r="U2740" s="222"/>
      <c r="V2740" s="222"/>
      <c r="W2740" s="222"/>
      <c r="X2740" s="222"/>
      <c r="Y2740" s="222"/>
      <c r="Z2740" s="212"/>
      <c r="AA2740" s="212"/>
      <c r="AB2740" s="212"/>
      <c r="AC2740" s="212"/>
      <c r="AD2740" s="212"/>
      <c r="AE2740" s="212"/>
      <c r="AF2740" s="212"/>
      <c r="AG2740" s="212" t="s">
        <v>302</v>
      </c>
      <c r="AH2740" s="212">
        <v>0</v>
      </c>
      <c r="AI2740" s="212"/>
      <c r="AJ2740" s="212"/>
      <c r="AK2740" s="212"/>
      <c r="AL2740" s="212"/>
      <c r="AM2740" s="212"/>
      <c r="AN2740" s="212"/>
      <c r="AO2740" s="212"/>
      <c r="AP2740" s="212"/>
      <c r="AQ2740" s="212"/>
      <c r="AR2740" s="212"/>
      <c r="AS2740" s="212"/>
      <c r="AT2740" s="212"/>
      <c r="AU2740" s="212"/>
      <c r="AV2740" s="212"/>
      <c r="AW2740" s="212"/>
      <c r="AX2740" s="212"/>
      <c r="AY2740" s="212"/>
      <c r="AZ2740" s="212"/>
      <c r="BA2740" s="212"/>
      <c r="BB2740" s="212"/>
      <c r="BC2740" s="212"/>
      <c r="BD2740" s="212"/>
      <c r="BE2740" s="212"/>
      <c r="BF2740" s="212"/>
      <c r="BG2740" s="212"/>
      <c r="BH2740" s="212"/>
    </row>
    <row r="2741" spans="1:60" outlineLevel="3" x14ac:dyDescent="0.2">
      <c r="A2741" s="219"/>
      <c r="B2741" s="220"/>
      <c r="C2741" s="253" t="s">
        <v>584</v>
      </c>
      <c r="D2741" s="223"/>
      <c r="E2741" s="224"/>
      <c r="F2741" s="222"/>
      <c r="G2741" s="222"/>
      <c r="H2741" s="222"/>
      <c r="I2741" s="222"/>
      <c r="J2741" s="222"/>
      <c r="K2741" s="222"/>
      <c r="L2741" s="222"/>
      <c r="M2741" s="222"/>
      <c r="N2741" s="221"/>
      <c r="O2741" s="221"/>
      <c r="P2741" s="221"/>
      <c r="Q2741" s="221"/>
      <c r="R2741" s="222"/>
      <c r="S2741" s="222"/>
      <c r="T2741" s="222"/>
      <c r="U2741" s="222"/>
      <c r="V2741" s="222"/>
      <c r="W2741" s="222"/>
      <c r="X2741" s="222"/>
      <c r="Y2741" s="222"/>
      <c r="Z2741" s="212"/>
      <c r="AA2741" s="212"/>
      <c r="AB2741" s="212"/>
      <c r="AC2741" s="212"/>
      <c r="AD2741" s="212"/>
      <c r="AE2741" s="212"/>
      <c r="AF2741" s="212"/>
      <c r="AG2741" s="212" t="s">
        <v>302</v>
      </c>
      <c r="AH2741" s="212">
        <v>0</v>
      </c>
      <c r="AI2741" s="212"/>
      <c r="AJ2741" s="212"/>
      <c r="AK2741" s="212"/>
      <c r="AL2741" s="212"/>
      <c r="AM2741" s="212"/>
      <c r="AN2741" s="212"/>
      <c r="AO2741" s="212"/>
      <c r="AP2741" s="212"/>
      <c r="AQ2741" s="212"/>
      <c r="AR2741" s="212"/>
      <c r="AS2741" s="212"/>
      <c r="AT2741" s="212"/>
      <c r="AU2741" s="212"/>
      <c r="AV2741" s="212"/>
      <c r="AW2741" s="212"/>
      <c r="AX2741" s="212"/>
      <c r="AY2741" s="212"/>
      <c r="AZ2741" s="212"/>
      <c r="BA2741" s="212"/>
      <c r="BB2741" s="212"/>
      <c r="BC2741" s="212"/>
      <c r="BD2741" s="212"/>
      <c r="BE2741" s="212"/>
      <c r="BF2741" s="212"/>
      <c r="BG2741" s="212"/>
      <c r="BH2741" s="212"/>
    </row>
    <row r="2742" spans="1:60" outlineLevel="3" x14ac:dyDescent="0.2">
      <c r="A2742" s="219"/>
      <c r="B2742" s="220"/>
      <c r="C2742" s="253" t="s">
        <v>1472</v>
      </c>
      <c r="D2742" s="223"/>
      <c r="E2742" s="224">
        <v>33.6</v>
      </c>
      <c r="F2742" s="222"/>
      <c r="G2742" s="222"/>
      <c r="H2742" s="222"/>
      <c r="I2742" s="222"/>
      <c r="J2742" s="222"/>
      <c r="K2742" s="222"/>
      <c r="L2742" s="222"/>
      <c r="M2742" s="222"/>
      <c r="N2742" s="221"/>
      <c r="O2742" s="221"/>
      <c r="P2742" s="221"/>
      <c r="Q2742" s="221"/>
      <c r="R2742" s="222"/>
      <c r="S2742" s="222"/>
      <c r="T2742" s="222"/>
      <c r="U2742" s="222"/>
      <c r="V2742" s="222"/>
      <c r="W2742" s="222"/>
      <c r="X2742" s="222"/>
      <c r="Y2742" s="222"/>
      <c r="Z2742" s="212"/>
      <c r="AA2742" s="212"/>
      <c r="AB2742" s="212"/>
      <c r="AC2742" s="212"/>
      <c r="AD2742" s="212"/>
      <c r="AE2742" s="212"/>
      <c r="AF2742" s="212"/>
      <c r="AG2742" s="212" t="s">
        <v>302</v>
      </c>
      <c r="AH2742" s="212">
        <v>0</v>
      </c>
      <c r="AI2742" s="212"/>
      <c r="AJ2742" s="212"/>
      <c r="AK2742" s="212"/>
      <c r="AL2742" s="212"/>
      <c r="AM2742" s="212"/>
      <c r="AN2742" s="212"/>
      <c r="AO2742" s="212"/>
      <c r="AP2742" s="212"/>
      <c r="AQ2742" s="212"/>
      <c r="AR2742" s="212"/>
      <c r="AS2742" s="212"/>
      <c r="AT2742" s="212"/>
      <c r="AU2742" s="212"/>
      <c r="AV2742" s="212"/>
      <c r="AW2742" s="212"/>
      <c r="AX2742" s="212"/>
      <c r="AY2742" s="212"/>
      <c r="AZ2742" s="212"/>
      <c r="BA2742" s="212"/>
      <c r="BB2742" s="212"/>
      <c r="BC2742" s="212"/>
      <c r="BD2742" s="212"/>
      <c r="BE2742" s="212"/>
      <c r="BF2742" s="212"/>
      <c r="BG2742" s="212"/>
      <c r="BH2742" s="212"/>
    </row>
    <row r="2743" spans="1:60" outlineLevel="3" x14ac:dyDescent="0.2">
      <c r="A2743" s="219"/>
      <c r="B2743" s="220"/>
      <c r="C2743" s="253" t="s">
        <v>1473</v>
      </c>
      <c r="D2743" s="223"/>
      <c r="E2743" s="224">
        <v>11.92</v>
      </c>
      <c r="F2743" s="222"/>
      <c r="G2743" s="222"/>
      <c r="H2743" s="222"/>
      <c r="I2743" s="222"/>
      <c r="J2743" s="222"/>
      <c r="K2743" s="222"/>
      <c r="L2743" s="222"/>
      <c r="M2743" s="222"/>
      <c r="N2743" s="221"/>
      <c r="O2743" s="221"/>
      <c r="P2743" s="221"/>
      <c r="Q2743" s="221"/>
      <c r="R2743" s="222"/>
      <c r="S2743" s="222"/>
      <c r="T2743" s="222"/>
      <c r="U2743" s="222"/>
      <c r="V2743" s="222"/>
      <c r="W2743" s="222"/>
      <c r="X2743" s="222"/>
      <c r="Y2743" s="222"/>
      <c r="Z2743" s="212"/>
      <c r="AA2743" s="212"/>
      <c r="AB2743" s="212"/>
      <c r="AC2743" s="212"/>
      <c r="AD2743" s="212"/>
      <c r="AE2743" s="212"/>
      <c r="AF2743" s="212"/>
      <c r="AG2743" s="212" t="s">
        <v>302</v>
      </c>
      <c r="AH2743" s="212">
        <v>0</v>
      </c>
      <c r="AI2743" s="212"/>
      <c r="AJ2743" s="212"/>
      <c r="AK2743" s="212"/>
      <c r="AL2743" s="212"/>
      <c r="AM2743" s="212"/>
      <c r="AN2743" s="212"/>
      <c r="AO2743" s="212"/>
      <c r="AP2743" s="212"/>
      <c r="AQ2743" s="212"/>
      <c r="AR2743" s="212"/>
      <c r="AS2743" s="212"/>
      <c r="AT2743" s="212"/>
      <c r="AU2743" s="212"/>
      <c r="AV2743" s="212"/>
      <c r="AW2743" s="212"/>
      <c r="AX2743" s="212"/>
      <c r="AY2743" s="212"/>
      <c r="AZ2743" s="212"/>
      <c r="BA2743" s="212"/>
      <c r="BB2743" s="212"/>
      <c r="BC2743" s="212"/>
      <c r="BD2743" s="212"/>
      <c r="BE2743" s="212"/>
      <c r="BF2743" s="212"/>
      <c r="BG2743" s="212"/>
      <c r="BH2743" s="212"/>
    </row>
    <row r="2744" spans="1:60" outlineLevel="3" x14ac:dyDescent="0.2">
      <c r="A2744" s="219"/>
      <c r="B2744" s="220"/>
      <c r="C2744" s="253" t="s">
        <v>1474</v>
      </c>
      <c r="D2744" s="223"/>
      <c r="E2744" s="224">
        <v>-3.2</v>
      </c>
      <c r="F2744" s="222"/>
      <c r="G2744" s="222"/>
      <c r="H2744" s="222"/>
      <c r="I2744" s="222"/>
      <c r="J2744" s="222"/>
      <c r="K2744" s="222"/>
      <c r="L2744" s="222"/>
      <c r="M2744" s="222"/>
      <c r="N2744" s="221"/>
      <c r="O2744" s="221"/>
      <c r="P2744" s="221"/>
      <c r="Q2744" s="221"/>
      <c r="R2744" s="222"/>
      <c r="S2744" s="222"/>
      <c r="T2744" s="222"/>
      <c r="U2744" s="222"/>
      <c r="V2744" s="222"/>
      <c r="W2744" s="222"/>
      <c r="X2744" s="222"/>
      <c r="Y2744" s="222"/>
      <c r="Z2744" s="212"/>
      <c r="AA2744" s="212"/>
      <c r="AB2744" s="212"/>
      <c r="AC2744" s="212"/>
      <c r="AD2744" s="212"/>
      <c r="AE2744" s="212"/>
      <c r="AF2744" s="212"/>
      <c r="AG2744" s="212" t="s">
        <v>302</v>
      </c>
      <c r="AH2744" s="212">
        <v>0</v>
      </c>
      <c r="AI2744" s="212"/>
      <c r="AJ2744" s="212"/>
      <c r="AK2744" s="212"/>
      <c r="AL2744" s="212"/>
      <c r="AM2744" s="212"/>
      <c r="AN2744" s="212"/>
      <c r="AO2744" s="212"/>
      <c r="AP2744" s="212"/>
      <c r="AQ2744" s="212"/>
      <c r="AR2744" s="212"/>
      <c r="AS2744" s="212"/>
      <c r="AT2744" s="212"/>
      <c r="AU2744" s="212"/>
      <c r="AV2744" s="212"/>
      <c r="AW2744" s="212"/>
      <c r="AX2744" s="212"/>
      <c r="AY2744" s="212"/>
      <c r="AZ2744" s="212"/>
      <c r="BA2744" s="212"/>
      <c r="BB2744" s="212"/>
      <c r="BC2744" s="212"/>
      <c r="BD2744" s="212"/>
      <c r="BE2744" s="212"/>
      <c r="BF2744" s="212"/>
      <c r="BG2744" s="212"/>
      <c r="BH2744" s="212"/>
    </row>
    <row r="2745" spans="1:60" outlineLevel="3" x14ac:dyDescent="0.2">
      <c r="A2745" s="219"/>
      <c r="B2745" s="220"/>
      <c r="C2745" s="253" t="s">
        <v>585</v>
      </c>
      <c r="D2745" s="223"/>
      <c r="E2745" s="224"/>
      <c r="F2745" s="222"/>
      <c r="G2745" s="222"/>
      <c r="H2745" s="222"/>
      <c r="I2745" s="222"/>
      <c r="J2745" s="222"/>
      <c r="K2745" s="222"/>
      <c r="L2745" s="222"/>
      <c r="M2745" s="222"/>
      <c r="N2745" s="221"/>
      <c r="O2745" s="221"/>
      <c r="P2745" s="221"/>
      <c r="Q2745" s="221"/>
      <c r="R2745" s="222"/>
      <c r="S2745" s="222"/>
      <c r="T2745" s="222"/>
      <c r="U2745" s="222"/>
      <c r="V2745" s="222"/>
      <c r="W2745" s="222"/>
      <c r="X2745" s="222"/>
      <c r="Y2745" s="222"/>
      <c r="Z2745" s="212"/>
      <c r="AA2745" s="212"/>
      <c r="AB2745" s="212"/>
      <c r="AC2745" s="212"/>
      <c r="AD2745" s="212"/>
      <c r="AE2745" s="212"/>
      <c r="AF2745" s="212"/>
      <c r="AG2745" s="212" t="s">
        <v>302</v>
      </c>
      <c r="AH2745" s="212">
        <v>0</v>
      </c>
      <c r="AI2745" s="212"/>
      <c r="AJ2745" s="212"/>
      <c r="AK2745" s="212"/>
      <c r="AL2745" s="212"/>
      <c r="AM2745" s="212"/>
      <c r="AN2745" s="212"/>
      <c r="AO2745" s="212"/>
      <c r="AP2745" s="212"/>
      <c r="AQ2745" s="212"/>
      <c r="AR2745" s="212"/>
      <c r="AS2745" s="212"/>
      <c r="AT2745" s="212"/>
      <c r="AU2745" s="212"/>
      <c r="AV2745" s="212"/>
      <c r="AW2745" s="212"/>
      <c r="AX2745" s="212"/>
      <c r="AY2745" s="212"/>
      <c r="AZ2745" s="212"/>
      <c r="BA2745" s="212"/>
      <c r="BB2745" s="212"/>
      <c r="BC2745" s="212"/>
      <c r="BD2745" s="212"/>
      <c r="BE2745" s="212"/>
      <c r="BF2745" s="212"/>
      <c r="BG2745" s="212"/>
      <c r="BH2745" s="212"/>
    </row>
    <row r="2746" spans="1:60" outlineLevel="3" x14ac:dyDescent="0.2">
      <c r="A2746" s="219"/>
      <c r="B2746" s="220"/>
      <c r="C2746" s="253" t="s">
        <v>1475</v>
      </c>
      <c r="D2746" s="223"/>
      <c r="E2746" s="224">
        <v>24.4</v>
      </c>
      <c r="F2746" s="222"/>
      <c r="G2746" s="222"/>
      <c r="H2746" s="222"/>
      <c r="I2746" s="222"/>
      <c r="J2746" s="222"/>
      <c r="K2746" s="222"/>
      <c r="L2746" s="222"/>
      <c r="M2746" s="222"/>
      <c r="N2746" s="221"/>
      <c r="O2746" s="221"/>
      <c r="P2746" s="221"/>
      <c r="Q2746" s="221"/>
      <c r="R2746" s="222"/>
      <c r="S2746" s="222"/>
      <c r="T2746" s="222"/>
      <c r="U2746" s="222"/>
      <c r="V2746" s="222"/>
      <c r="W2746" s="222"/>
      <c r="X2746" s="222"/>
      <c r="Y2746" s="222"/>
      <c r="Z2746" s="212"/>
      <c r="AA2746" s="212"/>
      <c r="AB2746" s="212"/>
      <c r="AC2746" s="212"/>
      <c r="AD2746" s="212"/>
      <c r="AE2746" s="212"/>
      <c r="AF2746" s="212"/>
      <c r="AG2746" s="212" t="s">
        <v>302</v>
      </c>
      <c r="AH2746" s="212">
        <v>0</v>
      </c>
      <c r="AI2746" s="212"/>
      <c r="AJ2746" s="212"/>
      <c r="AK2746" s="212"/>
      <c r="AL2746" s="212"/>
      <c r="AM2746" s="212"/>
      <c r="AN2746" s="212"/>
      <c r="AO2746" s="212"/>
      <c r="AP2746" s="212"/>
      <c r="AQ2746" s="212"/>
      <c r="AR2746" s="212"/>
      <c r="AS2746" s="212"/>
      <c r="AT2746" s="212"/>
      <c r="AU2746" s="212"/>
      <c r="AV2746" s="212"/>
      <c r="AW2746" s="212"/>
      <c r="AX2746" s="212"/>
      <c r="AY2746" s="212"/>
      <c r="AZ2746" s="212"/>
      <c r="BA2746" s="212"/>
      <c r="BB2746" s="212"/>
      <c r="BC2746" s="212"/>
      <c r="BD2746" s="212"/>
      <c r="BE2746" s="212"/>
      <c r="BF2746" s="212"/>
      <c r="BG2746" s="212"/>
      <c r="BH2746" s="212"/>
    </row>
    <row r="2747" spans="1:60" outlineLevel="3" x14ac:dyDescent="0.2">
      <c r="A2747" s="219"/>
      <c r="B2747" s="220"/>
      <c r="C2747" s="253" t="s">
        <v>1476</v>
      </c>
      <c r="D2747" s="223"/>
      <c r="E2747" s="224">
        <v>-2.8</v>
      </c>
      <c r="F2747" s="222"/>
      <c r="G2747" s="222"/>
      <c r="H2747" s="222"/>
      <c r="I2747" s="222"/>
      <c r="J2747" s="222"/>
      <c r="K2747" s="222"/>
      <c r="L2747" s="222"/>
      <c r="M2747" s="222"/>
      <c r="N2747" s="221"/>
      <c r="O2747" s="221"/>
      <c r="P2747" s="221"/>
      <c r="Q2747" s="221"/>
      <c r="R2747" s="222"/>
      <c r="S2747" s="222"/>
      <c r="T2747" s="222"/>
      <c r="U2747" s="222"/>
      <c r="V2747" s="222"/>
      <c r="W2747" s="222"/>
      <c r="X2747" s="222"/>
      <c r="Y2747" s="222"/>
      <c r="Z2747" s="212"/>
      <c r="AA2747" s="212"/>
      <c r="AB2747" s="212"/>
      <c r="AC2747" s="212"/>
      <c r="AD2747" s="212"/>
      <c r="AE2747" s="212"/>
      <c r="AF2747" s="212"/>
      <c r="AG2747" s="212" t="s">
        <v>302</v>
      </c>
      <c r="AH2747" s="212">
        <v>0</v>
      </c>
      <c r="AI2747" s="212"/>
      <c r="AJ2747" s="212"/>
      <c r="AK2747" s="212"/>
      <c r="AL2747" s="212"/>
      <c r="AM2747" s="212"/>
      <c r="AN2747" s="212"/>
      <c r="AO2747" s="212"/>
      <c r="AP2747" s="212"/>
      <c r="AQ2747" s="212"/>
      <c r="AR2747" s="212"/>
      <c r="AS2747" s="212"/>
      <c r="AT2747" s="212"/>
      <c r="AU2747" s="212"/>
      <c r="AV2747" s="212"/>
      <c r="AW2747" s="212"/>
      <c r="AX2747" s="212"/>
      <c r="AY2747" s="212"/>
      <c r="AZ2747" s="212"/>
      <c r="BA2747" s="212"/>
      <c r="BB2747" s="212"/>
      <c r="BC2747" s="212"/>
      <c r="BD2747" s="212"/>
      <c r="BE2747" s="212"/>
      <c r="BF2747" s="212"/>
      <c r="BG2747" s="212"/>
      <c r="BH2747" s="212"/>
    </row>
    <row r="2748" spans="1:60" outlineLevel="3" x14ac:dyDescent="0.2">
      <c r="A2748" s="219"/>
      <c r="B2748" s="220"/>
      <c r="C2748" s="253" t="s">
        <v>1477</v>
      </c>
      <c r="D2748" s="223"/>
      <c r="E2748" s="224">
        <v>-1.6</v>
      </c>
      <c r="F2748" s="222"/>
      <c r="G2748" s="222"/>
      <c r="H2748" s="222"/>
      <c r="I2748" s="222"/>
      <c r="J2748" s="222"/>
      <c r="K2748" s="222"/>
      <c r="L2748" s="222"/>
      <c r="M2748" s="222"/>
      <c r="N2748" s="221"/>
      <c r="O2748" s="221"/>
      <c r="P2748" s="221"/>
      <c r="Q2748" s="221"/>
      <c r="R2748" s="222"/>
      <c r="S2748" s="222"/>
      <c r="T2748" s="222"/>
      <c r="U2748" s="222"/>
      <c r="V2748" s="222"/>
      <c r="W2748" s="222"/>
      <c r="X2748" s="222"/>
      <c r="Y2748" s="222"/>
      <c r="Z2748" s="212"/>
      <c r="AA2748" s="212"/>
      <c r="AB2748" s="212"/>
      <c r="AC2748" s="212"/>
      <c r="AD2748" s="212"/>
      <c r="AE2748" s="212"/>
      <c r="AF2748" s="212"/>
      <c r="AG2748" s="212" t="s">
        <v>302</v>
      </c>
      <c r="AH2748" s="212">
        <v>0</v>
      </c>
      <c r="AI2748" s="212"/>
      <c r="AJ2748" s="212"/>
      <c r="AK2748" s="212"/>
      <c r="AL2748" s="212"/>
      <c r="AM2748" s="212"/>
      <c r="AN2748" s="212"/>
      <c r="AO2748" s="212"/>
      <c r="AP2748" s="212"/>
      <c r="AQ2748" s="212"/>
      <c r="AR2748" s="212"/>
      <c r="AS2748" s="212"/>
      <c r="AT2748" s="212"/>
      <c r="AU2748" s="212"/>
      <c r="AV2748" s="212"/>
      <c r="AW2748" s="212"/>
      <c r="AX2748" s="212"/>
      <c r="AY2748" s="212"/>
      <c r="AZ2748" s="212"/>
      <c r="BA2748" s="212"/>
      <c r="BB2748" s="212"/>
      <c r="BC2748" s="212"/>
      <c r="BD2748" s="212"/>
      <c r="BE2748" s="212"/>
      <c r="BF2748" s="212"/>
      <c r="BG2748" s="212"/>
      <c r="BH2748" s="212"/>
    </row>
    <row r="2749" spans="1:60" outlineLevel="3" x14ac:dyDescent="0.2">
      <c r="A2749" s="219"/>
      <c r="B2749" s="220"/>
      <c r="C2749" s="253" t="s">
        <v>567</v>
      </c>
      <c r="D2749" s="223"/>
      <c r="E2749" s="224"/>
      <c r="F2749" s="222"/>
      <c r="G2749" s="222"/>
      <c r="H2749" s="222"/>
      <c r="I2749" s="222"/>
      <c r="J2749" s="222"/>
      <c r="K2749" s="222"/>
      <c r="L2749" s="222"/>
      <c r="M2749" s="222"/>
      <c r="N2749" s="221"/>
      <c r="O2749" s="221"/>
      <c r="P2749" s="221"/>
      <c r="Q2749" s="221"/>
      <c r="R2749" s="222"/>
      <c r="S2749" s="222"/>
      <c r="T2749" s="222"/>
      <c r="U2749" s="222"/>
      <c r="V2749" s="222"/>
      <c r="W2749" s="222"/>
      <c r="X2749" s="222"/>
      <c r="Y2749" s="222"/>
      <c r="Z2749" s="212"/>
      <c r="AA2749" s="212"/>
      <c r="AB2749" s="212"/>
      <c r="AC2749" s="212"/>
      <c r="AD2749" s="212"/>
      <c r="AE2749" s="212"/>
      <c r="AF2749" s="212"/>
      <c r="AG2749" s="212" t="s">
        <v>302</v>
      </c>
      <c r="AH2749" s="212">
        <v>0</v>
      </c>
      <c r="AI2749" s="212"/>
      <c r="AJ2749" s="212"/>
      <c r="AK2749" s="212"/>
      <c r="AL2749" s="212"/>
      <c r="AM2749" s="212"/>
      <c r="AN2749" s="212"/>
      <c r="AO2749" s="212"/>
      <c r="AP2749" s="212"/>
      <c r="AQ2749" s="212"/>
      <c r="AR2749" s="212"/>
      <c r="AS2749" s="212"/>
      <c r="AT2749" s="212"/>
      <c r="AU2749" s="212"/>
      <c r="AV2749" s="212"/>
      <c r="AW2749" s="212"/>
      <c r="AX2749" s="212"/>
      <c r="AY2749" s="212"/>
      <c r="AZ2749" s="212"/>
      <c r="BA2749" s="212"/>
      <c r="BB2749" s="212"/>
      <c r="BC2749" s="212"/>
      <c r="BD2749" s="212"/>
      <c r="BE2749" s="212"/>
      <c r="BF2749" s="212"/>
      <c r="BG2749" s="212"/>
      <c r="BH2749" s="212"/>
    </row>
    <row r="2750" spans="1:60" outlineLevel="3" x14ac:dyDescent="0.2">
      <c r="A2750" s="219"/>
      <c r="B2750" s="220"/>
      <c r="C2750" s="253" t="s">
        <v>586</v>
      </c>
      <c r="D2750" s="223"/>
      <c r="E2750" s="224"/>
      <c r="F2750" s="222"/>
      <c r="G2750" s="222"/>
      <c r="H2750" s="222"/>
      <c r="I2750" s="222"/>
      <c r="J2750" s="222"/>
      <c r="K2750" s="222"/>
      <c r="L2750" s="222"/>
      <c r="M2750" s="222"/>
      <c r="N2750" s="221"/>
      <c r="O2750" s="221"/>
      <c r="P2750" s="221"/>
      <c r="Q2750" s="221"/>
      <c r="R2750" s="222"/>
      <c r="S2750" s="222"/>
      <c r="T2750" s="222"/>
      <c r="U2750" s="222"/>
      <c r="V2750" s="222"/>
      <c r="W2750" s="222"/>
      <c r="X2750" s="222"/>
      <c r="Y2750" s="222"/>
      <c r="Z2750" s="212"/>
      <c r="AA2750" s="212"/>
      <c r="AB2750" s="212"/>
      <c r="AC2750" s="212"/>
      <c r="AD2750" s="212"/>
      <c r="AE2750" s="212"/>
      <c r="AF2750" s="212"/>
      <c r="AG2750" s="212" t="s">
        <v>302</v>
      </c>
      <c r="AH2750" s="212">
        <v>0</v>
      </c>
      <c r="AI2750" s="212"/>
      <c r="AJ2750" s="212"/>
      <c r="AK2750" s="212"/>
      <c r="AL2750" s="212"/>
      <c r="AM2750" s="212"/>
      <c r="AN2750" s="212"/>
      <c r="AO2750" s="212"/>
      <c r="AP2750" s="212"/>
      <c r="AQ2750" s="212"/>
      <c r="AR2750" s="212"/>
      <c r="AS2750" s="212"/>
      <c r="AT2750" s="212"/>
      <c r="AU2750" s="212"/>
      <c r="AV2750" s="212"/>
      <c r="AW2750" s="212"/>
      <c r="AX2750" s="212"/>
      <c r="AY2750" s="212"/>
      <c r="AZ2750" s="212"/>
      <c r="BA2750" s="212"/>
      <c r="BB2750" s="212"/>
      <c r="BC2750" s="212"/>
      <c r="BD2750" s="212"/>
      <c r="BE2750" s="212"/>
      <c r="BF2750" s="212"/>
      <c r="BG2750" s="212"/>
      <c r="BH2750" s="212"/>
    </row>
    <row r="2751" spans="1:60" outlineLevel="3" x14ac:dyDescent="0.2">
      <c r="A2751" s="219"/>
      <c r="B2751" s="220"/>
      <c r="C2751" s="253" t="s">
        <v>1478</v>
      </c>
      <c r="D2751" s="223"/>
      <c r="E2751" s="224">
        <v>19.399999999999999</v>
      </c>
      <c r="F2751" s="222"/>
      <c r="G2751" s="222"/>
      <c r="H2751" s="222"/>
      <c r="I2751" s="222"/>
      <c r="J2751" s="222"/>
      <c r="K2751" s="222"/>
      <c r="L2751" s="222"/>
      <c r="M2751" s="222"/>
      <c r="N2751" s="221"/>
      <c r="O2751" s="221"/>
      <c r="P2751" s="221"/>
      <c r="Q2751" s="221"/>
      <c r="R2751" s="222"/>
      <c r="S2751" s="222"/>
      <c r="T2751" s="222"/>
      <c r="U2751" s="222"/>
      <c r="V2751" s="222"/>
      <c r="W2751" s="222"/>
      <c r="X2751" s="222"/>
      <c r="Y2751" s="222"/>
      <c r="Z2751" s="212"/>
      <c r="AA2751" s="212"/>
      <c r="AB2751" s="212"/>
      <c r="AC2751" s="212"/>
      <c r="AD2751" s="212"/>
      <c r="AE2751" s="212"/>
      <c r="AF2751" s="212"/>
      <c r="AG2751" s="212" t="s">
        <v>302</v>
      </c>
      <c r="AH2751" s="212">
        <v>0</v>
      </c>
      <c r="AI2751" s="212"/>
      <c r="AJ2751" s="212"/>
      <c r="AK2751" s="212"/>
      <c r="AL2751" s="212"/>
      <c r="AM2751" s="212"/>
      <c r="AN2751" s="212"/>
      <c r="AO2751" s="212"/>
      <c r="AP2751" s="212"/>
      <c r="AQ2751" s="212"/>
      <c r="AR2751" s="212"/>
      <c r="AS2751" s="212"/>
      <c r="AT2751" s="212"/>
      <c r="AU2751" s="212"/>
      <c r="AV2751" s="212"/>
      <c r="AW2751" s="212"/>
      <c r="AX2751" s="212"/>
      <c r="AY2751" s="212"/>
      <c r="AZ2751" s="212"/>
      <c r="BA2751" s="212"/>
      <c r="BB2751" s="212"/>
      <c r="BC2751" s="212"/>
      <c r="BD2751" s="212"/>
      <c r="BE2751" s="212"/>
      <c r="BF2751" s="212"/>
      <c r="BG2751" s="212"/>
      <c r="BH2751" s="212"/>
    </row>
    <row r="2752" spans="1:60" outlineLevel="3" x14ac:dyDescent="0.2">
      <c r="A2752" s="219"/>
      <c r="B2752" s="220"/>
      <c r="C2752" s="253" t="s">
        <v>1479</v>
      </c>
      <c r="D2752" s="223"/>
      <c r="E2752" s="224">
        <v>-4.2</v>
      </c>
      <c r="F2752" s="222"/>
      <c r="G2752" s="222"/>
      <c r="H2752" s="222"/>
      <c r="I2752" s="222"/>
      <c r="J2752" s="222"/>
      <c r="K2752" s="222"/>
      <c r="L2752" s="222"/>
      <c r="M2752" s="222"/>
      <c r="N2752" s="221"/>
      <c r="O2752" s="221"/>
      <c r="P2752" s="221"/>
      <c r="Q2752" s="221"/>
      <c r="R2752" s="222"/>
      <c r="S2752" s="222"/>
      <c r="T2752" s="222"/>
      <c r="U2752" s="222"/>
      <c r="V2752" s="222"/>
      <c r="W2752" s="222"/>
      <c r="X2752" s="222"/>
      <c r="Y2752" s="222"/>
      <c r="Z2752" s="212"/>
      <c r="AA2752" s="212"/>
      <c r="AB2752" s="212"/>
      <c r="AC2752" s="212"/>
      <c r="AD2752" s="212"/>
      <c r="AE2752" s="212"/>
      <c r="AF2752" s="212"/>
      <c r="AG2752" s="212" t="s">
        <v>302</v>
      </c>
      <c r="AH2752" s="212">
        <v>0</v>
      </c>
      <c r="AI2752" s="212"/>
      <c r="AJ2752" s="212"/>
      <c r="AK2752" s="212"/>
      <c r="AL2752" s="212"/>
      <c r="AM2752" s="212"/>
      <c r="AN2752" s="212"/>
      <c r="AO2752" s="212"/>
      <c r="AP2752" s="212"/>
      <c r="AQ2752" s="212"/>
      <c r="AR2752" s="212"/>
      <c r="AS2752" s="212"/>
      <c r="AT2752" s="212"/>
      <c r="AU2752" s="212"/>
      <c r="AV2752" s="212"/>
      <c r="AW2752" s="212"/>
      <c r="AX2752" s="212"/>
      <c r="AY2752" s="212"/>
      <c r="AZ2752" s="212"/>
      <c r="BA2752" s="212"/>
      <c r="BB2752" s="212"/>
      <c r="BC2752" s="212"/>
      <c r="BD2752" s="212"/>
      <c r="BE2752" s="212"/>
      <c r="BF2752" s="212"/>
      <c r="BG2752" s="212"/>
      <c r="BH2752" s="212"/>
    </row>
    <row r="2753" spans="1:60" outlineLevel="3" x14ac:dyDescent="0.2">
      <c r="A2753" s="219"/>
      <c r="B2753" s="220"/>
      <c r="C2753" s="253" t="s">
        <v>588</v>
      </c>
      <c r="D2753" s="223"/>
      <c r="E2753" s="224"/>
      <c r="F2753" s="222"/>
      <c r="G2753" s="222"/>
      <c r="H2753" s="222"/>
      <c r="I2753" s="222"/>
      <c r="J2753" s="222"/>
      <c r="K2753" s="222"/>
      <c r="L2753" s="222"/>
      <c r="M2753" s="222"/>
      <c r="N2753" s="221"/>
      <c r="O2753" s="221"/>
      <c r="P2753" s="221"/>
      <c r="Q2753" s="221"/>
      <c r="R2753" s="222"/>
      <c r="S2753" s="222"/>
      <c r="T2753" s="222"/>
      <c r="U2753" s="222"/>
      <c r="V2753" s="222"/>
      <c r="W2753" s="222"/>
      <c r="X2753" s="222"/>
      <c r="Y2753" s="222"/>
      <c r="Z2753" s="212"/>
      <c r="AA2753" s="212"/>
      <c r="AB2753" s="212"/>
      <c r="AC2753" s="212"/>
      <c r="AD2753" s="212"/>
      <c r="AE2753" s="212"/>
      <c r="AF2753" s="212"/>
      <c r="AG2753" s="212" t="s">
        <v>302</v>
      </c>
      <c r="AH2753" s="212">
        <v>0</v>
      </c>
      <c r="AI2753" s="212"/>
      <c r="AJ2753" s="212"/>
      <c r="AK2753" s="212"/>
      <c r="AL2753" s="212"/>
      <c r="AM2753" s="212"/>
      <c r="AN2753" s="212"/>
      <c r="AO2753" s="212"/>
      <c r="AP2753" s="212"/>
      <c r="AQ2753" s="212"/>
      <c r="AR2753" s="212"/>
      <c r="AS2753" s="212"/>
      <c r="AT2753" s="212"/>
      <c r="AU2753" s="212"/>
      <c r="AV2753" s="212"/>
      <c r="AW2753" s="212"/>
      <c r="AX2753" s="212"/>
      <c r="AY2753" s="212"/>
      <c r="AZ2753" s="212"/>
      <c r="BA2753" s="212"/>
      <c r="BB2753" s="212"/>
      <c r="BC2753" s="212"/>
      <c r="BD2753" s="212"/>
      <c r="BE2753" s="212"/>
      <c r="BF2753" s="212"/>
      <c r="BG2753" s="212"/>
      <c r="BH2753" s="212"/>
    </row>
    <row r="2754" spans="1:60" outlineLevel="3" x14ac:dyDescent="0.2">
      <c r="A2754" s="219"/>
      <c r="B2754" s="220"/>
      <c r="C2754" s="253" t="s">
        <v>1480</v>
      </c>
      <c r="D2754" s="223"/>
      <c r="E2754" s="224">
        <v>12.18</v>
      </c>
      <c r="F2754" s="222"/>
      <c r="G2754" s="222"/>
      <c r="H2754" s="222"/>
      <c r="I2754" s="222"/>
      <c r="J2754" s="222"/>
      <c r="K2754" s="222"/>
      <c r="L2754" s="222"/>
      <c r="M2754" s="222"/>
      <c r="N2754" s="221"/>
      <c r="O2754" s="221"/>
      <c r="P2754" s="221"/>
      <c r="Q2754" s="221"/>
      <c r="R2754" s="222"/>
      <c r="S2754" s="222"/>
      <c r="T2754" s="222"/>
      <c r="U2754" s="222"/>
      <c r="V2754" s="222"/>
      <c r="W2754" s="222"/>
      <c r="X2754" s="222"/>
      <c r="Y2754" s="222"/>
      <c r="Z2754" s="212"/>
      <c r="AA2754" s="212"/>
      <c r="AB2754" s="212"/>
      <c r="AC2754" s="212"/>
      <c r="AD2754" s="212"/>
      <c r="AE2754" s="212"/>
      <c r="AF2754" s="212"/>
      <c r="AG2754" s="212" t="s">
        <v>302</v>
      </c>
      <c r="AH2754" s="212">
        <v>0</v>
      </c>
      <c r="AI2754" s="212"/>
      <c r="AJ2754" s="212"/>
      <c r="AK2754" s="212"/>
      <c r="AL2754" s="212"/>
      <c r="AM2754" s="212"/>
      <c r="AN2754" s="212"/>
      <c r="AO2754" s="212"/>
      <c r="AP2754" s="212"/>
      <c r="AQ2754" s="212"/>
      <c r="AR2754" s="212"/>
      <c r="AS2754" s="212"/>
      <c r="AT2754" s="212"/>
      <c r="AU2754" s="212"/>
      <c r="AV2754" s="212"/>
      <c r="AW2754" s="212"/>
      <c r="AX2754" s="212"/>
      <c r="AY2754" s="212"/>
      <c r="AZ2754" s="212"/>
      <c r="BA2754" s="212"/>
      <c r="BB2754" s="212"/>
      <c r="BC2754" s="212"/>
      <c r="BD2754" s="212"/>
      <c r="BE2754" s="212"/>
      <c r="BF2754" s="212"/>
      <c r="BG2754" s="212"/>
      <c r="BH2754" s="212"/>
    </row>
    <row r="2755" spans="1:60" outlineLevel="3" x14ac:dyDescent="0.2">
      <c r="A2755" s="219"/>
      <c r="B2755" s="220"/>
      <c r="C2755" s="253" t="s">
        <v>1481</v>
      </c>
      <c r="D2755" s="223"/>
      <c r="E2755" s="224">
        <v>26.5</v>
      </c>
      <c r="F2755" s="222"/>
      <c r="G2755" s="222"/>
      <c r="H2755" s="222"/>
      <c r="I2755" s="222"/>
      <c r="J2755" s="222"/>
      <c r="K2755" s="222"/>
      <c r="L2755" s="222"/>
      <c r="M2755" s="222"/>
      <c r="N2755" s="221"/>
      <c r="O2755" s="221"/>
      <c r="P2755" s="221"/>
      <c r="Q2755" s="221"/>
      <c r="R2755" s="222"/>
      <c r="S2755" s="222"/>
      <c r="T2755" s="222"/>
      <c r="U2755" s="222"/>
      <c r="V2755" s="222"/>
      <c r="W2755" s="222"/>
      <c r="X2755" s="222"/>
      <c r="Y2755" s="222"/>
      <c r="Z2755" s="212"/>
      <c r="AA2755" s="212"/>
      <c r="AB2755" s="212"/>
      <c r="AC2755" s="212"/>
      <c r="AD2755" s="212"/>
      <c r="AE2755" s="212"/>
      <c r="AF2755" s="212"/>
      <c r="AG2755" s="212" t="s">
        <v>302</v>
      </c>
      <c r="AH2755" s="212">
        <v>0</v>
      </c>
      <c r="AI2755" s="212"/>
      <c r="AJ2755" s="212"/>
      <c r="AK2755" s="212"/>
      <c r="AL2755" s="212"/>
      <c r="AM2755" s="212"/>
      <c r="AN2755" s="212"/>
      <c r="AO2755" s="212"/>
      <c r="AP2755" s="212"/>
      <c r="AQ2755" s="212"/>
      <c r="AR2755" s="212"/>
      <c r="AS2755" s="212"/>
      <c r="AT2755" s="212"/>
      <c r="AU2755" s="212"/>
      <c r="AV2755" s="212"/>
      <c r="AW2755" s="212"/>
      <c r="AX2755" s="212"/>
      <c r="AY2755" s="212"/>
      <c r="AZ2755" s="212"/>
      <c r="BA2755" s="212"/>
      <c r="BB2755" s="212"/>
      <c r="BC2755" s="212"/>
      <c r="BD2755" s="212"/>
      <c r="BE2755" s="212"/>
      <c r="BF2755" s="212"/>
      <c r="BG2755" s="212"/>
      <c r="BH2755" s="212"/>
    </row>
    <row r="2756" spans="1:60" outlineLevel="3" x14ac:dyDescent="0.2">
      <c r="A2756" s="219"/>
      <c r="B2756" s="220"/>
      <c r="C2756" s="253" t="s">
        <v>1482</v>
      </c>
      <c r="D2756" s="223"/>
      <c r="E2756" s="224">
        <v>-4.8</v>
      </c>
      <c r="F2756" s="222"/>
      <c r="G2756" s="222"/>
      <c r="H2756" s="222"/>
      <c r="I2756" s="222"/>
      <c r="J2756" s="222"/>
      <c r="K2756" s="222"/>
      <c r="L2756" s="222"/>
      <c r="M2756" s="222"/>
      <c r="N2756" s="221"/>
      <c r="O2756" s="221"/>
      <c r="P2756" s="221"/>
      <c r="Q2756" s="221"/>
      <c r="R2756" s="222"/>
      <c r="S2756" s="222"/>
      <c r="T2756" s="222"/>
      <c r="U2756" s="222"/>
      <c r="V2756" s="222"/>
      <c r="W2756" s="222"/>
      <c r="X2756" s="222"/>
      <c r="Y2756" s="222"/>
      <c r="Z2756" s="212"/>
      <c r="AA2756" s="212"/>
      <c r="AB2756" s="212"/>
      <c r="AC2756" s="212"/>
      <c r="AD2756" s="212"/>
      <c r="AE2756" s="212"/>
      <c r="AF2756" s="212"/>
      <c r="AG2756" s="212" t="s">
        <v>302</v>
      </c>
      <c r="AH2756" s="212">
        <v>0</v>
      </c>
      <c r="AI2756" s="212"/>
      <c r="AJ2756" s="212"/>
      <c r="AK2756" s="212"/>
      <c r="AL2756" s="212"/>
      <c r="AM2756" s="212"/>
      <c r="AN2756" s="212"/>
      <c r="AO2756" s="212"/>
      <c r="AP2756" s="212"/>
      <c r="AQ2756" s="212"/>
      <c r="AR2756" s="212"/>
      <c r="AS2756" s="212"/>
      <c r="AT2756" s="212"/>
      <c r="AU2756" s="212"/>
      <c r="AV2756" s="212"/>
      <c r="AW2756" s="212"/>
      <c r="AX2756" s="212"/>
      <c r="AY2756" s="212"/>
      <c r="AZ2756" s="212"/>
      <c r="BA2756" s="212"/>
      <c r="BB2756" s="212"/>
      <c r="BC2756" s="212"/>
      <c r="BD2756" s="212"/>
      <c r="BE2756" s="212"/>
      <c r="BF2756" s="212"/>
      <c r="BG2756" s="212"/>
      <c r="BH2756" s="212"/>
    </row>
    <row r="2757" spans="1:60" outlineLevel="3" x14ac:dyDescent="0.2">
      <c r="A2757" s="219"/>
      <c r="B2757" s="220"/>
      <c r="C2757" s="253" t="s">
        <v>1476</v>
      </c>
      <c r="D2757" s="223"/>
      <c r="E2757" s="224">
        <v>-2.8</v>
      </c>
      <c r="F2757" s="222"/>
      <c r="G2757" s="222"/>
      <c r="H2757" s="222"/>
      <c r="I2757" s="222"/>
      <c r="J2757" s="222"/>
      <c r="K2757" s="222"/>
      <c r="L2757" s="222"/>
      <c r="M2757" s="222"/>
      <c r="N2757" s="221"/>
      <c r="O2757" s="221"/>
      <c r="P2757" s="221"/>
      <c r="Q2757" s="221"/>
      <c r="R2757" s="222"/>
      <c r="S2757" s="222"/>
      <c r="T2757" s="222"/>
      <c r="U2757" s="222"/>
      <c r="V2757" s="222"/>
      <c r="W2757" s="222"/>
      <c r="X2757" s="222"/>
      <c r="Y2757" s="222"/>
      <c r="Z2757" s="212"/>
      <c r="AA2757" s="212"/>
      <c r="AB2757" s="212"/>
      <c r="AC2757" s="212"/>
      <c r="AD2757" s="212"/>
      <c r="AE2757" s="212"/>
      <c r="AF2757" s="212"/>
      <c r="AG2757" s="212" t="s">
        <v>302</v>
      </c>
      <c r="AH2757" s="212">
        <v>0</v>
      </c>
      <c r="AI2757" s="212"/>
      <c r="AJ2757" s="212"/>
      <c r="AK2757" s="212"/>
      <c r="AL2757" s="212"/>
      <c r="AM2757" s="212"/>
      <c r="AN2757" s="212"/>
      <c r="AO2757" s="212"/>
      <c r="AP2757" s="212"/>
      <c r="AQ2757" s="212"/>
      <c r="AR2757" s="212"/>
      <c r="AS2757" s="212"/>
      <c r="AT2757" s="212"/>
      <c r="AU2757" s="212"/>
      <c r="AV2757" s="212"/>
      <c r="AW2757" s="212"/>
      <c r="AX2757" s="212"/>
      <c r="AY2757" s="212"/>
      <c r="AZ2757" s="212"/>
      <c r="BA2757" s="212"/>
      <c r="BB2757" s="212"/>
      <c r="BC2757" s="212"/>
      <c r="BD2757" s="212"/>
      <c r="BE2757" s="212"/>
      <c r="BF2757" s="212"/>
      <c r="BG2757" s="212"/>
      <c r="BH2757" s="212"/>
    </row>
    <row r="2758" spans="1:60" outlineLevel="3" x14ac:dyDescent="0.2">
      <c r="A2758" s="219"/>
      <c r="B2758" s="220"/>
      <c r="C2758" s="253" t="s">
        <v>590</v>
      </c>
      <c r="D2758" s="223"/>
      <c r="E2758" s="224"/>
      <c r="F2758" s="222"/>
      <c r="G2758" s="222"/>
      <c r="H2758" s="222"/>
      <c r="I2758" s="222"/>
      <c r="J2758" s="222"/>
      <c r="K2758" s="222"/>
      <c r="L2758" s="222"/>
      <c r="M2758" s="222"/>
      <c r="N2758" s="221"/>
      <c r="O2758" s="221"/>
      <c r="P2758" s="221"/>
      <c r="Q2758" s="221"/>
      <c r="R2758" s="222"/>
      <c r="S2758" s="222"/>
      <c r="T2758" s="222"/>
      <c r="U2758" s="222"/>
      <c r="V2758" s="222"/>
      <c r="W2758" s="222"/>
      <c r="X2758" s="222"/>
      <c r="Y2758" s="222"/>
      <c r="Z2758" s="212"/>
      <c r="AA2758" s="212"/>
      <c r="AB2758" s="212"/>
      <c r="AC2758" s="212"/>
      <c r="AD2758" s="212"/>
      <c r="AE2758" s="212"/>
      <c r="AF2758" s="212"/>
      <c r="AG2758" s="212" t="s">
        <v>302</v>
      </c>
      <c r="AH2758" s="212">
        <v>0</v>
      </c>
      <c r="AI2758" s="212"/>
      <c r="AJ2758" s="212"/>
      <c r="AK2758" s="212"/>
      <c r="AL2758" s="212"/>
      <c r="AM2758" s="212"/>
      <c r="AN2758" s="212"/>
      <c r="AO2758" s="212"/>
      <c r="AP2758" s="212"/>
      <c r="AQ2758" s="212"/>
      <c r="AR2758" s="212"/>
      <c r="AS2758" s="212"/>
      <c r="AT2758" s="212"/>
      <c r="AU2758" s="212"/>
      <c r="AV2758" s="212"/>
      <c r="AW2758" s="212"/>
      <c r="AX2758" s="212"/>
      <c r="AY2758" s="212"/>
      <c r="AZ2758" s="212"/>
      <c r="BA2758" s="212"/>
      <c r="BB2758" s="212"/>
      <c r="BC2758" s="212"/>
      <c r="BD2758" s="212"/>
      <c r="BE2758" s="212"/>
      <c r="BF2758" s="212"/>
      <c r="BG2758" s="212"/>
      <c r="BH2758" s="212"/>
    </row>
    <row r="2759" spans="1:60" outlineLevel="3" x14ac:dyDescent="0.2">
      <c r="A2759" s="219"/>
      <c r="B2759" s="220"/>
      <c r="C2759" s="253" t="s">
        <v>1483</v>
      </c>
      <c r="D2759" s="223"/>
      <c r="E2759" s="224">
        <v>18.559999999999999</v>
      </c>
      <c r="F2759" s="222"/>
      <c r="G2759" s="222"/>
      <c r="H2759" s="222"/>
      <c r="I2759" s="222"/>
      <c r="J2759" s="222"/>
      <c r="K2759" s="222"/>
      <c r="L2759" s="222"/>
      <c r="M2759" s="222"/>
      <c r="N2759" s="221"/>
      <c r="O2759" s="221"/>
      <c r="P2759" s="221"/>
      <c r="Q2759" s="221"/>
      <c r="R2759" s="222"/>
      <c r="S2759" s="222"/>
      <c r="T2759" s="222"/>
      <c r="U2759" s="222"/>
      <c r="V2759" s="222"/>
      <c r="W2759" s="222"/>
      <c r="X2759" s="222"/>
      <c r="Y2759" s="222"/>
      <c r="Z2759" s="212"/>
      <c r="AA2759" s="212"/>
      <c r="AB2759" s="212"/>
      <c r="AC2759" s="212"/>
      <c r="AD2759" s="212"/>
      <c r="AE2759" s="212"/>
      <c r="AF2759" s="212"/>
      <c r="AG2759" s="212" t="s">
        <v>302</v>
      </c>
      <c r="AH2759" s="212">
        <v>0</v>
      </c>
      <c r="AI2759" s="212"/>
      <c r="AJ2759" s="212"/>
      <c r="AK2759" s="212"/>
      <c r="AL2759" s="212"/>
      <c r="AM2759" s="212"/>
      <c r="AN2759" s="212"/>
      <c r="AO2759" s="212"/>
      <c r="AP2759" s="212"/>
      <c r="AQ2759" s="212"/>
      <c r="AR2759" s="212"/>
      <c r="AS2759" s="212"/>
      <c r="AT2759" s="212"/>
      <c r="AU2759" s="212"/>
      <c r="AV2759" s="212"/>
      <c r="AW2759" s="212"/>
      <c r="AX2759" s="212"/>
      <c r="AY2759" s="212"/>
      <c r="AZ2759" s="212"/>
      <c r="BA2759" s="212"/>
      <c r="BB2759" s="212"/>
      <c r="BC2759" s="212"/>
      <c r="BD2759" s="212"/>
      <c r="BE2759" s="212"/>
      <c r="BF2759" s="212"/>
      <c r="BG2759" s="212"/>
      <c r="BH2759" s="212"/>
    </row>
    <row r="2760" spans="1:60" outlineLevel="3" x14ac:dyDescent="0.2">
      <c r="A2760" s="219"/>
      <c r="B2760" s="220"/>
      <c r="C2760" s="253" t="s">
        <v>1477</v>
      </c>
      <c r="D2760" s="223"/>
      <c r="E2760" s="224">
        <v>-1.6</v>
      </c>
      <c r="F2760" s="222"/>
      <c r="G2760" s="222"/>
      <c r="H2760" s="222"/>
      <c r="I2760" s="222"/>
      <c r="J2760" s="222"/>
      <c r="K2760" s="222"/>
      <c r="L2760" s="222"/>
      <c r="M2760" s="222"/>
      <c r="N2760" s="221"/>
      <c r="O2760" s="221"/>
      <c r="P2760" s="221"/>
      <c r="Q2760" s="221"/>
      <c r="R2760" s="222"/>
      <c r="S2760" s="222"/>
      <c r="T2760" s="222"/>
      <c r="U2760" s="222"/>
      <c r="V2760" s="222"/>
      <c r="W2760" s="222"/>
      <c r="X2760" s="222"/>
      <c r="Y2760" s="222"/>
      <c r="Z2760" s="212"/>
      <c r="AA2760" s="212"/>
      <c r="AB2760" s="212"/>
      <c r="AC2760" s="212"/>
      <c r="AD2760" s="212"/>
      <c r="AE2760" s="212"/>
      <c r="AF2760" s="212"/>
      <c r="AG2760" s="212" t="s">
        <v>302</v>
      </c>
      <c r="AH2760" s="212">
        <v>0</v>
      </c>
      <c r="AI2760" s="212"/>
      <c r="AJ2760" s="212"/>
      <c r="AK2760" s="212"/>
      <c r="AL2760" s="212"/>
      <c r="AM2760" s="212"/>
      <c r="AN2760" s="212"/>
      <c r="AO2760" s="212"/>
      <c r="AP2760" s="212"/>
      <c r="AQ2760" s="212"/>
      <c r="AR2760" s="212"/>
      <c r="AS2760" s="212"/>
      <c r="AT2760" s="212"/>
      <c r="AU2760" s="212"/>
      <c r="AV2760" s="212"/>
      <c r="AW2760" s="212"/>
      <c r="AX2760" s="212"/>
      <c r="AY2760" s="212"/>
      <c r="AZ2760" s="212"/>
      <c r="BA2760" s="212"/>
      <c r="BB2760" s="212"/>
      <c r="BC2760" s="212"/>
      <c r="BD2760" s="212"/>
      <c r="BE2760" s="212"/>
      <c r="BF2760" s="212"/>
      <c r="BG2760" s="212"/>
      <c r="BH2760" s="212"/>
    </row>
    <row r="2761" spans="1:60" outlineLevel="3" x14ac:dyDescent="0.2">
      <c r="A2761" s="219"/>
      <c r="B2761" s="220"/>
      <c r="C2761" s="253" t="s">
        <v>592</v>
      </c>
      <c r="D2761" s="223"/>
      <c r="E2761" s="224"/>
      <c r="F2761" s="222"/>
      <c r="G2761" s="222"/>
      <c r="H2761" s="222"/>
      <c r="I2761" s="222"/>
      <c r="J2761" s="222"/>
      <c r="K2761" s="222"/>
      <c r="L2761" s="222"/>
      <c r="M2761" s="222"/>
      <c r="N2761" s="221"/>
      <c r="O2761" s="221"/>
      <c r="P2761" s="221"/>
      <c r="Q2761" s="221"/>
      <c r="R2761" s="222"/>
      <c r="S2761" s="222"/>
      <c r="T2761" s="222"/>
      <c r="U2761" s="222"/>
      <c r="V2761" s="222"/>
      <c r="W2761" s="222"/>
      <c r="X2761" s="222"/>
      <c r="Y2761" s="222"/>
      <c r="Z2761" s="212"/>
      <c r="AA2761" s="212"/>
      <c r="AB2761" s="212"/>
      <c r="AC2761" s="212"/>
      <c r="AD2761" s="212"/>
      <c r="AE2761" s="212"/>
      <c r="AF2761" s="212"/>
      <c r="AG2761" s="212" t="s">
        <v>302</v>
      </c>
      <c r="AH2761" s="212">
        <v>0</v>
      </c>
      <c r="AI2761" s="212"/>
      <c r="AJ2761" s="212"/>
      <c r="AK2761" s="212"/>
      <c r="AL2761" s="212"/>
      <c r="AM2761" s="212"/>
      <c r="AN2761" s="212"/>
      <c r="AO2761" s="212"/>
      <c r="AP2761" s="212"/>
      <c r="AQ2761" s="212"/>
      <c r="AR2761" s="212"/>
      <c r="AS2761" s="212"/>
      <c r="AT2761" s="212"/>
      <c r="AU2761" s="212"/>
      <c r="AV2761" s="212"/>
      <c r="AW2761" s="212"/>
      <c r="AX2761" s="212"/>
      <c r="AY2761" s="212"/>
      <c r="AZ2761" s="212"/>
      <c r="BA2761" s="212"/>
      <c r="BB2761" s="212"/>
      <c r="BC2761" s="212"/>
      <c r="BD2761" s="212"/>
      <c r="BE2761" s="212"/>
      <c r="BF2761" s="212"/>
      <c r="BG2761" s="212"/>
      <c r="BH2761" s="212"/>
    </row>
    <row r="2762" spans="1:60" outlineLevel="3" x14ac:dyDescent="0.2">
      <c r="A2762" s="219"/>
      <c r="B2762" s="220"/>
      <c r="C2762" s="253" t="s">
        <v>1484</v>
      </c>
      <c r="D2762" s="223"/>
      <c r="E2762" s="224">
        <v>8</v>
      </c>
      <c r="F2762" s="222"/>
      <c r="G2762" s="222"/>
      <c r="H2762" s="222"/>
      <c r="I2762" s="222"/>
      <c r="J2762" s="222"/>
      <c r="K2762" s="222"/>
      <c r="L2762" s="222"/>
      <c r="M2762" s="222"/>
      <c r="N2762" s="221"/>
      <c r="O2762" s="221"/>
      <c r="P2762" s="221"/>
      <c r="Q2762" s="221"/>
      <c r="R2762" s="222"/>
      <c r="S2762" s="222"/>
      <c r="T2762" s="222"/>
      <c r="U2762" s="222"/>
      <c r="V2762" s="222"/>
      <c r="W2762" s="222"/>
      <c r="X2762" s="222"/>
      <c r="Y2762" s="222"/>
      <c r="Z2762" s="212"/>
      <c r="AA2762" s="212"/>
      <c r="AB2762" s="212"/>
      <c r="AC2762" s="212"/>
      <c r="AD2762" s="212"/>
      <c r="AE2762" s="212"/>
      <c r="AF2762" s="212"/>
      <c r="AG2762" s="212" t="s">
        <v>302</v>
      </c>
      <c r="AH2762" s="212">
        <v>0</v>
      </c>
      <c r="AI2762" s="212"/>
      <c r="AJ2762" s="212"/>
      <c r="AK2762" s="212"/>
      <c r="AL2762" s="212"/>
      <c r="AM2762" s="212"/>
      <c r="AN2762" s="212"/>
      <c r="AO2762" s="212"/>
      <c r="AP2762" s="212"/>
      <c r="AQ2762" s="212"/>
      <c r="AR2762" s="212"/>
      <c r="AS2762" s="212"/>
      <c r="AT2762" s="212"/>
      <c r="AU2762" s="212"/>
      <c r="AV2762" s="212"/>
      <c r="AW2762" s="212"/>
      <c r="AX2762" s="212"/>
      <c r="AY2762" s="212"/>
      <c r="AZ2762" s="212"/>
      <c r="BA2762" s="212"/>
      <c r="BB2762" s="212"/>
      <c r="BC2762" s="212"/>
      <c r="BD2762" s="212"/>
      <c r="BE2762" s="212"/>
      <c r="BF2762" s="212"/>
      <c r="BG2762" s="212"/>
      <c r="BH2762" s="212"/>
    </row>
    <row r="2763" spans="1:60" outlineLevel="3" x14ac:dyDescent="0.2">
      <c r="A2763" s="219"/>
      <c r="B2763" s="220"/>
      <c r="C2763" s="253" t="s">
        <v>1485</v>
      </c>
      <c r="D2763" s="223"/>
      <c r="E2763" s="224">
        <v>-1.4</v>
      </c>
      <c r="F2763" s="222"/>
      <c r="G2763" s="222"/>
      <c r="H2763" s="222"/>
      <c r="I2763" s="222"/>
      <c r="J2763" s="222"/>
      <c r="K2763" s="222"/>
      <c r="L2763" s="222"/>
      <c r="M2763" s="222"/>
      <c r="N2763" s="221"/>
      <c r="O2763" s="221"/>
      <c r="P2763" s="221"/>
      <c r="Q2763" s="221"/>
      <c r="R2763" s="222"/>
      <c r="S2763" s="222"/>
      <c r="T2763" s="222"/>
      <c r="U2763" s="222"/>
      <c r="V2763" s="222"/>
      <c r="W2763" s="222"/>
      <c r="X2763" s="222"/>
      <c r="Y2763" s="222"/>
      <c r="Z2763" s="212"/>
      <c r="AA2763" s="212"/>
      <c r="AB2763" s="212"/>
      <c r="AC2763" s="212"/>
      <c r="AD2763" s="212"/>
      <c r="AE2763" s="212"/>
      <c r="AF2763" s="212"/>
      <c r="AG2763" s="212" t="s">
        <v>302</v>
      </c>
      <c r="AH2763" s="212">
        <v>0</v>
      </c>
      <c r="AI2763" s="212"/>
      <c r="AJ2763" s="212"/>
      <c r="AK2763" s="212"/>
      <c r="AL2763" s="212"/>
      <c r="AM2763" s="212"/>
      <c r="AN2763" s="212"/>
      <c r="AO2763" s="212"/>
      <c r="AP2763" s="212"/>
      <c r="AQ2763" s="212"/>
      <c r="AR2763" s="212"/>
      <c r="AS2763" s="212"/>
      <c r="AT2763" s="212"/>
      <c r="AU2763" s="212"/>
      <c r="AV2763" s="212"/>
      <c r="AW2763" s="212"/>
      <c r="AX2763" s="212"/>
      <c r="AY2763" s="212"/>
      <c r="AZ2763" s="212"/>
      <c r="BA2763" s="212"/>
      <c r="BB2763" s="212"/>
      <c r="BC2763" s="212"/>
      <c r="BD2763" s="212"/>
      <c r="BE2763" s="212"/>
      <c r="BF2763" s="212"/>
      <c r="BG2763" s="212"/>
      <c r="BH2763" s="212"/>
    </row>
    <row r="2764" spans="1:60" ht="33.75" outlineLevel="1" x14ac:dyDescent="0.2">
      <c r="A2764" s="233">
        <v>219</v>
      </c>
      <c r="B2764" s="234" t="s">
        <v>1495</v>
      </c>
      <c r="C2764" s="250" t="s">
        <v>1496</v>
      </c>
      <c r="D2764" s="235" t="s">
        <v>376</v>
      </c>
      <c r="E2764" s="236">
        <v>256.8</v>
      </c>
      <c r="F2764" s="237"/>
      <c r="G2764" s="238">
        <f>ROUND(E2764*F2764,2)</f>
        <v>0</v>
      </c>
      <c r="H2764" s="237"/>
      <c r="I2764" s="238">
        <f>ROUND(E2764*H2764,2)</f>
        <v>0</v>
      </c>
      <c r="J2764" s="237"/>
      <c r="K2764" s="238">
        <f>ROUND(E2764*J2764,2)</f>
        <v>0</v>
      </c>
      <c r="L2764" s="238">
        <v>21</v>
      </c>
      <c r="M2764" s="238">
        <f>G2764*(1+L2764/100)</f>
        <v>0</v>
      </c>
      <c r="N2764" s="236">
        <v>0</v>
      </c>
      <c r="O2764" s="236">
        <f>ROUND(E2764*N2764,2)</f>
        <v>0</v>
      </c>
      <c r="P2764" s="236">
        <v>0</v>
      </c>
      <c r="Q2764" s="236">
        <f>ROUND(E2764*P2764,2)</f>
        <v>0</v>
      </c>
      <c r="R2764" s="238" t="s">
        <v>1350</v>
      </c>
      <c r="S2764" s="238" t="s">
        <v>285</v>
      </c>
      <c r="T2764" s="239" t="s">
        <v>320</v>
      </c>
      <c r="U2764" s="222">
        <v>0.1</v>
      </c>
      <c r="V2764" s="222">
        <f>ROUND(E2764*U2764,2)</f>
        <v>25.68</v>
      </c>
      <c r="W2764" s="222"/>
      <c r="X2764" s="222" t="s">
        <v>321</v>
      </c>
      <c r="Y2764" s="222" t="s">
        <v>279</v>
      </c>
      <c r="Z2764" s="212"/>
      <c r="AA2764" s="212"/>
      <c r="AB2764" s="212"/>
      <c r="AC2764" s="212"/>
      <c r="AD2764" s="212"/>
      <c r="AE2764" s="212"/>
      <c r="AF2764" s="212"/>
      <c r="AG2764" s="212" t="s">
        <v>960</v>
      </c>
      <c r="AH2764" s="212"/>
      <c r="AI2764" s="212"/>
      <c r="AJ2764" s="212"/>
      <c r="AK2764" s="212"/>
      <c r="AL2764" s="212"/>
      <c r="AM2764" s="212"/>
      <c r="AN2764" s="212"/>
      <c r="AO2764" s="212"/>
      <c r="AP2764" s="212"/>
      <c r="AQ2764" s="212"/>
      <c r="AR2764" s="212"/>
      <c r="AS2764" s="212"/>
      <c r="AT2764" s="212"/>
      <c r="AU2764" s="212"/>
      <c r="AV2764" s="212"/>
      <c r="AW2764" s="212"/>
      <c r="AX2764" s="212"/>
      <c r="AY2764" s="212"/>
      <c r="AZ2764" s="212"/>
      <c r="BA2764" s="212"/>
      <c r="BB2764" s="212"/>
      <c r="BC2764" s="212"/>
      <c r="BD2764" s="212"/>
      <c r="BE2764" s="212"/>
      <c r="BF2764" s="212"/>
      <c r="BG2764" s="212"/>
      <c r="BH2764" s="212"/>
    </row>
    <row r="2765" spans="1:60" outlineLevel="2" x14ac:dyDescent="0.2">
      <c r="A2765" s="219"/>
      <c r="B2765" s="220"/>
      <c r="C2765" s="253" t="s">
        <v>1471</v>
      </c>
      <c r="D2765" s="223"/>
      <c r="E2765" s="224"/>
      <c r="F2765" s="222"/>
      <c r="G2765" s="222"/>
      <c r="H2765" s="222"/>
      <c r="I2765" s="222"/>
      <c r="J2765" s="222"/>
      <c r="K2765" s="222"/>
      <c r="L2765" s="222"/>
      <c r="M2765" s="222"/>
      <c r="N2765" s="221"/>
      <c r="O2765" s="221"/>
      <c r="P2765" s="221"/>
      <c r="Q2765" s="221"/>
      <c r="R2765" s="222"/>
      <c r="S2765" s="222"/>
      <c r="T2765" s="222"/>
      <c r="U2765" s="222"/>
      <c r="V2765" s="222"/>
      <c r="W2765" s="222"/>
      <c r="X2765" s="222"/>
      <c r="Y2765" s="222"/>
      <c r="Z2765" s="212"/>
      <c r="AA2765" s="212"/>
      <c r="AB2765" s="212"/>
      <c r="AC2765" s="212"/>
      <c r="AD2765" s="212"/>
      <c r="AE2765" s="212"/>
      <c r="AF2765" s="212"/>
      <c r="AG2765" s="212" t="s">
        <v>302</v>
      </c>
      <c r="AH2765" s="212">
        <v>0</v>
      </c>
      <c r="AI2765" s="212"/>
      <c r="AJ2765" s="212"/>
      <c r="AK2765" s="212"/>
      <c r="AL2765" s="212"/>
      <c r="AM2765" s="212"/>
      <c r="AN2765" s="212"/>
      <c r="AO2765" s="212"/>
      <c r="AP2765" s="212"/>
      <c r="AQ2765" s="212"/>
      <c r="AR2765" s="212"/>
      <c r="AS2765" s="212"/>
      <c r="AT2765" s="212"/>
      <c r="AU2765" s="212"/>
      <c r="AV2765" s="212"/>
      <c r="AW2765" s="212"/>
      <c r="AX2765" s="212"/>
      <c r="AY2765" s="212"/>
      <c r="AZ2765" s="212"/>
      <c r="BA2765" s="212"/>
      <c r="BB2765" s="212"/>
      <c r="BC2765" s="212"/>
      <c r="BD2765" s="212"/>
      <c r="BE2765" s="212"/>
      <c r="BF2765" s="212"/>
      <c r="BG2765" s="212"/>
      <c r="BH2765" s="212"/>
    </row>
    <row r="2766" spans="1:60" outlineLevel="3" x14ac:dyDescent="0.2">
      <c r="A2766" s="219"/>
      <c r="B2766" s="220"/>
      <c r="C2766" s="253" t="s">
        <v>464</v>
      </c>
      <c r="D2766" s="223"/>
      <c r="E2766" s="224"/>
      <c r="F2766" s="222"/>
      <c r="G2766" s="222"/>
      <c r="H2766" s="222"/>
      <c r="I2766" s="222"/>
      <c r="J2766" s="222"/>
      <c r="K2766" s="222"/>
      <c r="L2766" s="222"/>
      <c r="M2766" s="222"/>
      <c r="N2766" s="221"/>
      <c r="O2766" s="221"/>
      <c r="P2766" s="221"/>
      <c r="Q2766" s="221"/>
      <c r="R2766" s="222"/>
      <c r="S2766" s="222"/>
      <c r="T2766" s="222"/>
      <c r="U2766" s="222"/>
      <c r="V2766" s="222"/>
      <c r="W2766" s="222"/>
      <c r="X2766" s="222"/>
      <c r="Y2766" s="222"/>
      <c r="Z2766" s="212"/>
      <c r="AA2766" s="212"/>
      <c r="AB2766" s="212"/>
      <c r="AC2766" s="212"/>
      <c r="AD2766" s="212"/>
      <c r="AE2766" s="212"/>
      <c r="AF2766" s="212"/>
      <c r="AG2766" s="212" t="s">
        <v>302</v>
      </c>
      <c r="AH2766" s="212">
        <v>0</v>
      </c>
      <c r="AI2766" s="212"/>
      <c r="AJ2766" s="212"/>
      <c r="AK2766" s="212"/>
      <c r="AL2766" s="212"/>
      <c r="AM2766" s="212"/>
      <c r="AN2766" s="212"/>
      <c r="AO2766" s="212"/>
      <c r="AP2766" s="212"/>
      <c r="AQ2766" s="212"/>
      <c r="AR2766" s="212"/>
      <c r="AS2766" s="212"/>
      <c r="AT2766" s="212"/>
      <c r="AU2766" s="212"/>
      <c r="AV2766" s="212"/>
      <c r="AW2766" s="212"/>
      <c r="AX2766" s="212"/>
      <c r="AY2766" s="212"/>
      <c r="AZ2766" s="212"/>
      <c r="BA2766" s="212"/>
      <c r="BB2766" s="212"/>
      <c r="BC2766" s="212"/>
      <c r="BD2766" s="212"/>
      <c r="BE2766" s="212"/>
      <c r="BF2766" s="212"/>
      <c r="BG2766" s="212"/>
      <c r="BH2766" s="212"/>
    </row>
    <row r="2767" spans="1:60" outlineLevel="3" x14ac:dyDescent="0.2">
      <c r="A2767" s="219"/>
      <c r="B2767" s="220"/>
      <c r="C2767" s="253" t="s">
        <v>578</v>
      </c>
      <c r="D2767" s="223"/>
      <c r="E2767" s="224"/>
      <c r="F2767" s="222"/>
      <c r="G2767" s="222"/>
      <c r="H2767" s="222"/>
      <c r="I2767" s="222"/>
      <c r="J2767" s="222"/>
      <c r="K2767" s="222"/>
      <c r="L2767" s="222"/>
      <c r="M2767" s="222"/>
      <c r="N2767" s="221"/>
      <c r="O2767" s="221"/>
      <c r="P2767" s="221"/>
      <c r="Q2767" s="221"/>
      <c r="R2767" s="222"/>
      <c r="S2767" s="222"/>
      <c r="T2767" s="222"/>
      <c r="U2767" s="222"/>
      <c r="V2767" s="222"/>
      <c r="W2767" s="222"/>
      <c r="X2767" s="222"/>
      <c r="Y2767" s="222"/>
      <c r="Z2767" s="212"/>
      <c r="AA2767" s="212"/>
      <c r="AB2767" s="212"/>
      <c r="AC2767" s="212"/>
      <c r="AD2767" s="212"/>
      <c r="AE2767" s="212"/>
      <c r="AF2767" s="212"/>
      <c r="AG2767" s="212" t="s">
        <v>302</v>
      </c>
      <c r="AH2767" s="212">
        <v>0</v>
      </c>
      <c r="AI2767" s="212"/>
      <c r="AJ2767" s="212"/>
      <c r="AK2767" s="212"/>
      <c r="AL2767" s="212"/>
      <c r="AM2767" s="212"/>
      <c r="AN2767" s="212"/>
      <c r="AO2767" s="212"/>
      <c r="AP2767" s="212"/>
      <c r="AQ2767" s="212"/>
      <c r="AR2767" s="212"/>
      <c r="AS2767" s="212"/>
      <c r="AT2767" s="212"/>
      <c r="AU2767" s="212"/>
      <c r="AV2767" s="212"/>
      <c r="AW2767" s="212"/>
      <c r="AX2767" s="212"/>
      <c r="AY2767" s="212"/>
      <c r="AZ2767" s="212"/>
      <c r="BA2767" s="212"/>
      <c r="BB2767" s="212"/>
      <c r="BC2767" s="212"/>
      <c r="BD2767" s="212"/>
      <c r="BE2767" s="212"/>
      <c r="BF2767" s="212"/>
      <c r="BG2767" s="212"/>
      <c r="BH2767" s="212"/>
    </row>
    <row r="2768" spans="1:60" outlineLevel="3" x14ac:dyDescent="0.2">
      <c r="A2768" s="219"/>
      <c r="B2768" s="220"/>
      <c r="C2768" s="253" t="s">
        <v>1472</v>
      </c>
      <c r="D2768" s="223"/>
      <c r="E2768" s="224">
        <v>33.6</v>
      </c>
      <c r="F2768" s="222"/>
      <c r="G2768" s="222"/>
      <c r="H2768" s="222"/>
      <c r="I2768" s="222"/>
      <c r="J2768" s="222"/>
      <c r="K2768" s="222"/>
      <c r="L2768" s="222"/>
      <c r="M2768" s="222"/>
      <c r="N2768" s="221"/>
      <c r="O2768" s="221"/>
      <c r="P2768" s="221"/>
      <c r="Q2768" s="221"/>
      <c r="R2768" s="222"/>
      <c r="S2768" s="222"/>
      <c r="T2768" s="222"/>
      <c r="U2768" s="222"/>
      <c r="V2768" s="222"/>
      <c r="W2768" s="222"/>
      <c r="X2768" s="222"/>
      <c r="Y2768" s="222"/>
      <c r="Z2768" s="212"/>
      <c r="AA2768" s="212"/>
      <c r="AB2768" s="212"/>
      <c r="AC2768" s="212"/>
      <c r="AD2768" s="212"/>
      <c r="AE2768" s="212"/>
      <c r="AF2768" s="212"/>
      <c r="AG2768" s="212" t="s">
        <v>302</v>
      </c>
      <c r="AH2768" s="212">
        <v>0</v>
      </c>
      <c r="AI2768" s="212"/>
      <c r="AJ2768" s="212"/>
      <c r="AK2768" s="212"/>
      <c r="AL2768" s="212"/>
      <c r="AM2768" s="212"/>
      <c r="AN2768" s="212"/>
      <c r="AO2768" s="212"/>
      <c r="AP2768" s="212"/>
      <c r="AQ2768" s="212"/>
      <c r="AR2768" s="212"/>
      <c r="AS2768" s="212"/>
      <c r="AT2768" s="212"/>
      <c r="AU2768" s="212"/>
      <c r="AV2768" s="212"/>
      <c r="AW2768" s="212"/>
      <c r="AX2768" s="212"/>
      <c r="AY2768" s="212"/>
      <c r="AZ2768" s="212"/>
      <c r="BA2768" s="212"/>
      <c r="BB2768" s="212"/>
      <c r="BC2768" s="212"/>
      <c r="BD2768" s="212"/>
      <c r="BE2768" s="212"/>
      <c r="BF2768" s="212"/>
      <c r="BG2768" s="212"/>
      <c r="BH2768" s="212"/>
    </row>
    <row r="2769" spans="1:60" outlineLevel="3" x14ac:dyDescent="0.2">
      <c r="A2769" s="219"/>
      <c r="B2769" s="220"/>
      <c r="C2769" s="253" t="s">
        <v>1473</v>
      </c>
      <c r="D2769" s="223"/>
      <c r="E2769" s="224">
        <v>11.92</v>
      </c>
      <c r="F2769" s="222"/>
      <c r="G2769" s="222"/>
      <c r="H2769" s="222"/>
      <c r="I2769" s="222"/>
      <c r="J2769" s="222"/>
      <c r="K2769" s="222"/>
      <c r="L2769" s="222"/>
      <c r="M2769" s="222"/>
      <c r="N2769" s="221"/>
      <c r="O2769" s="221"/>
      <c r="P2769" s="221"/>
      <c r="Q2769" s="221"/>
      <c r="R2769" s="222"/>
      <c r="S2769" s="222"/>
      <c r="T2769" s="222"/>
      <c r="U2769" s="222"/>
      <c r="V2769" s="222"/>
      <c r="W2769" s="222"/>
      <c r="X2769" s="222"/>
      <c r="Y2769" s="222"/>
      <c r="Z2769" s="212"/>
      <c r="AA2769" s="212"/>
      <c r="AB2769" s="212"/>
      <c r="AC2769" s="212"/>
      <c r="AD2769" s="212"/>
      <c r="AE2769" s="212"/>
      <c r="AF2769" s="212"/>
      <c r="AG2769" s="212" t="s">
        <v>302</v>
      </c>
      <c r="AH2769" s="212">
        <v>0</v>
      </c>
      <c r="AI2769" s="212"/>
      <c r="AJ2769" s="212"/>
      <c r="AK2769" s="212"/>
      <c r="AL2769" s="212"/>
      <c r="AM2769" s="212"/>
      <c r="AN2769" s="212"/>
      <c r="AO2769" s="212"/>
      <c r="AP2769" s="212"/>
      <c r="AQ2769" s="212"/>
      <c r="AR2769" s="212"/>
      <c r="AS2769" s="212"/>
      <c r="AT2769" s="212"/>
      <c r="AU2769" s="212"/>
      <c r="AV2769" s="212"/>
      <c r="AW2769" s="212"/>
      <c r="AX2769" s="212"/>
      <c r="AY2769" s="212"/>
      <c r="AZ2769" s="212"/>
      <c r="BA2769" s="212"/>
      <c r="BB2769" s="212"/>
      <c r="BC2769" s="212"/>
      <c r="BD2769" s="212"/>
      <c r="BE2769" s="212"/>
      <c r="BF2769" s="212"/>
      <c r="BG2769" s="212"/>
      <c r="BH2769" s="212"/>
    </row>
    <row r="2770" spans="1:60" outlineLevel="3" x14ac:dyDescent="0.2">
      <c r="A2770" s="219"/>
      <c r="B2770" s="220"/>
      <c r="C2770" s="253" t="s">
        <v>1474</v>
      </c>
      <c r="D2770" s="223"/>
      <c r="E2770" s="224">
        <v>-3.2</v>
      </c>
      <c r="F2770" s="222"/>
      <c r="G2770" s="222"/>
      <c r="H2770" s="222"/>
      <c r="I2770" s="222"/>
      <c r="J2770" s="222"/>
      <c r="K2770" s="222"/>
      <c r="L2770" s="222"/>
      <c r="M2770" s="222"/>
      <c r="N2770" s="221"/>
      <c r="O2770" s="221"/>
      <c r="P2770" s="221"/>
      <c r="Q2770" s="221"/>
      <c r="R2770" s="222"/>
      <c r="S2770" s="222"/>
      <c r="T2770" s="222"/>
      <c r="U2770" s="222"/>
      <c r="V2770" s="222"/>
      <c r="W2770" s="222"/>
      <c r="X2770" s="222"/>
      <c r="Y2770" s="222"/>
      <c r="Z2770" s="212"/>
      <c r="AA2770" s="212"/>
      <c r="AB2770" s="212"/>
      <c r="AC2770" s="212"/>
      <c r="AD2770" s="212"/>
      <c r="AE2770" s="212"/>
      <c r="AF2770" s="212"/>
      <c r="AG2770" s="212" t="s">
        <v>302</v>
      </c>
      <c r="AH2770" s="212">
        <v>0</v>
      </c>
      <c r="AI2770" s="212"/>
      <c r="AJ2770" s="212"/>
      <c r="AK2770" s="212"/>
      <c r="AL2770" s="212"/>
      <c r="AM2770" s="212"/>
      <c r="AN2770" s="212"/>
      <c r="AO2770" s="212"/>
      <c r="AP2770" s="212"/>
      <c r="AQ2770" s="212"/>
      <c r="AR2770" s="212"/>
      <c r="AS2770" s="212"/>
      <c r="AT2770" s="212"/>
      <c r="AU2770" s="212"/>
      <c r="AV2770" s="212"/>
      <c r="AW2770" s="212"/>
      <c r="AX2770" s="212"/>
      <c r="AY2770" s="212"/>
      <c r="AZ2770" s="212"/>
      <c r="BA2770" s="212"/>
      <c r="BB2770" s="212"/>
      <c r="BC2770" s="212"/>
      <c r="BD2770" s="212"/>
      <c r="BE2770" s="212"/>
      <c r="BF2770" s="212"/>
      <c r="BG2770" s="212"/>
      <c r="BH2770" s="212"/>
    </row>
    <row r="2771" spans="1:60" outlineLevel="3" x14ac:dyDescent="0.2">
      <c r="A2771" s="219"/>
      <c r="B2771" s="220"/>
      <c r="C2771" s="253" t="s">
        <v>580</v>
      </c>
      <c r="D2771" s="223"/>
      <c r="E2771" s="224"/>
      <c r="F2771" s="222"/>
      <c r="G2771" s="222"/>
      <c r="H2771" s="222"/>
      <c r="I2771" s="222"/>
      <c r="J2771" s="222"/>
      <c r="K2771" s="222"/>
      <c r="L2771" s="222"/>
      <c r="M2771" s="222"/>
      <c r="N2771" s="221"/>
      <c r="O2771" s="221"/>
      <c r="P2771" s="221"/>
      <c r="Q2771" s="221"/>
      <c r="R2771" s="222"/>
      <c r="S2771" s="222"/>
      <c r="T2771" s="222"/>
      <c r="U2771" s="222"/>
      <c r="V2771" s="222"/>
      <c r="W2771" s="222"/>
      <c r="X2771" s="222"/>
      <c r="Y2771" s="222"/>
      <c r="Z2771" s="212"/>
      <c r="AA2771" s="212"/>
      <c r="AB2771" s="212"/>
      <c r="AC2771" s="212"/>
      <c r="AD2771" s="212"/>
      <c r="AE2771" s="212"/>
      <c r="AF2771" s="212"/>
      <c r="AG2771" s="212" t="s">
        <v>302</v>
      </c>
      <c r="AH2771" s="212">
        <v>0</v>
      </c>
      <c r="AI2771" s="212"/>
      <c r="AJ2771" s="212"/>
      <c r="AK2771" s="212"/>
      <c r="AL2771" s="212"/>
      <c r="AM2771" s="212"/>
      <c r="AN2771" s="212"/>
      <c r="AO2771" s="212"/>
      <c r="AP2771" s="212"/>
      <c r="AQ2771" s="212"/>
      <c r="AR2771" s="212"/>
      <c r="AS2771" s="212"/>
      <c r="AT2771" s="212"/>
      <c r="AU2771" s="212"/>
      <c r="AV2771" s="212"/>
      <c r="AW2771" s="212"/>
      <c r="AX2771" s="212"/>
      <c r="AY2771" s="212"/>
      <c r="AZ2771" s="212"/>
      <c r="BA2771" s="212"/>
      <c r="BB2771" s="212"/>
      <c r="BC2771" s="212"/>
      <c r="BD2771" s="212"/>
      <c r="BE2771" s="212"/>
      <c r="BF2771" s="212"/>
      <c r="BG2771" s="212"/>
      <c r="BH2771" s="212"/>
    </row>
    <row r="2772" spans="1:60" outlineLevel="3" x14ac:dyDescent="0.2">
      <c r="A2772" s="219"/>
      <c r="B2772" s="220"/>
      <c r="C2772" s="253" t="s">
        <v>1475</v>
      </c>
      <c r="D2772" s="223"/>
      <c r="E2772" s="224">
        <v>24.4</v>
      </c>
      <c r="F2772" s="222"/>
      <c r="G2772" s="222"/>
      <c r="H2772" s="222"/>
      <c r="I2772" s="222"/>
      <c r="J2772" s="222"/>
      <c r="K2772" s="222"/>
      <c r="L2772" s="222"/>
      <c r="M2772" s="222"/>
      <c r="N2772" s="221"/>
      <c r="O2772" s="221"/>
      <c r="P2772" s="221"/>
      <c r="Q2772" s="221"/>
      <c r="R2772" s="222"/>
      <c r="S2772" s="222"/>
      <c r="T2772" s="222"/>
      <c r="U2772" s="222"/>
      <c r="V2772" s="222"/>
      <c r="W2772" s="222"/>
      <c r="X2772" s="222"/>
      <c r="Y2772" s="222"/>
      <c r="Z2772" s="212"/>
      <c r="AA2772" s="212"/>
      <c r="AB2772" s="212"/>
      <c r="AC2772" s="212"/>
      <c r="AD2772" s="212"/>
      <c r="AE2772" s="212"/>
      <c r="AF2772" s="212"/>
      <c r="AG2772" s="212" t="s">
        <v>302</v>
      </c>
      <c r="AH2772" s="212">
        <v>0</v>
      </c>
      <c r="AI2772" s="212"/>
      <c r="AJ2772" s="212"/>
      <c r="AK2772" s="212"/>
      <c r="AL2772" s="212"/>
      <c r="AM2772" s="212"/>
      <c r="AN2772" s="212"/>
      <c r="AO2772" s="212"/>
      <c r="AP2772" s="212"/>
      <c r="AQ2772" s="212"/>
      <c r="AR2772" s="212"/>
      <c r="AS2772" s="212"/>
      <c r="AT2772" s="212"/>
      <c r="AU2772" s="212"/>
      <c r="AV2772" s="212"/>
      <c r="AW2772" s="212"/>
      <c r="AX2772" s="212"/>
      <c r="AY2772" s="212"/>
      <c r="AZ2772" s="212"/>
      <c r="BA2772" s="212"/>
      <c r="BB2772" s="212"/>
      <c r="BC2772" s="212"/>
      <c r="BD2772" s="212"/>
      <c r="BE2772" s="212"/>
      <c r="BF2772" s="212"/>
      <c r="BG2772" s="212"/>
      <c r="BH2772" s="212"/>
    </row>
    <row r="2773" spans="1:60" outlineLevel="3" x14ac:dyDescent="0.2">
      <c r="A2773" s="219"/>
      <c r="B2773" s="220"/>
      <c r="C2773" s="253" t="s">
        <v>1476</v>
      </c>
      <c r="D2773" s="223"/>
      <c r="E2773" s="224">
        <v>-2.8</v>
      </c>
      <c r="F2773" s="222"/>
      <c r="G2773" s="222"/>
      <c r="H2773" s="222"/>
      <c r="I2773" s="222"/>
      <c r="J2773" s="222"/>
      <c r="K2773" s="222"/>
      <c r="L2773" s="222"/>
      <c r="M2773" s="222"/>
      <c r="N2773" s="221"/>
      <c r="O2773" s="221"/>
      <c r="P2773" s="221"/>
      <c r="Q2773" s="221"/>
      <c r="R2773" s="222"/>
      <c r="S2773" s="222"/>
      <c r="T2773" s="222"/>
      <c r="U2773" s="222"/>
      <c r="V2773" s="222"/>
      <c r="W2773" s="222"/>
      <c r="X2773" s="222"/>
      <c r="Y2773" s="222"/>
      <c r="Z2773" s="212"/>
      <c r="AA2773" s="212"/>
      <c r="AB2773" s="212"/>
      <c r="AC2773" s="212"/>
      <c r="AD2773" s="212"/>
      <c r="AE2773" s="212"/>
      <c r="AF2773" s="212"/>
      <c r="AG2773" s="212" t="s">
        <v>302</v>
      </c>
      <c r="AH2773" s="212">
        <v>0</v>
      </c>
      <c r="AI2773" s="212"/>
      <c r="AJ2773" s="212"/>
      <c r="AK2773" s="212"/>
      <c r="AL2773" s="212"/>
      <c r="AM2773" s="212"/>
      <c r="AN2773" s="212"/>
      <c r="AO2773" s="212"/>
      <c r="AP2773" s="212"/>
      <c r="AQ2773" s="212"/>
      <c r="AR2773" s="212"/>
      <c r="AS2773" s="212"/>
      <c r="AT2773" s="212"/>
      <c r="AU2773" s="212"/>
      <c r="AV2773" s="212"/>
      <c r="AW2773" s="212"/>
      <c r="AX2773" s="212"/>
      <c r="AY2773" s="212"/>
      <c r="AZ2773" s="212"/>
      <c r="BA2773" s="212"/>
      <c r="BB2773" s="212"/>
      <c r="BC2773" s="212"/>
      <c r="BD2773" s="212"/>
      <c r="BE2773" s="212"/>
      <c r="BF2773" s="212"/>
      <c r="BG2773" s="212"/>
      <c r="BH2773" s="212"/>
    </row>
    <row r="2774" spans="1:60" outlineLevel="3" x14ac:dyDescent="0.2">
      <c r="A2774" s="219"/>
      <c r="B2774" s="220"/>
      <c r="C2774" s="253" t="s">
        <v>1477</v>
      </c>
      <c r="D2774" s="223"/>
      <c r="E2774" s="224">
        <v>-1.6</v>
      </c>
      <c r="F2774" s="222"/>
      <c r="G2774" s="222"/>
      <c r="H2774" s="222"/>
      <c r="I2774" s="222"/>
      <c r="J2774" s="222"/>
      <c r="K2774" s="222"/>
      <c r="L2774" s="222"/>
      <c r="M2774" s="222"/>
      <c r="N2774" s="221"/>
      <c r="O2774" s="221"/>
      <c r="P2774" s="221"/>
      <c r="Q2774" s="221"/>
      <c r="R2774" s="222"/>
      <c r="S2774" s="222"/>
      <c r="T2774" s="222"/>
      <c r="U2774" s="222"/>
      <c r="V2774" s="222"/>
      <c r="W2774" s="222"/>
      <c r="X2774" s="222"/>
      <c r="Y2774" s="222"/>
      <c r="Z2774" s="212"/>
      <c r="AA2774" s="212"/>
      <c r="AB2774" s="212"/>
      <c r="AC2774" s="212"/>
      <c r="AD2774" s="212"/>
      <c r="AE2774" s="212"/>
      <c r="AF2774" s="212"/>
      <c r="AG2774" s="212" t="s">
        <v>302</v>
      </c>
      <c r="AH2774" s="212">
        <v>0</v>
      </c>
      <c r="AI2774" s="212"/>
      <c r="AJ2774" s="212"/>
      <c r="AK2774" s="212"/>
      <c r="AL2774" s="212"/>
      <c r="AM2774" s="212"/>
      <c r="AN2774" s="212"/>
      <c r="AO2774" s="212"/>
      <c r="AP2774" s="212"/>
      <c r="AQ2774" s="212"/>
      <c r="AR2774" s="212"/>
      <c r="AS2774" s="212"/>
      <c r="AT2774" s="212"/>
      <c r="AU2774" s="212"/>
      <c r="AV2774" s="212"/>
      <c r="AW2774" s="212"/>
      <c r="AX2774" s="212"/>
      <c r="AY2774" s="212"/>
      <c r="AZ2774" s="212"/>
      <c r="BA2774" s="212"/>
      <c r="BB2774" s="212"/>
      <c r="BC2774" s="212"/>
      <c r="BD2774" s="212"/>
      <c r="BE2774" s="212"/>
      <c r="BF2774" s="212"/>
      <c r="BG2774" s="212"/>
      <c r="BH2774" s="212"/>
    </row>
    <row r="2775" spans="1:60" outlineLevel="3" x14ac:dyDescent="0.2">
      <c r="A2775" s="219"/>
      <c r="B2775" s="220"/>
      <c r="C2775" s="253" t="s">
        <v>471</v>
      </c>
      <c r="D2775" s="223"/>
      <c r="E2775" s="224"/>
      <c r="F2775" s="222"/>
      <c r="G2775" s="222"/>
      <c r="H2775" s="222"/>
      <c r="I2775" s="222"/>
      <c r="J2775" s="222"/>
      <c r="K2775" s="222"/>
      <c r="L2775" s="222"/>
      <c r="M2775" s="222"/>
      <c r="N2775" s="221"/>
      <c r="O2775" s="221"/>
      <c r="P2775" s="221"/>
      <c r="Q2775" s="221"/>
      <c r="R2775" s="222"/>
      <c r="S2775" s="222"/>
      <c r="T2775" s="222"/>
      <c r="U2775" s="222"/>
      <c r="V2775" s="222"/>
      <c r="W2775" s="222"/>
      <c r="X2775" s="222"/>
      <c r="Y2775" s="222"/>
      <c r="Z2775" s="212"/>
      <c r="AA2775" s="212"/>
      <c r="AB2775" s="212"/>
      <c r="AC2775" s="212"/>
      <c r="AD2775" s="212"/>
      <c r="AE2775" s="212"/>
      <c r="AF2775" s="212"/>
      <c r="AG2775" s="212" t="s">
        <v>302</v>
      </c>
      <c r="AH2775" s="212">
        <v>0</v>
      </c>
      <c r="AI2775" s="212"/>
      <c r="AJ2775" s="212"/>
      <c r="AK2775" s="212"/>
      <c r="AL2775" s="212"/>
      <c r="AM2775" s="212"/>
      <c r="AN2775" s="212"/>
      <c r="AO2775" s="212"/>
      <c r="AP2775" s="212"/>
      <c r="AQ2775" s="212"/>
      <c r="AR2775" s="212"/>
      <c r="AS2775" s="212"/>
      <c r="AT2775" s="212"/>
      <c r="AU2775" s="212"/>
      <c r="AV2775" s="212"/>
      <c r="AW2775" s="212"/>
      <c r="AX2775" s="212"/>
      <c r="AY2775" s="212"/>
      <c r="AZ2775" s="212"/>
      <c r="BA2775" s="212"/>
      <c r="BB2775" s="212"/>
      <c r="BC2775" s="212"/>
      <c r="BD2775" s="212"/>
      <c r="BE2775" s="212"/>
      <c r="BF2775" s="212"/>
      <c r="BG2775" s="212"/>
      <c r="BH2775" s="212"/>
    </row>
    <row r="2776" spans="1:60" outlineLevel="3" x14ac:dyDescent="0.2">
      <c r="A2776" s="219"/>
      <c r="B2776" s="220"/>
      <c r="C2776" s="253" t="s">
        <v>582</v>
      </c>
      <c r="D2776" s="223"/>
      <c r="E2776" s="224"/>
      <c r="F2776" s="222"/>
      <c r="G2776" s="222"/>
      <c r="H2776" s="222"/>
      <c r="I2776" s="222"/>
      <c r="J2776" s="222"/>
      <c r="K2776" s="222"/>
      <c r="L2776" s="222"/>
      <c r="M2776" s="222"/>
      <c r="N2776" s="221"/>
      <c r="O2776" s="221"/>
      <c r="P2776" s="221"/>
      <c r="Q2776" s="221"/>
      <c r="R2776" s="222"/>
      <c r="S2776" s="222"/>
      <c r="T2776" s="222"/>
      <c r="U2776" s="222"/>
      <c r="V2776" s="222"/>
      <c r="W2776" s="222"/>
      <c r="X2776" s="222"/>
      <c r="Y2776" s="222"/>
      <c r="Z2776" s="212"/>
      <c r="AA2776" s="212"/>
      <c r="AB2776" s="212"/>
      <c r="AC2776" s="212"/>
      <c r="AD2776" s="212"/>
      <c r="AE2776" s="212"/>
      <c r="AF2776" s="212"/>
      <c r="AG2776" s="212" t="s">
        <v>302</v>
      </c>
      <c r="AH2776" s="212">
        <v>0</v>
      </c>
      <c r="AI2776" s="212"/>
      <c r="AJ2776" s="212"/>
      <c r="AK2776" s="212"/>
      <c r="AL2776" s="212"/>
      <c r="AM2776" s="212"/>
      <c r="AN2776" s="212"/>
      <c r="AO2776" s="212"/>
      <c r="AP2776" s="212"/>
      <c r="AQ2776" s="212"/>
      <c r="AR2776" s="212"/>
      <c r="AS2776" s="212"/>
      <c r="AT2776" s="212"/>
      <c r="AU2776" s="212"/>
      <c r="AV2776" s="212"/>
      <c r="AW2776" s="212"/>
      <c r="AX2776" s="212"/>
      <c r="AY2776" s="212"/>
      <c r="AZ2776" s="212"/>
      <c r="BA2776" s="212"/>
      <c r="BB2776" s="212"/>
      <c r="BC2776" s="212"/>
      <c r="BD2776" s="212"/>
      <c r="BE2776" s="212"/>
      <c r="BF2776" s="212"/>
      <c r="BG2776" s="212"/>
      <c r="BH2776" s="212"/>
    </row>
    <row r="2777" spans="1:60" outlineLevel="3" x14ac:dyDescent="0.2">
      <c r="A2777" s="219"/>
      <c r="B2777" s="220"/>
      <c r="C2777" s="253" t="s">
        <v>1472</v>
      </c>
      <c r="D2777" s="223"/>
      <c r="E2777" s="224">
        <v>33.6</v>
      </c>
      <c r="F2777" s="222"/>
      <c r="G2777" s="222"/>
      <c r="H2777" s="222"/>
      <c r="I2777" s="222"/>
      <c r="J2777" s="222"/>
      <c r="K2777" s="222"/>
      <c r="L2777" s="222"/>
      <c r="M2777" s="222"/>
      <c r="N2777" s="221"/>
      <c r="O2777" s="221"/>
      <c r="P2777" s="221"/>
      <c r="Q2777" s="221"/>
      <c r="R2777" s="222"/>
      <c r="S2777" s="222"/>
      <c r="T2777" s="222"/>
      <c r="U2777" s="222"/>
      <c r="V2777" s="222"/>
      <c r="W2777" s="222"/>
      <c r="X2777" s="222"/>
      <c r="Y2777" s="222"/>
      <c r="Z2777" s="212"/>
      <c r="AA2777" s="212"/>
      <c r="AB2777" s="212"/>
      <c r="AC2777" s="212"/>
      <c r="AD2777" s="212"/>
      <c r="AE2777" s="212"/>
      <c r="AF2777" s="212"/>
      <c r="AG2777" s="212" t="s">
        <v>302</v>
      </c>
      <c r="AH2777" s="212">
        <v>0</v>
      </c>
      <c r="AI2777" s="212"/>
      <c r="AJ2777" s="212"/>
      <c r="AK2777" s="212"/>
      <c r="AL2777" s="212"/>
      <c r="AM2777" s="212"/>
      <c r="AN2777" s="212"/>
      <c r="AO2777" s="212"/>
      <c r="AP2777" s="212"/>
      <c r="AQ2777" s="212"/>
      <c r="AR2777" s="212"/>
      <c r="AS2777" s="212"/>
      <c r="AT2777" s="212"/>
      <c r="AU2777" s="212"/>
      <c r="AV2777" s="212"/>
      <c r="AW2777" s="212"/>
      <c r="AX2777" s="212"/>
      <c r="AY2777" s="212"/>
      <c r="AZ2777" s="212"/>
      <c r="BA2777" s="212"/>
      <c r="BB2777" s="212"/>
      <c r="BC2777" s="212"/>
      <c r="BD2777" s="212"/>
      <c r="BE2777" s="212"/>
      <c r="BF2777" s="212"/>
      <c r="BG2777" s="212"/>
      <c r="BH2777" s="212"/>
    </row>
    <row r="2778" spans="1:60" outlineLevel="3" x14ac:dyDescent="0.2">
      <c r="A2778" s="219"/>
      <c r="B2778" s="220"/>
      <c r="C2778" s="253" t="s">
        <v>1473</v>
      </c>
      <c r="D2778" s="223"/>
      <c r="E2778" s="224">
        <v>11.92</v>
      </c>
      <c r="F2778" s="222"/>
      <c r="G2778" s="222"/>
      <c r="H2778" s="222"/>
      <c r="I2778" s="222"/>
      <c r="J2778" s="222"/>
      <c r="K2778" s="222"/>
      <c r="L2778" s="222"/>
      <c r="M2778" s="222"/>
      <c r="N2778" s="221"/>
      <c r="O2778" s="221"/>
      <c r="P2778" s="221"/>
      <c r="Q2778" s="221"/>
      <c r="R2778" s="222"/>
      <c r="S2778" s="222"/>
      <c r="T2778" s="222"/>
      <c r="U2778" s="222"/>
      <c r="V2778" s="222"/>
      <c r="W2778" s="222"/>
      <c r="X2778" s="222"/>
      <c r="Y2778" s="222"/>
      <c r="Z2778" s="212"/>
      <c r="AA2778" s="212"/>
      <c r="AB2778" s="212"/>
      <c r="AC2778" s="212"/>
      <c r="AD2778" s="212"/>
      <c r="AE2778" s="212"/>
      <c r="AF2778" s="212"/>
      <c r="AG2778" s="212" t="s">
        <v>302</v>
      </c>
      <c r="AH2778" s="212">
        <v>0</v>
      </c>
      <c r="AI2778" s="212"/>
      <c r="AJ2778" s="212"/>
      <c r="AK2778" s="212"/>
      <c r="AL2778" s="212"/>
      <c r="AM2778" s="212"/>
      <c r="AN2778" s="212"/>
      <c r="AO2778" s="212"/>
      <c r="AP2778" s="212"/>
      <c r="AQ2778" s="212"/>
      <c r="AR2778" s="212"/>
      <c r="AS2778" s="212"/>
      <c r="AT2778" s="212"/>
      <c r="AU2778" s="212"/>
      <c r="AV2778" s="212"/>
      <c r="AW2778" s="212"/>
      <c r="AX2778" s="212"/>
      <c r="AY2778" s="212"/>
      <c r="AZ2778" s="212"/>
      <c r="BA2778" s="212"/>
      <c r="BB2778" s="212"/>
      <c r="BC2778" s="212"/>
      <c r="BD2778" s="212"/>
      <c r="BE2778" s="212"/>
      <c r="BF2778" s="212"/>
      <c r="BG2778" s="212"/>
      <c r="BH2778" s="212"/>
    </row>
    <row r="2779" spans="1:60" outlineLevel="3" x14ac:dyDescent="0.2">
      <c r="A2779" s="219"/>
      <c r="B2779" s="220"/>
      <c r="C2779" s="253" t="s">
        <v>1474</v>
      </c>
      <c r="D2779" s="223"/>
      <c r="E2779" s="224">
        <v>-3.2</v>
      </c>
      <c r="F2779" s="222"/>
      <c r="G2779" s="222"/>
      <c r="H2779" s="222"/>
      <c r="I2779" s="222"/>
      <c r="J2779" s="222"/>
      <c r="K2779" s="222"/>
      <c r="L2779" s="222"/>
      <c r="M2779" s="222"/>
      <c r="N2779" s="221"/>
      <c r="O2779" s="221"/>
      <c r="P2779" s="221"/>
      <c r="Q2779" s="221"/>
      <c r="R2779" s="222"/>
      <c r="S2779" s="222"/>
      <c r="T2779" s="222"/>
      <c r="U2779" s="222"/>
      <c r="V2779" s="222"/>
      <c r="W2779" s="222"/>
      <c r="X2779" s="222"/>
      <c r="Y2779" s="222"/>
      <c r="Z2779" s="212"/>
      <c r="AA2779" s="212"/>
      <c r="AB2779" s="212"/>
      <c r="AC2779" s="212"/>
      <c r="AD2779" s="212"/>
      <c r="AE2779" s="212"/>
      <c r="AF2779" s="212"/>
      <c r="AG2779" s="212" t="s">
        <v>302</v>
      </c>
      <c r="AH2779" s="212">
        <v>0</v>
      </c>
      <c r="AI2779" s="212"/>
      <c r="AJ2779" s="212"/>
      <c r="AK2779" s="212"/>
      <c r="AL2779" s="212"/>
      <c r="AM2779" s="212"/>
      <c r="AN2779" s="212"/>
      <c r="AO2779" s="212"/>
      <c r="AP2779" s="212"/>
      <c r="AQ2779" s="212"/>
      <c r="AR2779" s="212"/>
      <c r="AS2779" s="212"/>
      <c r="AT2779" s="212"/>
      <c r="AU2779" s="212"/>
      <c r="AV2779" s="212"/>
      <c r="AW2779" s="212"/>
      <c r="AX2779" s="212"/>
      <c r="AY2779" s="212"/>
      <c r="AZ2779" s="212"/>
      <c r="BA2779" s="212"/>
      <c r="BB2779" s="212"/>
      <c r="BC2779" s="212"/>
      <c r="BD2779" s="212"/>
      <c r="BE2779" s="212"/>
      <c r="BF2779" s="212"/>
      <c r="BG2779" s="212"/>
      <c r="BH2779" s="212"/>
    </row>
    <row r="2780" spans="1:60" outlineLevel="3" x14ac:dyDescent="0.2">
      <c r="A2780" s="219"/>
      <c r="B2780" s="220"/>
      <c r="C2780" s="253" t="s">
        <v>583</v>
      </c>
      <c r="D2780" s="223"/>
      <c r="E2780" s="224"/>
      <c r="F2780" s="222"/>
      <c r="G2780" s="222"/>
      <c r="H2780" s="222"/>
      <c r="I2780" s="222"/>
      <c r="J2780" s="222"/>
      <c r="K2780" s="222"/>
      <c r="L2780" s="222"/>
      <c r="M2780" s="222"/>
      <c r="N2780" s="221"/>
      <c r="O2780" s="221"/>
      <c r="P2780" s="221"/>
      <c r="Q2780" s="221"/>
      <c r="R2780" s="222"/>
      <c r="S2780" s="222"/>
      <c r="T2780" s="222"/>
      <c r="U2780" s="222"/>
      <c r="V2780" s="222"/>
      <c r="W2780" s="222"/>
      <c r="X2780" s="222"/>
      <c r="Y2780" s="222"/>
      <c r="Z2780" s="212"/>
      <c r="AA2780" s="212"/>
      <c r="AB2780" s="212"/>
      <c r="AC2780" s="212"/>
      <c r="AD2780" s="212"/>
      <c r="AE2780" s="212"/>
      <c r="AF2780" s="212"/>
      <c r="AG2780" s="212" t="s">
        <v>302</v>
      </c>
      <c r="AH2780" s="212">
        <v>0</v>
      </c>
      <c r="AI2780" s="212"/>
      <c r="AJ2780" s="212"/>
      <c r="AK2780" s="212"/>
      <c r="AL2780" s="212"/>
      <c r="AM2780" s="212"/>
      <c r="AN2780" s="212"/>
      <c r="AO2780" s="212"/>
      <c r="AP2780" s="212"/>
      <c r="AQ2780" s="212"/>
      <c r="AR2780" s="212"/>
      <c r="AS2780" s="212"/>
      <c r="AT2780" s="212"/>
      <c r="AU2780" s="212"/>
      <c r="AV2780" s="212"/>
      <c r="AW2780" s="212"/>
      <c r="AX2780" s="212"/>
      <c r="AY2780" s="212"/>
      <c r="AZ2780" s="212"/>
      <c r="BA2780" s="212"/>
      <c r="BB2780" s="212"/>
      <c r="BC2780" s="212"/>
      <c r="BD2780" s="212"/>
      <c r="BE2780" s="212"/>
      <c r="BF2780" s="212"/>
      <c r="BG2780" s="212"/>
      <c r="BH2780" s="212"/>
    </row>
    <row r="2781" spans="1:60" outlineLevel="3" x14ac:dyDescent="0.2">
      <c r="A2781" s="219"/>
      <c r="B2781" s="220"/>
      <c r="C2781" s="253" t="s">
        <v>1475</v>
      </c>
      <c r="D2781" s="223"/>
      <c r="E2781" s="224">
        <v>24.4</v>
      </c>
      <c r="F2781" s="222"/>
      <c r="G2781" s="222"/>
      <c r="H2781" s="222"/>
      <c r="I2781" s="222"/>
      <c r="J2781" s="222"/>
      <c r="K2781" s="222"/>
      <c r="L2781" s="222"/>
      <c r="M2781" s="222"/>
      <c r="N2781" s="221"/>
      <c r="O2781" s="221"/>
      <c r="P2781" s="221"/>
      <c r="Q2781" s="221"/>
      <c r="R2781" s="222"/>
      <c r="S2781" s="222"/>
      <c r="T2781" s="222"/>
      <c r="U2781" s="222"/>
      <c r="V2781" s="222"/>
      <c r="W2781" s="222"/>
      <c r="X2781" s="222"/>
      <c r="Y2781" s="222"/>
      <c r="Z2781" s="212"/>
      <c r="AA2781" s="212"/>
      <c r="AB2781" s="212"/>
      <c r="AC2781" s="212"/>
      <c r="AD2781" s="212"/>
      <c r="AE2781" s="212"/>
      <c r="AF2781" s="212"/>
      <c r="AG2781" s="212" t="s">
        <v>302</v>
      </c>
      <c r="AH2781" s="212">
        <v>0</v>
      </c>
      <c r="AI2781" s="212"/>
      <c r="AJ2781" s="212"/>
      <c r="AK2781" s="212"/>
      <c r="AL2781" s="212"/>
      <c r="AM2781" s="212"/>
      <c r="AN2781" s="212"/>
      <c r="AO2781" s="212"/>
      <c r="AP2781" s="212"/>
      <c r="AQ2781" s="212"/>
      <c r="AR2781" s="212"/>
      <c r="AS2781" s="212"/>
      <c r="AT2781" s="212"/>
      <c r="AU2781" s="212"/>
      <c r="AV2781" s="212"/>
      <c r="AW2781" s="212"/>
      <c r="AX2781" s="212"/>
      <c r="AY2781" s="212"/>
      <c r="AZ2781" s="212"/>
      <c r="BA2781" s="212"/>
      <c r="BB2781" s="212"/>
      <c r="BC2781" s="212"/>
      <c r="BD2781" s="212"/>
      <c r="BE2781" s="212"/>
      <c r="BF2781" s="212"/>
      <c r="BG2781" s="212"/>
      <c r="BH2781" s="212"/>
    </row>
    <row r="2782" spans="1:60" outlineLevel="3" x14ac:dyDescent="0.2">
      <c r="A2782" s="219"/>
      <c r="B2782" s="220"/>
      <c r="C2782" s="253" t="s">
        <v>1476</v>
      </c>
      <c r="D2782" s="223"/>
      <c r="E2782" s="224">
        <v>-2.8</v>
      </c>
      <c r="F2782" s="222"/>
      <c r="G2782" s="222"/>
      <c r="H2782" s="222"/>
      <c r="I2782" s="222"/>
      <c r="J2782" s="222"/>
      <c r="K2782" s="222"/>
      <c r="L2782" s="222"/>
      <c r="M2782" s="222"/>
      <c r="N2782" s="221"/>
      <c r="O2782" s="221"/>
      <c r="P2782" s="221"/>
      <c r="Q2782" s="221"/>
      <c r="R2782" s="222"/>
      <c r="S2782" s="222"/>
      <c r="T2782" s="222"/>
      <c r="U2782" s="222"/>
      <c r="V2782" s="222"/>
      <c r="W2782" s="222"/>
      <c r="X2782" s="222"/>
      <c r="Y2782" s="222"/>
      <c r="Z2782" s="212"/>
      <c r="AA2782" s="212"/>
      <c r="AB2782" s="212"/>
      <c r="AC2782" s="212"/>
      <c r="AD2782" s="212"/>
      <c r="AE2782" s="212"/>
      <c r="AF2782" s="212"/>
      <c r="AG2782" s="212" t="s">
        <v>302</v>
      </c>
      <c r="AH2782" s="212">
        <v>0</v>
      </c>
      <c r="AI2782" s="212"/>
      <c r="AJ2782" s="212"/>
      <c r="AK2782" s="212"/>
      <c r="AL2782" s="212"/>
      <c r="AM2782" s="212"/>
      <c r="AN2782" s="212"/>
      <c r="AO2782" s="212"/>
      <c r="AP2782" s="212"/>
      <c r="AQ2782" s="212"/>
      <c r="AR2782" s="212"/>
      <c r="AS2782" s="212"/>
      <c r="AT2782" s="212"/>
      <c r="AU2782" s="212"/>
      <c r="AV2782" s="212"/>
      <c r="AW2782" s="212"/>
      <c r="AX2782" s="212"/>
      <c r="AY2782" s="212"/>
      <c r="AZ2782" s="212"/>
      <c r="BA2782" s="212"/>
      <c r="BB2782" s="212"/>
      <c r="BC2782" s="212"/>
      <c r="BD2782" s="212"/>
      <c r="BE2782" s="212"/>
      <c r="BF2782" s="212"/>
      <c r="BG2782" s="212"/>
      <c r="BH2782" s="212"/>
    </row>
    <row r="2783" spans="1:60" outlineLevel="3" x14ac:dyDescent="0.2">
      <c r="A2783" s="219"/>
      <c r="B2783" s="220"/>
      <c r="C2783" s="253" t="s">
        <v>1477</v>
      </c>
      <c r="D2783" s="223"/>
      <c r="E2783" s="224">
        <v>-1.6</v>
      </c>
      <c r="F2783" s="222"/>
      <c r="G2783" s="222"/>
      <c r="H2783" s="222"/>
      <c r="I2783" s="222"/>
      <c r="J2783" s="222"/>
      <c r="K2783" s="222"/>
      <c r="L2783" s="222"/>
      <c r="M2783" s="222"/>
      <c r="N2783" s="221"/>
      <c r="O2783" s="221"/>
      <c r="P2783" s="221"/>
      <c r="Q2783" s="221"/>
      <c r="R2783" s="222"/>
      <c r="S2783" s="222"/>
      <c r="T2783" s="222"/>
      <c r="U2783" s="222"/>
      <c r="V2783" s="222"/>
      <c r="W2783" s="222"/>
      <c r="X2783" s="222"/>
      <c r="Y2783" s="222"/>
      <c r="Z2783" s="212"/>
      <c r="AA2783" s="212"/>
      <c r="AB2783" s="212"/>
      <c r="AC2783" s="212"/>
      <c r="AD2783" s="212"/>
      <c r="AE2783" s="212"/>
      <c r="AF2783" s="212"/>
      <c r="AG2783" s="212" t="s">
        <v>302</v>
      </c>
      <c r="AH2783" s="212">
        <v>0</v>
      </c>
      <c r="AI2783" s="212"/>
      <c r="AJ2783" s="212"/>
      <c r="AK2783" s="212"/>
      <c r="AL2783" s="212"/>
      <c r="AM2783" s="212"/>
      <c r="AN2783" s="212"/>
      <c r="AO2783" s="212"/>
      <c r="AP2783" s="212"/>
      <c r="AQ2783" s="212"/>
      <c r="AR2783" s="212"/>
      <c r="AS2783" s="212"/>
      <c r="AT2783" s="212"/>
      <c r="AU2783" s="212"/>
      <c r="AV2783" s="212"/>
      <c r="AW2783" s="212"/>
      <c r="AX2783" s="212"/>
      <c r="AY2783" s="212"/>
      <c r="AZ2783" s="212"/>
      <c r="BA2783" s="212"/>
      <c r="BB2783" s="212"/>
      <c r="BC2783" s="212"/>
      <c r="BD2783" s="212"/>
      <c r="BE2783" s="212"/>
      <c r="BF2783" s="212"/>
      <c r="BG2783" s="212"/>
      <c r="BH2783" s="212"/>
    </row>
    <row r="2784" spans="1:60" outlineLevel="3" x14ac:dyDescent="0.2">
      <c r="A2784" s="219"/>
      <c r="B2784" s="220"/>
      <c r="C2784" s="253" t="s">
        <v>473</v>
      </c>
      <c r="D2784" s="223"/>
      <c r="E2784" s="224"/>
      <c r="F2784" s="222"/>
      <c r="G2784" s="222"/>
      <c r="H2784" s="222"/>
      <c r="I2784" s="222"/>
      <c r="J2784" s="222"/>
      <c r="K2784" s="222"/>
      <c r="L2784" s="222"/>
      <c r="M2784" s="222"/>
      <c r="N2784" s="221"/>
      <c r="O2784" s="221"/>
      <c r="P2784" s="221"/>
      <c r="Q2784" s="221"/>
      <c r="R2784" s="222"/>
      <c r="S2784" s="222"/>
      <c r="T2784" s="222"/>
      <c r="U2784" s="222"/>
      <c r="V2784" s="222"/>
      <c r="W2784" s="222"/>
      <c r="X2784" s="222"/>
      <c r="Y2784" s="222"/>
      <c r="Z2784" s="212"/>
      <c r="AA2784" s="212"/>
      <c r="AB2784" s="212"/>
      <c r="AC2784" s="212"/>
      <c r="AD2784" s="212"/>
      <c r="AE2784" s="212"/>
      <c r="AF2784" s="212"/>
      <c r="AG2784" s="212" t="s">
        <v>302</v>
      </c>
      <c r="AH2784" s="212">
        <v>0</v>
      </c>
      <c r="AI2784" s="212"/>
      <c r="AJ2784" s="212"/>
      <c r="AK2784" s="212"/>
      <c r="AL2784" s="212"/>
      <c r="AM2784" s="212"/>
      <c r="AN2784" s="212"/>
      <c r="AO2784" s="212"/>
      <c r="AP2784" s="212"/>
      <c r="AQ2784" s="212"/>
      <c r="AR2784" s="212"/>
      <c r="AS2784" s="212"/>
      <c r="AT2784" s="212"/>
      <c r="AU2784" s="212"/>
      <c r="AV2784" s="212"/>
      <c r="AW2784" s="212"/>
      <c r="AX2784" s="212"/>
      <c r="AY2784" s="212"/>
      <c r="AZ2784" s="212"/>
      <c r="BA2784" s="212"/>
      <c r="BB2784" s="212"/>
      <c r="BC2784" s="212"/>
      <c r="BD2784" s="212"/>
      <c r="BE2784" s="212"/>
      <c r="BF2784" s="212"/>
      <c r="BG2784" s="212"/>
      <c r="BH2784" s="212"/>
    </row>
    <row r="2785" spans="1:60" outlineLevel="3" x14ac:dyDescent="0.2">
      <c r="A2785" s="219"/>
      <c r="B2785" s="220"/>
      <c r="C2785" s="253" t="s">
        <v>584</v>
      </c>
      <c r="D2785" s="223"/>
      <c r="E2785" s="224"/>
      <c r="F2785" s="222"/>
      <c r="G2785" s="222"/>
      <c r="H2785" s="222"/>
      <c r="I2785" s="222"/>
      <c r="J2785" s="222"/>
      <c r="K2785" s="222"/>
      <c r="L2785" s="222"/>
      <c r="M2785" s="222"/>
      <c r="N2785" s="221"/>
      <c r="O2785" s="221"/>
      <c r="P2785" s="221"/>
      <c r="Q2785" s="221"/>
      <c r="R2785" s="222"/>
      <c r="S2785" s="222"/>
      <c r="T2785" s="222"/>
      <c r="U2785" s="222"/>
      <c r="V2785" s="222"/>
      <c r="W2785" s="222"/>
      <c r="X2785" s="222"/>
      <c r="Y2785" s="222"/>
      <c r="Z2785" s="212"/>
      <c r="AA2785" s="212"/>
      <c r="AB2785" s="212"/>
      <c r="AC2785" s="212"/>
      <c r="AD2785" s="212"/>
      <c r="AE2785" s="212"/>
      <c r="AF2785" s="212"/>
      <c r="AG2785" s="212" t="s">
        <v>302</v>
      </c>
      <c r="AH2785" s="212">
        <v>0</v>
      </c>
      <c r="AI2785" s="212"/>
      <c r="AJ2785" s="212"/>
      <c r="AK2785" s="212"/>
      <c r="AL2785" s="212"/>
      <c r="AM2785" s="212"/>
      <c r="AN2785" s="212"/>
      <c r="AO2785" s="212"/>
      <c r="AP2785" s="212"/>
      <c r="AQ2785" s="212"/>
      <c r="AR2785" s="212"/>
      <c r="AS2785" s="212"/>
      <c r="AT2785" s="212"/>
      <c r="AU2785" s="212"/>
      <c r="AV2785" s="212"/>
      <c r="AW2785" s="212"/>
      <c r="AX2785" s="212"/>
      <c r="AY2785" s="212"/>
      <c r="AZ2785" s="212"/>
      <c r="BA2785" s="212"/>
      <c r="BB2785" s="212"/>
      <c r="BC2785" s="212"/>
      <c r="BD2785" s="212"/>
      <c r="BE2785" s="212"/>
      <c r="BF2785" s="212"/>
      <c r="BG2785" s="212"/>
      <c r="BH2785" s="212"/>
    </row>
    <row r="2786" spans="1:60" outlineLevel="3" x14ac:dyDescent="0.2">
      <c r="A2786" s="219"/>
      <c r="B2786" s="220"/>
      <c r="C2786" s="253" t="s">
        <v>1472</v>
      </c>
      <c r="D2786" s="223"/>
      <c r="E2786" s="224">
        <v>33.6</v>
      </c>
      <c r="F2786" s="222"/>
      <c r="G2786" s="222"/>
      <c r="H2786" s="222"/>
      <c r="I2786" s="222"/>
      <c r="J2786" s="222"/>
      <c r="K2786" s="222"/>
      <c r="L2786" s="222"/>
      <c r="M2786" s="222"/>
      <c r="N2786" s="221"/>
      <c r="O2786" s="221"/>
      <c r="P2786" s="221"/>
      <c r="Q2786" s="221"/>
      <c r="R2786" s="222"/>
      <c r="S2786" s="222"/>
      <c r="T2786" s="222"/>
      <c r="U2786" s="222"/>
      <c r="V2786" s="222"/>
      <c r="W2786" s="222"/>
      <c r="X2786" s="222"/>
      <c r="Y2786" s="222"/>
      <c r="Z2786" s="212"/>
      <c r="AA2786" s="212"/>
      <c r="AB2786" s="212"/>
      <c r="AC2786" s="212"/>
      <c r="AD2786" s="212"/>
      <c r="AE2786" s="212"/>
      <c r="AF2786" s="212"/>
      <c r="AG2786" s="212" t="s">
        <v>302</v>
      </c>
      <c r="AH2786" s="212">
        <v>0</v>
      </c>
      <c r="AI2786" s="212"/>
      <c r="AJ2786" s="212"/>
      <c r="AK2786" s="212"/>
      <c r="AL2786" s="212"/>
      <c r="AM2786" s="212"/>
      <c r="AN2786" s="212"/>
      <c r="AO2786" s="212"/>
      <c r="AP2786" s="212"/>
      <c r="AQ2786" s="212"/>
      <c r="AR2786" s="212"/>
      <c r="AS2786" s="212"/>
      <c r="AT2786" s="212"/>
      <c r="AU2786" s="212"/>
      <c r="AV2786" s="212"/>
      <c r="AW2786" s="212"/>
      <c r="AX2786" s="212"/>
      <c r="AY2786" s="212"/>
      <c r="AZ2786" s="212"/>
      <c r="BA2786" s="212"/>
      <c r="BB2786" s="212"/>
      <c r="BC2786" s="212"/>
      <c r="BD2786" s="212"/>
      <c r="BE2786" s="212"/>
      <c r="BF2786" s="212"/>
      <c r="BG2786" s="212"/>
      <c r="BH2786" s="212"/>
    </row>
    <row r="2787" spans="1:60" outlineLevel="3" x14ac:dyDescent="0.2">
      <c r="A2787" s="219"/>
      <c r="B2787" s="220"/>
      <c r="C2787" s="253" t="s">
        <v>1473</v>
      </c>
      <c r="D2787" s="223"/>
      <c r="E2787" s="224">
        <v>11.92</v>
      </c>
      <c r="F2787" s="222"/>
      <c r="G2787" s="222"/>
      <c r="H2787" s="222"/>
      <c r="I2787" s="222"/>
      <c r="J2787" s="222"/>
      <c r="K2787" s="222"/>
      <c r="L2787" s="222"/>
      <c r="M2787" s="222"/>
      <c r="N2787" s="221"/>
      <c r="O2787" s="221"/>
      <c r="P2787" s="221"/>
      <c r="Q2787" s="221"/>
      <c r="R2787" s="222"/>
      <c r="S2787" s="222"/>
      <c r="T2787" s="222"/>
      <c r="U2787" s="222"/>
      <c r="V2787" s="222"/>
      <c r="W2787" s="222"/>
      <c r="X2787" s="222"/>
      <c r="Y2787" s="222"/>
      <c r="Z2787" s="212"/>
      <c r="AA2787" s="212"/>
      <c r="AB2787" s="212"/>
      <c r="AC2787" s="212"/>
      <c r="AD2787" s="212"/>
      <c r="AE2787" s="212"/>
      <c r="AF2787" s="212"/>
      <c r="AG2787" s="212" t="s">
        <v>302</v>
      </c>
      <c r="AH2787" s="212">
        <v>0</v>
      </c>
      <c r="AI2787" s="212"/>
      <c r="AJ2787" s="212"/>
      <c r="AK2787" s="212"/>
      <c r="AL2787" s="212"/>
      <c r="AM2787" s="212"/>
      <c r="AN2787" s="212"/>
      <c r="AO2787" s="212"/>
      <c r="AP2787" s="212"/>
      <c r="AQ2787" s="212"/>
      <c r="AR2787" s="212"/>
      <c r="AS2787" s="212"/>
      <c r="AT2787" s="212"/>
      <c r="AU2787" s="212"/>
      <c r="AV2787" s="212"/>
      <c r="AW2787" s="212"/>
      <c r="AX2787" s="212"/>
      <c r="AY2787" s="212"/>
      <c r="AZ2787" s="212"/>
      <c r="BA2787" s="212"/>
      <c r="BB2787" s="212"/>
      <c r="BC2787" s="212"/>
      <c r="BD2787" s="212"/>
      <c r="BE2787" s="212"/>
      <c r="BF2787" s="212"/>
      <c r="BG2787" s="212"/>
      <c r="BH2787" s="212"/>
    </row>
    <row r="2788" spans="1:60" outlineLevel="3" x14ac:dyDescent="0.2">
      <c r="A2788" s="219"/>
      <c r="B2788" s="220"/>
      <c r="C2788" s="253" t="s">
        <v>1474</v>
      </c>
      <c r="D2788" s="223"/>
      <c r="E2788" s="224">
        <v>-3.2</v>
      </c>
      <c r="F2788" s="222"/>
      <c r="G2788" s="222"/>
      <c r="H2788" s="222"/>
      <c r="I2788" s="222"/>
      <c r="J2788" s="222"/>
      <c r="K2788" s="222"/>
      <c r="L2788" s="222"/>
      <c r="M2788" s="222"/>
      <c r="N2788" s="221"/>
      <c r="O2788" s="221"/>
      <c r="P2788" s="221"/>
      <c r="Q2788" s="221"/>
      <c r="R2788" s="222"/>
      <c r="S2788" s="222"/>
      <c r="T2788" s="222"/>
      <c r="U2788" s="222"/>
      <c r="V2788" s="222"/>
      <c r="W2788" s="222"/>
      <c r="X2788" s="222"/>
      <c r="Y2788" s="222"/>
      <c r="Z2788" s="212"/>
      <c r="AA2788" s="212"/>
      <c r="AB2788" s="212"/>
      <c r="AC2788" s="212"/>
      <c r="AD2788" s="212"/>
      <c r="AE2788" s="212"/>
      <c r="AF2788" s="212"/>
      <c r="AG2788" s="212" t="s">
        <v>302</v>
      </c>
      <c r="AH2788" s="212">
        <v>0</v>
      </c>
      <c r="AI2788" s="212"/>
      <c r="AJ2788" s="212"/>
      <c r="AK2788" s="212"/>
      <c r="AL2788" s="212"/>
      <c r="AM2788" s="212"/>
      <c r="AN2788" s="212"/>
      <c r="AO2788" s="212"/>
      <c r="AP2788" s="212"/>
      <c r="AQ2788" s="212"/>
      <c r="AR2788" s="212"/>
      <c r="AS2788" s="212"/>
      <c r="AT2788" s="212"/>
      <c r="AU2788" s="212"/>
      <c r="AV2788" s="212"/>
      <c r="AW2788" s="212"/>
      <c r="AX2788" s="212"/>
      <c r="AY2788" s="212"/>
      <c r="AZ2788" s="212"/>
      <c r="BA2788" s="212"/>
      <c r="BB2788" s="212"/>
      <c r="BC2788" s="212"/>
      <c r="BD2788" s="212"/>
      <c r="BE2788" s="212"/>
      <c r="BF2788" s="212"/>
      <c r="BG2788" s="212"/>
      <c r="BH2788" s="212"/>
    </row>
    <row r="2789" spans="1:60" outlineLevel="3" x14ac:dyDescent="0.2">
      <c r="A2789" s="219"/>
      <c r="B2789" s="220"/>
      <c r="C2789" s="253" t="s">
        <v>585</v>
      </c>
      <c r="D2789" s="223"/>
      <c r="E2789" s="224"/>
      <c r="F2789" s="222"/>
      <c r="G2789" s="222"/>
      <c r="H2789" s="222"/>
      <c r="I2789" s="222"/>
      <c r="J2789" s="222"/>
      <c r="K2789" s="222"/>
      <c r="L2789" s="222"/>
      <c r="M2789" s="222"/>
      <c r="N2789" s="221"/>
      <c r="O2789" s="221"/>
      <c r="P2789" s="221"/>
      <c r="Q2789" s="221"/>
      <c r="R2789" s="222"/>
      <c r="S2789" s="222"/>
      <c r="T2789" s="222"/>
      <c r="U2789" s="222"/>
      <c r="V2789" s="222"/>
      <c r="W2789" s="222"/>
      <c r="X2789" s="222"/>
      <c r="Y2789" s="222"/>
      <c r="Z2789" s="212"/>
      <c r="AA2789" s="212"/>
      <c r="AB2789" s="212"/>
      <c r="AC2789" s="212"/>
      <c r="AD2789" s="212"/>
      <c r="AE2789" s="212"/>
      <c r="AF2789" s="212"/>
      <c r="AG2789" s="212" t="s">
        <v>302</v>
      </c>
      <c r="AH2789" s="212">
        <v>0</v>
      </c>
      <c r="AI2789" s="212"/>
      <c r="AJ2789" s="212"/>
      <c r="AK2789" s="212"/>
      <c r="AL2789" s="212"/>
      <c r="AM2789" s="212"/>
      <c r="AN2789" s="212"/>
      <c r="AO2789" s="212"/>
      <c r="AP2789" s="212"/>
      <c r="AQ2789" s="212"/>
      <c r="AR2789" s="212"/>
      <c r="AS2789" s="212"/>
      <c r="AT2789" s="212"/>
      <c r="AU2789" s="212"/>
      <c r="AV2789" s="212"/>
      <c r="AW2789" s="212"/>
      <c r="AX2789" s="212"/>
      <c r="AY2789" s="212"/>
      <c r="AZ2789" s="212"/>
      <c r="BA2789" s="212"/>
      <c r="BB2789" s="212"/>
      <c r="BC2789" s="212"/>
      <c r="BD2789" s="212"/>
      <c r="BE2789" s="212"/>
      <c r="BF2789" s="212"/>
      <c r="BG2789" s="212"/>
      <c r="BH2789" s="212"/>
    </row>
    <row r="2790" spans="1:60" outlineLevel="3" x14ac:dyDescent="0.2">
      <c r="A2790" s="219"/>
      <c r="B2790" s="220"/>
      <c r="C2790" s="253" t="s">
        <v>1475</v>
      </c>
      <c r="D2790" s="223"/>
      <c r="E2790" s="224">
        <v>24.4</v>
      </c>
      <c r="F2790" s="222"/>
      <c r="G2790" s="222"/>
      <c r="H2790" s="222"/>
      <c r="I2790" s="222"/>
      <c r="J2790" s="222"/>
      <c r="K2790" s="222"/>
      <c r="L2790" s="222"/>
      <c r="M2790" s="222"/>
      <c r="N2790" s="221"/>
      <c r="O2790" s="221"/>
      <c r="P2790" s="221"/>
      <c r="Q2790" s="221"/>
      <c r="R2790" s="222"/>
      <c r="S2790" s="222"/>
      <c r="T2790" s="222"/>
      <c r="U2790" s="222"/>
      <c r="V2790" s="222"/>
      <c r="W2790" s="222"/>
      <c r="X2790" s="222"/>
      <c r="Y2790" s="222"/>
      <c r="Z2790" s="212"/>
      <c r="AA2790" s="212"/>
      <c r="AB2790" s="212"/>
      <c r="AC2790" s="212"/>
      <c r="AD2790" s="212"/>
      <c r="AE2790" s="212"/>
      <c r="AF2790" s="212"/>
      <c r="AG2790" s="212" t="s">
        <v>302</v>
      </c>
      <c r="AH2790" s="212">
        <v>0</v>
      </c>
      <c r="AI2790" s="212"/>
      <c r="AJ2790" s="212"/>
      <c r="AK2790" s="212"/>
      <c r="AL2790" s="212"/>
      <c r="AM2790" s="212"/>
      <c r="AN2790" s="212"/>
      <c r="AO2790" s="212"/>
      <c r="AP2790" s="212"/>
      <c r="AQ2790" s="212"/>
      <c r="AR2790" s="212"/>
      <c r="AS2790" s="212"/>
      <c r="AT2790" s="212"/>
      <c r="AU2790" s="212"/>
      <c r="AV2790" s="212"/>
      <c r="AW2790" s="212"/>
      <c r="AX2790" s="212"/>
      <c r="AY2790" s="212"/>
      <c r="AZ2790" s="212"/>
      <c r="BA2790" s="212"/>
      <c r="BB2790" s="212"/>
      <c r="BC2790" s="212"/>
      <c r="BD2790" s="212"/>
      <c r="BE2790" s="212"/>
      <c r="BF2790" s="212"/>
      <c r="BG2790" s="212"/>
      <c r="BH2790" s="212"/>
    </row>
    <row r="2791" spans="1:60" outlineLevel="3" x14ac:dyDescent="0.2">
      <c r="A2791" s="219"/>
      <c r="B2791" s="220"/>
      <c r="C2791" s="253" t="s">
        <v>1476</v>
      </c>
      <c r="D2791" s="223"/>
      <c r="E2791" s="224">
        <v>-2.8</v>
      </c>
      <c r="F2791" s="222"/>
      <c r="G2791" s="222"/>
      <c r="H2791" s="222"/>
      <c r="I2791" s="222"/>
      <c r="J2791" s="222"/>
      <c r="K2791" s="222"/>
      <c r="L2791" s="222"/>
      <c r="M2791" s="222"/>
      <c r="N2791" s="221"/>
      <c r="O2791" s="221"/>
      <c r="P2791" s="221"/>
      <c r="Q2791" s="221"/>
      <c r="R2791" s="222"/>
      <c r="S2791" s="222"/>
      <c r="T2791" s="222"/>
      <c r="U2791" s="222"/>
      <c r="V2791" s="222"/>
      <c r="W2791" s="222"/>
      <c r="X2791" s="222"/>
      <c r="Y2791" s="222"/>
      <c r="Z2791" s="212"/>
      <c r="AA2791" s="212"/>
      <c r="AB2791" s="212"/>
      <c r="AC2791" s="212"/>
      <c r="AD2791" s="212"/>
      <c r="AE2791" s="212"/>
      <c r="AF2791" s="212"/>
      <c r="AG2791" s="212" t="s">
        <v>302</v>
      </c>
      <c r="AH2791" s="212">
        <v>0</v>
      </c>
      <c r="AI2791" s="212"/>
      <c r="AJ2791" s="212"/>
      <c r="AK2791" s="212"/>
      <c r="AL2791" s="212"/>
      <c r="AM2791" s="212"/>
      <c r="AN2791" s="212"/>
      <c r="AO2791" s="212"/>
      <c r="AP2791" s="212"/>
      <c r="AQ2791" s="212"/>
      <c r="AR2791" s="212"/>
      <c r="AS2791" s="212"/>
      <c r="AT2791" s="212"/>
      <c r="AU2791" s="212"/>
      <c r="AV2791" s="212"/>
      <c r="AW2791" s="212"/>
      <c r="AX2791" s="212"/>
      <c r="AY2791" s="212"/>
      <c r="AZ2791" s="212"/>
      <c r="BA2791" s="212"/>
      <c r="BB2791" s="212"/>
      <c r="BC2791" s="212"/>
      <c r="BD2791" s="212"/>
      <c r="BE2791" s="212"/>
      <c r="BF2791" s="212"/>
      <c r="BG2791" s="212"/>
      <c r="BH2791" s="212"/>
    </row>
    <row r="2792" spans="1:60" outlineLevel="3" x14ac:dyDescent="0.2">
      <c r="A2792" s="219"/>
      <c r="B2792" s="220"/>
      <c r="C2792" s="253" t="s">
        <v>1477</v>
      </c>
      <c r="D2792" s="223"/>
      <c r="E2792" s="224">
        <v>-1.6</v>
      </c>
      <c r="F2792" s="222"/>
      <c r="G2792" s="222"/>
      <c r="H2792" s="222"/>
      <c r="I2792" s="222"/>
      <c r="J2792" s="222"/>
      <c r="K2792" s="222"/>
      <c r="L2792" s="222"/>
      <c r="M2792" s="222"/>
      <c r="N2792" s="221"/>
      <c r="O2792" s="221"/>
      <c r="P2792" s="221"/>
      <c r="Q2792" s="221"/>
      <c r="R2792" s="222"/>
      <c r="S2792" s="222"/>
      <c r="T2792" s="222"/>
      <c r="U2792" s="222"/>
      <c r="V2792" s="222"/>
      <c r="W2792" s="222"/>
      <c r="X2792" s="222"/>
      <c r="Y2792" s="222"/>
      <c r="Z2792" s="212"/>
      <c r="AA2792" s="212"/>
      <c r="AB2792" s="212"/>
      <c r="AC2792" s="212"/>
      <c r="AD2792" s="212"/>
      <c r="AE2792" s="212"/>
      <c r="AF2792" s="212"/>
      <c r="AG2792" s="212" t="s">
        <v>302</v>
      </c>
      <c r="AH2792" s="212">
        <v>0</v>
      </c>
      <c r="AI2792" s="212"/>
      <c r="AJ2792" s="212"/>
      <c r="AK2792" s="212"/>
      <c r="AL2792" s="212"/>
      <c r="AM2792" s="212"/>
      <c r="AN2792" s="212"/>
      <c r="AO2792" s="212"/>
      <c r="AP2792" s="212"/>
      <c r="AQ2792" s="212"/>
      <c r="AR2792" s="212"/>
      <c r="AS2792" s="212"/>
      <c r="AT2792" s="212"/>
      <c r="AU2792" s="212"/>
      <c r="AV2792" s="212"/>
      <c r="AW2792" s="212"/>
      <c r="AX2792" s="212"/>
      <c r="AY2792" s="212"/>
      <c r="AZ2792" s="212"/>
      <c r="BA2792" s="212"/>
      <c r="BB2792" s="212"/>
      <c r="BC2792" s="212"/>
      <c r="BD2792" s="212"/>
      <c r="BE2792" s="212"/>
      <c r="BF2792" s="212"/>
      <c r="BG2792" s="212"/>
      <c r="BH2792" s="212"/>
    </row>
    <row r="2793" spans="1:60" outlineLevel="3" x14ac:dyDescent="0.2">
      <c r="A2793" s="219"/>
      <c r="B2793" s="220"/>
      <c r="C2793" s="253" t="s">
        <v>567</v>
      </c>
      <c r="D2793" s="223"/>
      <c r="E2793" s="224"/>
      <c r="F2793" s="222"/>
      <c r="G2793" s="222"/>
      <c r="H2793" s="222"/>
      <c r="I2793" s="222"/>
      <c r="J2793" s="222"/>
      <c r="K2793" s="222"/>
      <c r="L2793" s="222"/>
      <c r="M2793" s="222"/>
      <c r="N2793" s="221"/>
      <c r="O2793" s="221"/>
      <c r="P2793" s="221"/>
      <c r="Q2793" s="221"/>
      <c r="R2793" s="222"/>
      <c r="S2793" s="222"/>
      <c r="T2793" s="222"/>
      <c r="U2793" s="222"/>
      <c r="V2793" s="222"/>
      <c r="W2793" s="222"/>
      <c r="X2793" s="222"/>
      <c r="Y2793" s="222"/>
      <c r="Z2793" s="212"/>
      <c r="AA2793" s="212"/>
      <c r="AB2793" s="212"/>
      <c r="AC2793" s="212"/>
      <c r="AD2793" s="212"/>
      <c r="AE2793" s="212"/>
      <c r="AF2793" s="212"/>
      <c r="AG2793" s="212" t="s">
        <v>302</v>
      </c>
      <c r="AH2793" s="212">
        <v>0</v>
      </c>
      <c r="AI2793" s="212"/>
      <c r="AJ2793" s="212"/>
      <c r="AK2793" s="212"/>
      <c r="AL2793" s="212"/>
      <c r="AM2793" s="212"/>
      <c r="AN2793" s="212"/>
      <c r="AO2793" s="212"/>
      <c r="AP2793" s="212"/>
      <c r="AQ2793" s="212"/>
      <c r="AR2793" s="212"/>
      <c r="AS2793" s="212"/>
      <c r="AT2793" s="212"/>
      <c r="AU2793" s="212"/>
      <c r="AV2793" s="212"/>
      <c r="AW2793" s="212"/>
      <c r="AX2793" s="212"/>
      <c r="AY2793" s="212"/>
      <c r="AZ2793" s="212"/>
      <c r="BA2793" s="212"/>
      <c r="BB2793" s="212"/>
      <c r="BC2793" s="212"/>
      <c r="BD2793" s="212"/>
      <c r="BE2793" s="212"/>
      <c r="BF2793" s="212"/>
      <c r="BG2793" s="212"/>
      <c r="BH2793" s="212"/>
    </row>
    <row r="2794" spans="1:60" outlineLevel="3" x14ac:dyDescent="0.2">
      <c r="A2794" s="219"/>
      <c r="B2794" s="220"/>
      <c r="C2794" s="253" t="s">
        <v>586</v>
      </c>
      <c r="D2794" s="223"/>
      <c r="E2794" s="224"/>
      <c r="F2794" s="222"/>
      <c r="G2794" s="222"/>
      <c r="H2794" s="222"/>
      <c r="I2794" s="222"/>
      <c r="J2794" s="222"/>
      <c r="K2794" s="222"/>
      <c r="L2794" s="222"/>
      <c r="M2794" s="222"/>
      <c r="N2794" s="221"/>
      <c r="O2794" s="221"/>
      <c r="P2794" s="221"/>
      <c r="Q2794" s="221"/>
      <c r="R2794" s="222"/>
      <c r="S2794" s="222"/>
      <c r="T2794" s="222"/>
      <c r="U2794" s="222"/>
      <c r="V2794" s="222"/>
      <c r="W2794" s="222"/>
      <c r="X2794" s="222"/>
      <c r="Y2794" s="222"/>
      <c r="Z2794" s="212"/>
      <c r="AA2794" s="212"/>
      <c r="AB2794" s="212"/>
      <c r="AC2794" s="212"/>
      <c r="AD2794" s="212"/>
      <c r="AE2794" s="212"/>
      <c r="AF2794" s="212"/>
      <c r="AG2794" s="212" t="s">
        <v>302</v>
      </c>
      <c r="AH2794" s="212">
        <v>0</v>
      </c>
      <c r="AI2794" s="212"/>
      <c r="AJ2794" s="212"/>
      <c r="AK2794" s="212"/>
      <c r="AL2794" s="212"/>
      <c r="AM2794" s="212"/>
      <c r="AN2794" s="212"/>
      <c r="AO2794" s="212"/>
      <c r="AP2794" s="212"/>
      <c r="AQ2794" s="212"/>
      <c r="AR2794" s="212"/>
      <c r="AS2794" s="212"/>
      <c r="AT2794" s="212"/>
      <c r="AU2794" s="212"/>
      <c r="AV2794" s="212"/>
      <c r="AW2794" s="212"/>
      <c r="AX2794" s="212"/>
      <c r="AY2794" s="212"/>
      <c r="AZ2794" s="212"/>
      <c r="BA2794" s="212"/>
      <c r="BB2794" s="212"/>
      <c r="BC2794" s="212"/>
      <c r="BD2794" s="212"/>
      <c r="BE2794" s="212"/>
      <c r="BF2794" s="212"/>
      <c r="BG2794" s="212"/>
      <c r="BH2794" s="212"/>
    </row>
    <row r="2795" spans="1:60" outlineLevel="3" x14ac:dyDescent="0.2">
      <c r="A2795" s="219"/>
      <c r="B2795" s="220"/>
      <c r="C2795" s="253" t="s">
        <v>1478</v>
      </c>
      <c r="D2795" s="223"/>
      <c r="E2795" s="224">
        <v>19.399999999999999</v>
      </c>
      <c r="F2795" s="222"/>
      <c r="G2795" s="222"/>
      <c r="H2795" s="222"/>
      <c r="I2795" s="222"/>
      <c r="J2795" s="222"/>
      <c r="K2795" s="222"/>
      <c r="L2795" s="222"/>
      <c r="M2795" s="222"/>
      <c r="N2795" s="221"/>
      <c r="O2795" s="221"/>
      <c r="P2795" s="221"/>
      <c r="Q2795" s="221"/>
      <c r="R2795" s="222"/>
      <c r="S2795" s="222"/>
      <c r="T2795" s="222"/>
      <c r="U2795" s="222"/>
      <c r="V2795" s="222"/>
      <c r="W2795" s="222"/>
      <c r="X2795" s="222"/>
      <c r="Y2795" s="222"/>
      <c r="Z2795" s="212"/>
      <c r="AA2795" s="212"/>
      <c r="AB2795" s="212"/>
      <c r="AC2795" s="212"/>
      <c r="AD2795" s="212"/>
      <c r="AE2795" s="212"/>
      <c r="AF2795" s="212"/>
      <c r="AG2795" s="212" t="s">
        <v>302</v>
      </c>
      <c r="AH2795" s="212">
        <v>0</v>
      </c>
      <c r="AI2795" s="212"/>
      <c r="AJ2795" s="212"/>
      <c r="AK2795" s="212"/>
      <c r="AL2795" s="212"/>
      <c r="AM2795" s="212"/>
      <c r="AN2795" s="212"/>
      <c r="AO2795" s="212"/>
      <c r="AP2795" s="212"/>
      <c r="AQ2795" s="212"/>
      <c r="AR2795" s="212"/>
      <c r="AS2795" s="212"/>
      <c r="AT2795" s="212"/>
      <c r="AU2795" s="212"/>
      <c r="AV2795" s="212"/>
      <c r="AW2795" s="212"/>
      <c r="AX2795" s="212"/>
      <c r="AY2795" s="212"/>
      <c r="AZ2795" s="212"/>
      <c r="BA2795" s="212"/>
      <c r="BB2795" s="212"/>
      <c r="BC2795" s="212"/>
      <c r="BD2795" s="212"/>
      <c r="BE2795" s="212"/>
      <c r="BF2795" s="212"/>
      <c r="BG2795" s="212"/>
      <c r="BH2795" s="212"/>
    </row>
    <row r="2796" spans="1:60" outlineLevel="3" x14ac:dyDescent="0.2">
      <c r="A2796" s="219"/>
      <c r="B2796" s="220"/>
      <c r="C2796" s="253" t="s">
        <v>1479</v>
      </c>
      <c r="D2796" s="223"/>
      <c r="E2796" s="224">
        <v>-4.2</v>
      </c>
      <c r="F2796" s="222"/>
      <c r="G2796" s="222"/>
      <c r="H2796" s="222"/>
      <c r="I2796" s="222"/>
      <c r="J2796" s="222"/>
      <c r="K2796" s="222"/>
      <c r="L2796" s="222"/>
      <c r="M2796" s="222"/>
      <c r="N2796" s="221"/>
      <c r="O2796" s="221"/>
      <c r="P2796" s="221"/>
      <c r="Q2796" s="221"/>
      <c r="R2796" s="222"/>
      <c r="S2796" s="222"/>
      <c r="T2796" s="222"/>
      <c r="U2796" s="222"/>
      <c r="V2796" s="222"/>
      <c r="W2796" s="222"/>
      <c r="X2796" s="222"/>
      <c r="Y2796" s="222"/>
      <c r="Z2796" s="212"/>
      <c r="AA2796" s="212"/>
      <c r="AB2796" s="212"/>
      <c r="AC2796" s="212"/>
      <c r="AD2796" s="212"/>
      <c r="AE2796" s="212"/>
      <c r="AF2796" s="212"/>
      <c r="AG2796" s="212" t="s">
        <v>302</v>
      </c>
      <c r="AH2796" s="212">
        <v>0</v>
      </c>
      <c r="AI2796" s="212"/>
      <c r="AJ2796" s="212"/>
      <c r="AK2796" s="212"/>
      <c r="AL2796" s="212"/>
      <c r="AM2796" s="212"/>
      <c r="AN2796" s="212"/>
      <c r="AO2796" s="212"/>
      <c r="AP2796" s="212"/>
      <c r="AQ2796" s="212"/>
      <c r="AR2796" s="212"/>
      <c r="AS2796" s="212"/>
      <c r="AT2796" s="212"/>
      <c r="AU2796" s="212"/>
      <c r="AV2796" s="212"/>
      <c r="AW2796" s="212"/>
      <c r="AX2796" s="212"/>
      <c r="AY2796" s="212"/>
      <c r="AZ2796" s="212"/>
      <c r="BA2796" s="212"/>
      <c r="BB2796" s="212"/>
      <c r="BC2796" s="212"/>
      <c r="BD2796" s="212"/>
      <c r="BE2796" s="212"/>
      <c r="BF2796" s="212"/>
      <c r="BG2796" s="212"/>
      <c r="BH2796" s="212"/>
    </row>
    <row r="2797" spans="1:60" outlineLevel="3" x14ac:dyDescent="0.2">
      <c r="A2797" s="219"/>
      <c r="B2797" s="220"/>
      <c r="C2797" s="253" t="s">
        <v>588</v>
      </c>
      <c r="D2797" s="223"/>
      <c r="E2797" s="224"/>
      <c r="F2797" s="222"/>
      <c r="G2797" s="222"/>
      <c r="H2797" s="222"/>
      <c r="I2797" s="222"/>
      <c r="J2797" s="222"/>
      <c r="K2797" s="222"/>
      <c r="L2797" s="222"/>
      <c r="M2797" s="222"/>
      <c r="N2797" s="221"/>
      <c r="O2797" s="221"/>
      <c r="P2797" s="221"/>
      <c r="Q2797" s="221"/>
      <c r="R2797" s="222"/>
      <c r="S2797" s="222"/>
      <c r="T2797" s="222"/>
      <c r="U2797" s="222"/>
      <c r="V2797" s="222"/>
      <c r="W2797" s="222"/>
      <c r="X2797" s="222"/>
      <c r="Y2797" s="222"/>
      <c r="Z2797" s="212"/>
      <c r="AA2797" s="212"/>
      <c r="AB2797" s="212"/>
      <c r="AC2797" s="212"/>
      <c r="AD2797" s="212"/>
      <c r="AE2797" s="212"/>
      <c r="AF2797" s="212"/>
      <c r="AG2797" s="212" t="s">
        <v>302</v>
      </c>
      <c r="AH2797" s="212">
        <v>0</v>
      </c>
      <c r="AI2797" s="212"/>
      <c r="AJ2797" s="212"/>
      <c r="AK2797" s="212"/>
      <c r="AL2797" s="212"/>
      <c r="AM2797" s="212"/>
      <c r="AN2797" s="212"/>
      <c r="AO2797" s="212"/>
      <c r="AP2797" s="212"/>
      <c r="AQ2797" s="212"/>
      <c r="AR2797" s="212"/>
      <c r="AS2797" s="212"/>
      <c r="AT2797" s="212"/>
      <c r="AU2797" s="212"/>
      <c r="AV2797" s="212"/>
      <c r="AW2797" s="212"/>
      <c r="AX2797" s="212"/>
      <c r="AY2797" s="212"/>
      <c r="AZ2797" s="212"/>
      <c r="BA2797" s="212"/>
      <c r="BB2797" s="212"/>
      <c r="BC2797" s="212"/>
      <c r="BD2797" s="212"/>
      <c r="BE2797" s="212"/>
      <c r="BF2797" s="212"/>
      <c r="BG2797" s="212"/>
      <c r="BH2797" s="212"/>
    </row>
    <row r="2798" spans="1:60" outlineLevel="3" x14ac:dyDescent="0.2">
      <c r="A2798" s="219"/>
      <c r="B2798" s="220"/>
      <c r="C2798" s="253" t="s">
        <v>1480</v>
      </c>
      <c r="D2798" s="223"/>
      <c r="E2798" s="224">
        <v>12.18</v>
      </c>
      <c r="F2798" s="222"/>
      <c r="G2798" s="222"/>
      <c r="H2798" s="222"/>
      <c r="I2798" s="222"/>
      <c r="J2798" s="222"/>
      <c r="K2798" s="222"/>
      <c r="L2798" s="222"/>
      <c r="M2798" s="222"/>
      <c r="N2798" s="221"/>
      <c r="O2798" s="221"/>
      <c r="P2798" s="221"/>
      <c r="Q2798" s="221"/>
      <c r="R2798" s="222"/>
      <c r="S2798" s="222"/>
      <c r="T2798" s="222"/>
      <c r="U2798" s="222"/>
      <c r="V2798" s="222"/>
      <c r="W2798" s="222"/>
      <c r="X2798" s="222"/>
      <c r="Y2798" s="222"/>
      <c r="Z2798" s="212"/>
      <c r="AA2798" s="212"/>
      <c r="AB2798" s="212"/>
      <c r="AC2798" s="212"/>
      <c r="AD2798" s="212"/>
      <c r="AE2798" s="212"/>
      <c r="AF2798" s="212"/>
      <c r="AG2798" s="212" t="s">
        <v>302</v>
      </c>
      <c r="AH2798" s="212">
        <v>0</v>
      </c>
      <c r="AI2798" s="212"/>
      <c r="AJ2798" s="212"/>
      <c r="AK2798" s="212"/>
      <c r="AL2798" s="212"/>
      <c r="AM2798" s="212"/>
      <c r="AN2798" s="212"/>
      <c r="AO2798" s="212"/>
      <c r="AP2798" s="212"/>
      <c r="AQ2798" s="212"/>
      <c r="AR2798" s="212"/>
      <c r="AS2798" s="212"/>
      <c r="AT2798" s="212"/>
      <c r="AU2798" s="212"/>
      <c r="AV2798" s="212"/>
      <c r="AW2798" s="212"/>
      <c r="AX2798" s="212"/>
      <c r="AY2798" s="212"/>
      <c r="AZ2798" s="212"/>
      <c r="BA2798" s="212"/>
      <c r="BB2798" s="212"/>
      <c r="BC2798" s="212"/>
      <c r="BD2798" s="212"/>
      <c r="BE2798" s="212"/>
      <c r="BF2798" s="212"/>
      <c r="BG2798" s="212"/>
      <c r="BH2798" s="212"/>
    </row>
    <row r="2799" spans="1:60" outlineLevel="3" x14ac:dyDescent="0.2">
      <c r="A2799" s="219"/>
      <c r="B2799" s="220"/>
      <c r="C2799" s="253" t="s">
        <v>1481</v>
      </c>
      <c r="D2799" s="223"/>
      <c r="E2799" s="224">
        <v>26.5</v>
      </c>
      <c r="F2799" s="222"/>
      <c r="G2799" s="222"/>
      <c r="H2799" s="222"/>
      <c r="I2799" s="222"/>
      <c r="J2799" s="222"/>
      <c r="K2799" s="222"/>
      <c r="L2799" s="222"/>
      <c r="M2799" s="222"/>
      <c r="N2799" s="221"/>
      <c r="O2799" s="221"/>
      <c r="P2799" s="221"/>
      <c r="Q2799" s="221"/>
      <c r="R2799" s="222"/>
      <c r="S2799" s="222"/>
      <c r="T2799" s="222"/>
      <c r="U2799" s="222"/>
      <c r="V2799" s="222"/>
      <c r="W2799" s="222"/>
      <c r="X2799" s="222"/>
      <c r="Y2799" s="222"/>
      <c r="Z2799" s="212"/>
      <c r="AA2799" s="212"/>
      <c r="AB2799" s="212"/>
      <c r="AC2799" s="212"/>
      <c r="AD2799" s="212"/>
      <c r="AE2799" s="212"/>
      <c r="AF2799" s="212"/>
      <c r="AG2799" s="212" t="s">
        <v>302</v>
      </c>
      <c r="AH2799" s="212">
        <v>0</v>
      </c>
      <c r="AI2799" s="212"/>
      <c r="AJ2799" s="212"/>
      <c r="AK2799" s="212"/>
      <c r="AL2799" s="212"/>
      <c r="AM2799" s="212"/>
      <c r="AN2799" s="212"/>
      <c r="AO2799" s="212"/>
      <c r="AP2799" s="212"/>
      <c r="AQ2799" s="212"/>
      <c r="AR2799" s="212"/>
      <c r="AS2799" s="212"/>
      <c r="AT2799" s="212"/>
      <c r="AU2799" s="212"/>
      <c r="AV2799" s="212"/>
      <c r="AW2799" s="212"/>
      <c r="AX2799" s="212"/>
      <c r="AY2799" s="212"/>
      <c r="AZ2799" s="212"/>
      <c r="BA2799" s="212"/>
      <c r="BB2799" s="212"/>
      <c r="BC2799" s="212"/>
      <c r="BD2799" s="212"/>
      <c r="BE2799" s="212"/>
      <c r="BF2799" s="212"/>
      <c r="BG2799" s="212"/>
      <c r="BH2799" s="212"/>
    </row>
    <row r="2800" spans="1:60" outlineLevel="3" x14ac:dyDescent="0.2">
      <c r="A2800" s="219"/>
      <c r="B2800" s="220"/>
      <c r="C2800" s="253" t="s">
        <v>1482</v>
      </c>
      <c r="D2800" s="223"/>
      <c r="E2800" s="224">
        <v>-4.8</v>
      </c>
      <c r="F2800" s="222"/>
      <c r="G2800" s="222"/>
      <c r="H2800" s="222"/>
      <c r="I2800" s="222"/>
      <c r="J2800" s="222"/>
      <c r="K2800" s="222"/>
      <c r="L2800" s="222"/>
      <c r="M2800" s="222"/>
      <c r="N2800" s="221"/>
      <c r="O2800" s="221"/>
      <c r="P2800" s="221"/>
      <c r="Q2800" s="221"/>
      <c r="R2800" s="222"/>
      <c r="S2800" s="222"/>
      <c r="T2800" s="222"/>
      <c r="U2800" s="222"/>
      <c r="V2800" s="222"/>
      <c r="W2800" s="222"/>
      <c r="X2800" s="222"/>
      <c r="Y2800" s="222"/>
      <c r="Z2800" s="212"/>
      <c r="AA2800" s="212"/>
      <c r="AB2800" s="212"/>
      <c r="AC2800" s="212"/>
      <c r="AD2800" s="212"/>
      <c r="AE2800" s="212"/>
      <c r="AF2800" s="212"/>
      <c r="AG2800" s="212" t="s">
        <v>302</v>
      </c>
      <c r="AH2800" s="212">
        <v>0</v>
      </c>
      <c r="AI2800" s="212"/>
      <c r="AJ2800" s="212"/>
      <c r="AK2800" s="212"/>
      <c r="AL2800" s="212"/>
      <c r="AM2800" s="212"/>
      <c r="AN2800" s="212"/>
      <c r="AO2800" s="212"/>
      <c r="AP2800" s="212"/>
      <c r="AQ2800" s="212"/>
      <c r="AR2800" s="212"/>
      <c r="AS2800" s="212"/>
      <c r="AT2800" s="212"/>
      <c r="AU2800" s="212"/>
      <c r="AV2800" s="212"/>
      <c r="AW2800" s="212"/>
      <c r="AX2800" s="212"/>
      <c r="AY2800" s="212"/>
      <c r="AZ2800" s="212"/>
      <c r="BA2800" s="212"/>
      <c r="BB2800" s="212"/>
      <c r="BC2800" s="212"/>
      <c r="BD2800" s="212"/>
      <c r="BE2800" s="212"/>
      <c r="BF2800" s="212"/>
      <c r="BG2800" s="212"/>
      <c r="BH2800" s="212"/>
    </row>
    <row r="2801" spans="1:60" outlineLevel="3" x14ac:dyDescent="0.2">
      <c r="A2801" s="219"/>
      <c r="B2801" s="220"/>
      <c r="C2801" s="253" t="s">
        <v>1476</v>
      </c>
      <c r="D2801" s="223"/>
      <c r="E2801" s="224">
        <v>-2.8</v>
      </c>
      <c r="F2801" s="222"/>
      <c r="G2801" s="222"/>
      <c r="H2801" s="222"/>
      <c r="I2801" s="222"/>
      <c r="J2801" s="222"/>
      <c r="K2801" s="222"/>
      <c r="L2801" s="222"/>
      <c r="M2801" s="222"/>
      <c r="N2801" s="221"/>
      <c r="O2801" s="221"/>
      <c r="P2801" s="221"/>
      <c r="Q2801" s="221"/>
      <c r="R2801" s="222"/>
      <c r="S2801" s="222"/>
      <c r="T2801" s="222"/>
      <c r="U2801" s="222"/>
      <c r="V2801" s="222"/>
      <c r="W2801" s="222"/>
      <c r="X2801" s="222"/>
      <c r="Y2801" s="222"/>
      <c r="Z2801" s="212"/>
      <c r="AA2801" s="212"/>
      <c r="AB2801" s="212"/>
      <c r="AC2801" s="212"/>
      <c r="AD2801" s="212"/>
      <c r="AE2801" s="212"/>
      <c r="AF2801" s="212"/>
      <c r="AG2801" s="212" t="s">
        <v>302</v>
      </c>
      <c r="AH2801" s="212">
        <v>0</v>
      </c>
      <c r="AI2801" s="212"/>
      <c r="AJ2801" s="212"/>
      <c r="AK2801" s="212"/>
      <c r="AL2801" s="212"/>
      <c r="AM2801" s="212"/>
      <c r="AN2801" s="212"/>
      <c r="AO2801" s="212"/>
      <c r="AP2801" s="212"/>
      <c r="AQ2801" s="212"/>
      <c r="AR2801" s="212"/>
      <c r="AS2801" s="212"/>
      <c r="AT2801" s="212"/>
      <c r="AU2801" s="212"/>
      <c r="AV2801" s="212"/>
      <c r="AW2801" s="212"/>
      <c r="AX2801" s="212"/>
      <c r="AY2801" s="212"/>
      <c r="AZ2801" s="212"/>
      <c r="BA2801" s="212"/>
      <c r="BB2801" s="212"/>
      <c r="BC2801" s="212"/>
      <c r="BD2801" s="212"/>
      <c r="BE2801" s="212"/>
      <c r="BF2801" s="212"/>
      <c r="BG2801" s="212"/>
      <c r="BH2801" s="212"/>
    </row>
    <row r="2802" spans="1:60" outlineLevel="3" x14ac:dyDescent="0.2">
      <c r="A2802" s="219"/>
      <c r="B2802" s="220"/>
      <c r="C2802" s="253" t="s">
        <v>590</v>
      </c>
      <c r="D2802" s="223"/>
      <c r="E2802" s="224"/>
      <c r="F2802" s="222"/>
      <c r="G2802" s="222"/>
      <c r="H2802" s="222"/>
      <c r="I2802" s="222"/>
      <c r="J2802" s="222"/>
      <c r="K2802" s="222"/>
      <c r="L2802" s="222"/>
      <c r="M2802" s="222"/>
      <c r="N2802" s="221"/>
      <c r="O2802" s="221"/>
      <c r="P2802" s="221"/>
      <c r="Q2802" s="221"/>
      <c r="R2802" s="222"/>
      <c r="S2802" s="222"/>
      <c r="T2802" s="222"/>
      <c r="U2802" s="222"/>
      <c r="V2802" s="222"/>
      <c r="W2802" s="222"/>
      <c r="X2802" s="222"/>
      <c r="Y2802" s="222"/>
      <c r="Z2802" s="212"/>
      <c r="AA2802" s="212"/>
      <c r="AB2802" s="212"/>
      <c r="AC2802" s="212"/>
      <c r="AD2802" s="212"/>
      <c r="AE2802" s="212"/>
      <c r="AF2802" s="212"/>
      <c r="AG2802" s="212" t="s">
        <v>302</v>
      </c>
      <c r="AH2802" s="212">
        <v>0</v>
      </c>
      <c r="AI2802" s="212"/>
      <c r="AJ2802" s="212"/>
      <c r="AK2802" s="212"/>
      <c r="AL2802" s="212"/>
      <c r="AM2802" s="212"/>
      <c r="AN2802" s="212"/>
      <c r="AO2802" s="212"/>
      <c r="AP2802" s="212"/>
      <c r="AQ2802" s="212"/>
      <c r="AR2802" s="212"/>
      <c r="AS2802" s="212"/>
      <c r="AT2802" s="212"/>
      <c r="AU2802" s="212"/>
      <c r="AV2802" s="212"/>
      <c r="AW2802" s="212"/>
      <c r="AX2802" s="212"/>
      <c r="AY2802" s="212"/>
      <c r="AZ2802" s="212"/>
      <c r="BA2802" s="212"/>
      <c r="BB2802" s="212"/>
      <c r="BC2802" s="212"/>
      <c r="BD2802" s="212"/>
      <c r="BE2802" s="212"/>
      <c r="BF2802" s="212"/>
      <c r="BG2802" s="212"/>
      <c r="BH2802" s="212"/>
    </row>
    <row r="2803" spans="1:60" outlineLevel="3" x14ac:dyDescent="0.2">
      <c r="A2803" s="219"/>
      <c r="B2803" s="220"/>
      <c r="C2803" s="253" t="s">
        <v>1483</v>
      </c>
      <c r="D2803" s="223"/>
      <c r="E2803" s="224">
        <v>18.559999999999999</v>
      </c>
      <c r="F2803" s="222"/>
      <c r="G2803" s="222"/>
      <c r="H2803" s="222"/>
      <c r="I2803" s="222"/>
      <c r="J2803" s="222"/>
      <c r="K2803" s="222"/>
      <c r="L2803" s="222"/>
      <c r="M2803" s="222"/>
      <c r="N2803" s="221"/>
      <c r="O2803" s="221"/>
      <c r="P2803" s="221"/>
      <c r="Q2803" s="221"/>
      <c r="R2803" s="222"/>
      <c r="S2803" s="222"/>
      <c r="T2803" s="222"/>
      <c r="U2803" s="222"/>
      <c r="V2803" s="222"/>
      <c r="W2803" s="222"/>
      <c r="X2803" s="222"/>
      <c r="Y2803" s="222"/>
      <c r="Z2803" s="212"/>
      <c r="AA2803" s="212"/>
      <c r="AB2803" s="212"/>
      <c r="AC2803" s="212"/>
      <c r="AD2803" s="212"/>
      <c r="AE2803" s="212"/>
      <c r="AF2803" s="212"/>
      <c r="AG2803" s="212" t="s">
        <v>302</v>
      </c>
      <c r="AH2803" s="212">
        <v>0</v>
      </c>
      <c r="AI2803" s="212"/>
      <c r="AJ2803" s="212"/>
      <c r="AK2803" s="212"/>
      <c r="AL2803" s="212"/>
      <c r="AM2803" s="212"/>
      <c r="AN2803" s="212"/>
      <c r="AO2803" s="212"/>
      <c r="AP2803" s="212"/>
      <c r="AQ2803" s="212"/>
      <c r="AR2803" s="212"/>
      <c r="AS2803" s="212"/>
      <c r="AT2803" s="212"/>
      <c r="AU2803" s="212"/>
      <c r="AV2803" s="212"/>
      <c r="AW2803" s="212"/>
      <c r="AX2803" s="212"/>
      <c r="AY2803" s="212"/>
      <c r="AZ2803" s="212"/>
      <c r="BA2803" s="212"/>
      <c r="BB2803" s="212"/>
      <c r="BC2803" s="212"/>
      <c r="BD2803" s="212"/>
      <c r="BE2803" s="212"/>
      <c r="BF2803" s="212"/>
      <c r="BG2803" s="212"/>
      <c r="BH2803" s="212"/>
    </row>
    <row r="2804" spans="1:60" outlineLevel="3" x14ac:dyDescent="0.2">
      <c r="A2804" s="219"/>
      <c r="B2804" s="220"/>
      <c r="C2804" s="253" t="s">
        <v>1477</v>
      </c>
      <c r="D2804" s="223"/>
      <c r="E2804" s="224">
        <v>-1.6</v>
      </c>
      <c r="F2804" s="222"/>
      <c r="G2804" s="222"/>
      <c r="H2804" s="222"/>
      <c r="I2804" s="222"/>
      <c r="J2804" s="222"/>
      <c r="K2804" s="222"/>
      <c r="L2804" s="222"/>
      <c r="M2804" s="222"/>
      <c r="N2804" s="221"/>
      <c r="O2804" s="221"/>
      <c r="P2804" s="221"/>
      <c r="Q2804" s="221"/>
      <c r="R2804" s="222"/>
      <c r="S2804" s="222"/>
      <c r="T2804" s="222"/>
      <c r="U2804" s="222"/>
      <c r="V2804" s="222"/>
      <c r="W2804" s="222"/>
      <c r="X2804" s="222"/>
      <c r="Y2804" s="222"/>
      <c r="Z2804" s="212"/>
      <c r="AA2804" s="212"/>
      <c r="AB2804" s="212"/>
      <c r="AC2804" s="212"/>
      <c r="AD2804" s="212"/>
      <c r="AE2804" s="212"/>
      <c r="AF2804" s="212"/>
      <c r="AG2804" s="212" t="s">
        <v>302</v>
      </c>
      <c r="AH2804" s="212">
        <v>0</v>
      </c>
      <c r="AI2804" s="212"/>
      <c r="AJ2804" s="212"/>
      <c r="AK2804" s="212"/>
      <c r="AL2804" s="212"/>
      <c r="AM2804" s="212"/>
      <c r="AN2804" s="212"/>
      <c r="AO2804" s="212"/>
      <c r="AP2804" s="212"/>
      <c r="AQ2804" s="212"/>
      <c r="AR2804" s="212"/>
      <c r="AS2804" s="212"/>
      <c r="AT2804" s="212"/>
      <c r="AU2804" s="212"/>
      <c r="AV2804" s="212"/>
      <c r="AW2804" s="212"/>
      <c r="AX2804" s="212"/>
      <c r="AY2804" s="212"/>
      <c r="AZ2804" s="212"/>
      <c r="BA2804" s="212"/>
      <c r="BB2804" s="212"/>
      <c r="BC2804" s="212"/>
      <c r="BD2804" s="212"/>
      <c r="BE2804" s="212"/>
      <c r="BF2804" s="212"/>
      <c r="BG2804" s="212"/>
      <c r="BH2804" s="212"/>
    </row>
    <row r="2805" spans="1:60" outlineLevel="3" x14ac:dyDescent="0.2">
      <c r="A2805" s="219"/>
      <c r="B2805" s="220"/>
      <c r="C2805" s="253" t="s">
        <v>592</v>
      </c>
      <c r="D2805" s="223"/>
      <c r="E2805" s="224"/>
      <c r="F2805" s="222"/>
      <c r="G2805" s="222"/>
      <c r="H2805" s="222"/>
      <c r="I2805" s="222"/>
      <c r="J2805" s="222"/>
      <c r="K2805" s="222"/>
      <c r="L2805" s="222"/>
      <c r="M2805" s="222"/>
      <c r="N2805" s="221"/>
      <c r="O2805" s="221"/>
      <c r="P2805" s="221"/>
      <c r="Q2805" s="221"/>
      <c r="R2805" s="222"/>
      <c r="S2805" s="222"/>
      <c r="T2805" s="222"/>
      <c r="U2805" s="222"/>
      <c r="V2805" s="222"/>
      <c r="W2805" s="222"/>
      <c r="X2805" s="222"/>
      <c r="Y2805" s="222"/>
      <c r="Z2805" s="212"/>
      <c r="AA2805" s="212"/>
      <c r="AB2805" s="212"/>
      <c r="AC2805" s="212"/>
      <c r="AD2805" s="212"/>
      <c r="AE2805" s="212"/>
      <c r="AF2805" s="212"/>
      <c r="AG2805" s="212" t="s">
        <v>302</v>
      </c>
      <c r="AH2805" s="212">
        <v>0</v>
      </c>
      <c r="AI2805" s="212"/>
      <c r="AJ2805" s="212"/>
      <c r="AK2805" s="212"/>
      <c r="AL2805" s="212"/>
      <c r="AM2805" s="212"/>
      <c r="AN2805" s="212"/>
      <c r="AO2805" s="212"/>
      <c r="AP2805" s="212"/>
      <c r="AQ2805" s="212"/>
      <c r="AR2805" s="212"/>
      <c r="AS2805" s="212"/>
      <c r="AT2805" s="212"/>
      <c r="AU2805" s="212"/>
      <c r="AV2805" s="212"/>
      <c r="AW2805" s="212"/>
      <c r="AX2805" s="212"/>
      <c r="AY2805" s="212"/>
      <c r="AZ2805" s="212"/>
      <c r="BA2805" s="212"/>
      <c r="BB2805" s="212"/>
      <c r="BC2805" s="212"/>
      <c r="BD2805" s="212"/>
      <c r="BE2805" s="212"/>
      <c r="BF2805" s="212"/>
      <c r="BG2805" s="212"/>
      <c r="BH2805" s="212"/>
    </row>
    <row r="2806" spans="1:60" outlineLevel="3" x14ac:dyDescent="0.2">
      <c r="A2806" s="219"/>
      <c r="B2806" s="220"/>
      <c r="C2806" s="253" t="s">
        <v>1484</v>
      </c>
      <c r="D2806" s="223"/>
      <c r="E2806" s="224">
        <v>8</v>
      </c>
      <c r="F2806" s="222"/>
      <c r="G2806" s="222"/>
      <c r="H2806" s="222"/>
      <c r="I2806" s="222"/>
      <c r="J2806" s="222"/>
      <c r="K2806" s="222"/>
      <c r="L2806" s="222"/>
      <c r="M2806" s="222"/>
      <c r="N2806" s="221"/>
      <c r="O2806" s="221"/>
      <c r="P2806" s="221"/>
      <c r="Q2806" s="221"/>
      <c r="R2806" s="222"/>
      <c r="S2806" s="222"/>
      <c r="T2806" s="222"/>
      <c r="U2806" s="222"/>
      <c r="V2806" s="222"/>
      <c r="W2806" s="222"/>
      <c r="X2806" s="222"/>
      <c r="Y2806" s="222"/>
      <c r="Z2806" s="212"/>
      <c r="AA2806" s="212"/>
      <c r="AB2806" s="212"/>
      <c r="AC2806" s="212"/>
      <c r="AD2806" s="212"/>
      <c r="AE2806" s="212"/>
      <c r="AF2806" s="212"/>
      <c r="AG2806" s="212" t="s">
        <v>302</v>
      </c>
      <c r="AH2806" s="212">
        <v>0</v>
      </c>
      <c r="AI2806" s="212"/>
      <c r="AJ2806" s="212"/>
      <c r="AK2806" s="212"/>
      <c r="AL2806" s="212"/>
      <c r="AM2806" s="212"/>
      <c r="AN2806" s="212"/>
      <c r="AO2806" s="212"/>
      <c r="AP2806" s="212"/>
      <c r="AQ2806" s="212"/>
      <c r="AR2806" s="212"/>
      <c r="AS2806" s="212"/>
      <c r="AT2806" s="212"/>
      <c r="AU2806" s="212"/>
      <c r="AV2806" s="212"/>
      <c r="AW2806" s="212"/>
      <c r="AX2806" s="212"/>
      <c r="AY2806" s="212"/>
      <c r="AZ2806" s="212"/>
      <c r="BA2806" s="212"/>
      <c r="BB2806" s="212"/>
      <c r="BC2806" s="212"/>
      <c r="BD2806" s="212"/>
      <c r="BE2806" s="212"/>
      <c r="BF2806" s="212"/>
      <c r="BG2806" s="212"/>
      <c r="BH2806" s="212"/>
    </row>
    <row r="2807" spans="1:60" outlineLevel="3" x14ac:dyDescent="0.2">
      <c r="A2807" s="219"/>
      <c r="B2807" s="220"/>
      <c r="C2807" s="253" t="s">
        <v>1485</v>
      </c>
      <c r="D2807" s="223"/>
      <c r="E2807" s="224">
        <v>-1.4</v>
      </c>
      <c r="F2807" s="222"/>
      <c r="G2807" s="222"/>
      <c r="H2807" s="222"/>
      <c r="I2807" s="222"/>
      <c r="J2807" s="222"/>
      <c r="K2807" s="222"/>
      <c r="L2807" s="222"/>
      <c r="M2807" s="222"/>
      <c r="N2807" s="221"/>
      <c r="O2807" s="221"/>
      <c r="P2807" s="221"/>
      <c r="Q2807" s="221"/>
      <c r="R2807" s="222"/>
      <c r="S2807" s="222"/>
      <c r="T2807" s="222"/>
      <c r="U2807" s="222"/>
      <c r="V2807" s="222"/>
      <c r="W2807" s="222"/>
      <c r="X2807" s="222"/>
      <c r="Y2807" s="222"/>
      <c r="Z2807" s="212"/>
      <c r="AA2807" s="212"/>
      <c r="AB2807" s="212"/>
      <c r="AC2807" s="212"/>
      <c r="AD2807" s="212"/>
      <c r="AE2807" s="212"/>
      <c r="AF2807" s="212"/>
      <c r="AG2807" s="212" t="s">
        <v>302</v>
      </c>
      <c r="AH2807" s="212">
        <v>0</v>
      </c>
      <c r="AI2807" s="212"/>
      <c r="AJ2807" s="212"/>
      <c r="AK2807" s="212"/>
      <c r="AL2807" s="212"/>
      <c r="AM2807" s="212"/>
      <c r="AN2807" s="212"/>
      <c r="AO2807" s="212"/>
      <c r="AP2807" s="212"/>
      <c r="AQ2807" s="212"/>
      <c r="AR2807" s="212"/>
      <c r="AS2807" s="212"/>
      <c r="AT2807" s="212"/>
      <c r="AU2807" s="212"/>
      <c r="AV2807" s="212"/>
      <c r="AW2807" s="212"/>
      <c r="AX2807" s="212"/>
      <c r="AY2807" s="212"/>
      <c r="AZ2807" s="212"/>
      <c r="BA2807" s="212"/>
      <c r="BB2807" s="212"/>
      <c r="BC2807" s="212"/>
      <c r="BD2807" s="212"/>
      <c r="BE2807" s="212"/>
      <c r="BF2807" s="212"/>
      <c r="BG2807" s="212"/>
      <c r="BH2807" s="212"/>
    </row>
    <row r="2808" spans="1:60" outlineLevel="1" x14ac:dyDescent="0.2">
      <c r="A2808" s="233">
        <v>220</v>
      </c>
      <c r="B2808" s="234" t="s">
        <v>1497</v>
      </c>
      <c r="C2808" s="250" t="s">
        <v>1498</v>
      </c>
      <c r="D2808" s="235" t="s">
        <v>435</v>
      </c>
      <c r="E2808" s="236">
        <v>277.12</v>
      </c>
      <c r="F2808" s="237"/>
      <c r="G2808" s="238">
        <f>ROUND(E2808*F2808,2)</f>
        <v>0</v>
      </c>
      <c r="H2808" s="237"/>
      <c r="I2808" s="238">
        <f>ROUND(E2808*H2808,2)</f>
        <v>0</v>
      </c>
      <c r="J2808" s="237"/>
      <c r="K2808" s="238">
        <f>ROUND(E2808*J2808,2)</f>
        <v>0</v>
      </c>
      <c r="L2808" s="238">
        <v>21</v>
      </c>
      <c r="M2808" s="238">
        <f>G2808*(1+L2808/100)</f>
        <v>0</v>
      </c>
      <c r="N2808" s="236">
        <v>1.7000000000000001E-4</v>
      </c>
      <c r="O2808" s="236">
        <f>ROUND(E2808*N2808,2)</f>
        <v>0.05</v>
      </c>
      <c r="P2808" s="236">
        <v>0</v>
      </c>
      <c r="Q2808" s="236">
        <f>ROUND(E2808*P2808,2)</f>
        <v>0</v>
      </c>
      <c r="R2808" s="238" t="s">
        <v>1350</v>
      </c>
      <c r="S2808" s="238" t="s">
        <v>285</v>
      </c>
      <c r="T2808" s="239" t="s">
        <v>320</v>
      </c>
      <c r="U2808" s="222">
        <v>0.12</v>
      </c>
      <c r="V2808" s="222">
        <f>ROUND(E2808*U2808,2)</f>
        <v>33.25</v>
      </c>
      <c r="W2808" s="222"/>
      <c r="X2808" s="222" t="s">
        <v>321</v>
      </c>
      <c r="Y2808" s="222" t="s">
        <v>279</v>
      </c>
      <c r="Z2808" s="212"/>
      <c r="AA2808" s="212"/>
      <c r="AB2808" s="212"/>
      <c r="AC2808" s="212"/>
      <c r="AD2808" s="212"/>
      <c r="AE2808" s="212"/>
      <c r="AF2808" s="212"/>
      <c r="AG2808" s="212" t="s">
        <v>960</v>
      </c>
      <c r="AH2808" s="212"/>
      <c r="AI2808" s="212"/>
      <c r="AJ2808" s="212"/>
      <c r="AK2808" s="212"/>
      <c r="AL2808" s="212"/>
      <c r="AM2808" s="212"/>
      <c r="AN2808" s="212"/>
      <c r="AO2808" s="212"/>
      <c r="AP2808" s="212"/>
      <c r="AQ2808" s="212"/>
      <c r="AR2808" s="212"/>
      <c r="AS2808" s="212"/>
      <c r="AT2808" s="212"/>
      <c r="AU2808" s="212"/>
      <c r="AV2808" s="212"/>
      <c r="AW2808" s="212"/>
      <c r="AX2808" s="212"/>
      <c r="AY2808" s="212"/>
      <c r="AZ2808" s="212"/>
      <c r="BA2808" s="212"/>
      <c r="BB2808" s="212"/>
      <c r="BC2808" s="212"/>
      <c r="BD2808" s="212"/>
      <c r="BE2808" s="212"/>
      <c r="BF2808" s="212"/>
      <c r="BG2808" s="212"/>
      <c r="BH2808" s="212"/>
    </row>
    <row r="2809" spans="1:60" outlineLevel="2" x14ac:dyDescent="0.2">
      <c r="A2809" s="219"/>
      <c r="B2809" s="220"/>
      <c r="C2809" s="253" t="s">
        <v>1471</v>
      </c>
      <c r="D2809" s="223"/>
      <c r="E2809" s="224"/>
      <c r="F2809" s="222"/>
      <c r="G2809" s="222"/>
      <c r="H2809" s="222"/>
      <c r="I2809" s="222"/>
      <c r="J2809" s="222"/>
      <c r="K2809" s="222"/>
      <c r="L2809" s="222"/>
      <c r="M2809" s="222"/>
      <c r="N2809" s="221"/>
      <c r="O2809" s="221"/>
      <c r="P2809" s="221"/>
      <c r="Q2809" s="221"/>
      <c r="R2809" s="222"/>
      <c r="S2809" s="222"/>
      <c r="T2809" s="222"/>
      <c r="U2809" s="222"/>
      <c r="V2809" s="222"/>
      <c r="W2809" s="222"/>
      <c r="X2809" s="222"/>
      <c r="Y2809" s="222"/>
      <c r="Z2809" s="212"/>
      <c r="AA2809" s="212"/>
      <c r="AB2809" s="212"/>
      <c r="AC2809" s="212"/>
      <c r="AD2809" s="212"/>
      <c r="AE2809" s="212"/>
      <c r="AF2809" s="212"/>
      <c r="AG2809" s="212" t="s">
        <v>302</v>
      </c>
      <c r="AH2809" s="212">
        <v>0</v>
      </c>
      <c r="AI2809" s="212"/>
      <c r="AJ2809" s="212"/>
      <c r="AK2809" s="212"/>
      <c r="AL2809" s="212"/>
      <c r="AM2809" s="212"/>
      <c r="AN2809" s="212"/>
      <c r="AO2809" s="212"/>
      <c r="AP2809" s="212"/>
      <c r="AQ2809" s="212"/>
      <c r="AR2809" s="212"/>
      <c r="AS2809" s="212"/>
      <c r="AT2809" s="212"/>
      <c r="AU2809" s="212"/>
      <c r="AV2809" s="212"/>
      <c r="AW2809" s="212"/>
      <c r="AX2809" s="212"/>
      <c r="AY2809" s="212"/>
      <c r="AZ2809" s="212"/>
      <c r="BA2809" s="212"/>
      <c r="BB2809" s="212"/>
      <c r="BC2809" s="212"/>
      <c r="BD2809" s="212"/>
      <c r="BE2809" s="212"/>
      <c r="BF2809" s="212"/>
      <c r="BG2809" s="212"/>
      <c r="BH2809" s="212"/>
    </row>
    <row r="2810" spans="1:60" outlineLevel="3" x14ac:dyDescent="0.2">
      <c r="A2810" s="219"/>
      <c r="B2810" s="220"/>
      <c r="C2810" s="253" t="s">
        <v>464</v>
      </c>
      <c r="D2810" s="223"/>
      <c r="E2810" s="224"/>
      <c r="F2810" s="222"/>
      <c r="G2810" s="222"/>
      <c r="H2810" s="222"/>
      <c r="I2810" s="222"/>
      <c r="J2810" s="222"/>
      <c r="K2810" s="222"/>
      <c r="L2810" s="222"/>
      <c r="M2810" s="222"/>
      <c r="N2810" s="221"/>
      <c r="O2810" s="221"/>
      <c r="P2810" s="221"/>
      <c r="Q2810" s="221"/>
      <c r="R2810" s="222"/>
      <c r="S2810" s="222"/>
      <c r="T2810" s="222"/>
      <c r="U2810" s="222"/>
      <c r="V2810" s="222"/>
      <c r="W2810" s="222"/>
      <c r="X2810" s="222"/>
      <c r="Y2810" s="222"/>
      <c r="Z2810" s="212"/>
      <c r="AA2810" s="212"/>
      <c r="AB2810" s="212"/>
      <c r="AC2810" s="212"/>
      <c r="AD2810" s="212"/>
      <c r="AE2810" s="212"/>
      <c r="AF2810" s="212"/>
      <c r="AG2810" s="212" t="s">
        <v>302</v>
      </c>
      <c r="AH2810" s="212">
        <v>0</v>
      </c>
      <c r="AI2810" s="212"/>
      <c r="AJ2810" s="212"/>
      <c r="AK2810" s="212"/>
      <c r="AL2810" s="212"/>
      <c r="AM2810" s="212"/>
      <c r="AN2810" s="212"/>
      <c r="AO2810" s="212"/>
      <c r="AP2810" s="212"/>
      <c r="AQ2810" s="212"/>
      <c r="AR2810" s="212"/>
      <c r="AS2810" s="212"/>
      <c r="AT2810" s="212"/>
      <c r="AU2810" s="212"/>
      <c r="AV2810" s="212"/>
      <c r="AW2810" s="212"/>
      <c r="AX2810" s="212"/>
      <c r="AY2810" s="212"/>
      <c r="AZ2810" s="212"/>
      <c r="BA2810" s="212"/>
      <c r="BB2810" s="212"/>
      <c r="BC2810" s="212"/>
      <c r="BD2810" s="212"/>
      <c r="BE2810" s="212"/>
      <c r="BF2810" s="212"/>
      <c r="BG2810" s="212"/>
      <c r="BH2810" s="212"/>
    </row>
    <row r="2811" spans="1:60" outlineLevel="3" x14ac:dyDescent="0.2">
      <c r="A2811" s="219"/>
      <c r="B2811" s="220"/>
      <c r="C2811" s="253" t="s">
        <v>578</v>
      </c>
      <c r="D2811" s="223"/>
      <c r="E2811" s="224"/>
      <c r="F2811" s="222"/>
      <c r="G2811" s="222"/>
      <c r="H2811" s="222"/>
      <c r="I2811" s="222"/>
      <c r="J2811" s="222"/>
      <c r="K2811" s="222"/>
      <c r="L2811" s="222"/>
      <c r="M2811" s="222"/>
      <c r="N2811" s="221"/>
      <c r="O2811" s="221"/>
      <c r="P2811" s="221"/>
      <c r="Q2811" s="221"/>
      <c r="R2811" s="222"/>
      <c r="S2811" s="222"/>
      <c r="T2811" s="222"/>
      <c r="U2811" s="222"/>
      <c r="V2811" s="222"/>
      <c r="W2811" s="222"/>
      <c r="X2811" s="222"/>
      <c r="Y2811" s="222"/>
      <c r="Z2811" s="212"/>
      <c r="AA2811" s="212"/>
      <c r="AB2811" s="212"/>
      <c r="AC2811" s="212"/>
      <c r="AD2811" s="212"/>
      <c r="AE2811" s="212"/>
      <c r="AF2811" s="212"/>
      <c r="AG2811" s="212" t="s">
        <v>302</v>
      </c>
      <c r="AH2811" s="212">
        <v>0</v>
      </c>
      <c r="AI2811" s="212"/>
      <c r="AJ2811" s="212"/>
      <c r="AK2811" s="212"/>
      <c r="AL2811" s="212"/>
      <c r="AM2811" s="212"/>
      <c r="AN2811" s="212"/>
      <c r="AO2811" s="212"/>
      <c r="AP2811" s="212"/>
      <c r="AQ2811" s="212"/>
      <c r="AR2811" s="212"/>
      <c r="AS2811" s="212"/>
      <c r="AT2811" s="212"/>
      <c r="AU2811" s="212"/>
      <c r="AV2811" s="212"/>
      <c r="AW2811" s="212"/>
      <c r="AX2811" s="212"/>
      <c r="AY2811" s="212"/>
      <c r="AZ2811" s="212"/>
      <c r="BA2811" s="212"/>
      <c r="BB2811" s="212"/>
      <c r="BC2811" s="212"/>
      <c r="BD2811" s="212"/>
      <c r="BE2811" s="212"/>
      <c r="BF2811" s="212"/>
      <c r="BG2811" s="212"/>
      <c r="BH2811" s="212"/>
    </row>
    <row r="2812" spans="1:60" outlineLevel="3" x14ac:dyDescent="0.2">
      <c r="A2812" s="219"/>
      <c r="B2812" s="220"/>
      <c r="C2812" s="253" t="s">
        <v>1499</v>
      </c>
      <c r="D2812" s="223"/>
      <c r="E2812" s="224">
        <v>16.8</v>
      </c>
      <c r="F2812" s="222"/>
      <c r="G2812" s="222"/>
      <c r="H2812" s="222"/>
      <c r="I2812" s="222"/>
      <c r="J2812" s="222"/>
      <c r="K2812" s="222"/>
      <c r="L2812" s="222"/>
      <c r="M2812" s="222"/>
      <c r="N2812" s="221"/>
      <c r="O2812" s="221"/>
      <c r="P2812" s="221"/>
      <c r="Q2812" s="221"/>
      <c r="R2812" s="222"/>
      <c r="S2812" s="222"/>
      <c r="T2812" s="222"/>
      <c r="U2812" s="222"/>
      <c r="V2812" s="222"/>
      <c r="W2812" s="222"/>
      <c r="X2812" s="222"/>
      <c r="Y2812" s="222"/>
      <c r="Z2812" s="212"/>
      <c r="AA2812" s="212"/>
      <c r="AB2812" s="212"/>
      <c r="AC2812" s="212"/>
      <c r="AD2812" s="212"/>
      <c r="AE2812" s="212"/>
      <c r="AF2812" s="212"/>
      <c r="AG2812" s="212" t="s">
        <v>302</v>
      </c>
      <c r="AH2812" s="212">
        <v>0</v>
      </c>
      <c r="AI2812" s="212"/>
      <c r="AJ2812" s="212"/>
      <c r="AK2812" s="212"/>
      <c r="AL2812" s="212"/>
      <c r="AM2812" s="212"/>
      <c r="AN2812" s="212"/>
      <c r="AO2812" s="212"/>
      <c r="AP2812" s="212"/>
      <c r="AQ2812" s="212"/>
      <c r="AR2812" s="212"/>
      <c r="AS2812" s="212"/>
      <c r="AT2812" s="212"/>
      <c r="AU2812" s="212"/>
      <c r="AV2812" s="212"/>
      <c r="AW2812" s="212"/>
      <c r="AX2812" s="212"/>
      <c r="AY2812" s="212"/>
      <c r="AZ2812" s="212"/>
      <c r="BA2812" s="212"/>
      <c r="BB2812" s="212"/>
      <c r="BC2812" s="212"/>
      <c r="BD2812" s="212"/>
      <c r="BE2812" s="212"/>
      <c r="BF2812" s="212"/>
      <c r="BG2812" s="212"/>
      <c r="BH2812" s="212"/>
    </row>
    <row r="2813" spans="1:60" outlineLevel="3" x14ac:dyDescent="0.2">
      <c r="A2813" s="219"/>
      <c r="B2813" s="220"/>
      <c r="C2813" s="253" t="s">
        <v>1500</v>
      </c>
      <c r="D2813" s="223"/>
      <c r="E2813" s="224">
        <v>7.45</v>
      </c>
      <c r="F2813" s="222"/>
      <c r="G2813" s="222"/>
      <c r="H2813" s="222"/>
      <c r="I2813" s="222"/>
      <c r="J2813" s="222"/>
      <c r="K2813" s="222"/>
      <c r="L2813" s="222"/>
      <c r="M2813" s="222"/>
      <c r="N2813" s="221"/>
      <c r="O2813" s="221"/>
      <c r="P2813" s="221"/>
      <c r="Q2813" s="221"/>
      <c r="R2813" s="222"/>
      <c r="S2813" s="222"/>
      <c r="T2813" s="222"/>
      <c r="U2813" s="222"/>
      <c r="V2813" s="222"/>
      <c r="W2813" s="222"/>
      <c r="X2813" s="222"/>
      <c r="Y2813" s="222"/>
      <c r="Z2813" s="212"/>
      <c r="AA2813" s="212"/>
      <c r="AB2813" s="212"/>
      <c r="AC2813" s="212"/>
      <c r="AD2813" s="212"/>
      <c r="AE2813" s="212"/>
      <c r="AF2813" s="212"/>
      <c r="AG2813" s="212" t="s">
        <v>302</v>
      </c>
      <c r="AH2813" s="212">
        <v>0</v>
      </c>
      <c r="AI2813" s="212"/>
      <c r="AJ2813" s="212"/>
      <c r="AK2813" s="212"/>
      <c r="AL2813" s="212"/>
      <c r="AM2813" s="212"/>
      <c r="AN2813" s="212"/>
      <c r="AO2813" s="212"/>
      <c r="AP2813" s="212"/>
      <c r="AQ2813" s="212"/>
      <c r="AR2813" s="212"/>
      <c r="AS2813" s="212"/>
      <c r="AT2813" s="212"/>
      <c r="AU2813" s="212"/>
      <c r="AV2813" s="212"/>
      <c r="AW2813" s="212"/>
      <c r="AX2813" s="212"/>
      <c r="AY2813" s="212"/>
      <c r="AZ2813" s="212"/>
      <c r="BA2813" s="212"/>
      <c r="BB2813" s="212"/>
      <c r="BC2813" s="212"/>
      <c r="BD2813" s="212"/>
      <c r="BE2813" s="212"/>
      <c r="BF2813" s="212"/>
      <c r="BG2813" s="212"/>
      <c r="BH2813" s="212"/>
    </row>
    <row r="2814" spans="1:60" outlineLevel="3" x14ac:dyDescent="0.2">
      <c r="A2814" s="219"/>
      <c r="B2814" s="220"/>
      <c r="C2814" s="253" t="s">
        <v>1501</v>
      </c>
      <c r="D2814" s="223"/>
      <c r="E2814" s="224">
        <v>12.6</v>
      </c>
      <c r="F2814" s="222"/>
      <c r="G2814" s="222"/>
      <c r="H2814" s="222"/>
      <c r="I2814" s="222"/>
      <c r="J2814" s="222"/>
      <c r="K2814" s="222"/>
      <c r="L2814" s="222"/>
      <c r="M2814" s="222"/>
      <c r="N2814" s="221"/>
      <c r="O2814" s="221"/>
      <c r="P2814" s="221"/>
      <c r="Q2814" s="221"/>
      <c r="R2814" s="222"/>
      <c r="S2814" s="222"/>
      <c r="T2814" s="222"/>
      <c r="U2814" s="222"/>
      <c r="V2814" s="222"/>
      <c r="W2814" s="222"/>
      <c r="X2814" s="222"/>
      <c r="Y2814" s="222"/>
      <c r="Z2814" s="212"/>
      <c r="AA2814" s="212"/>
      <c r="AB2814" s="212"/>
      <c r="AC2814" s="212"/>
      <c r="AD2814" s="212"/>
      <c r="AE2814" s="212"/>
      <c r="AF2814" s="212"/>
      <c r="AG2814" s="212" t="s">
        <v>302</v>
      </c>
      <c r="AH2814" s="212">
        <v>0</v>
      </c>
      <c r="AI2814" s="212"/>
      <c r="AJ2814" s="212"/>
      <c r="AK2814" s="212"/>
      <c r="AL2814" s="212"/>
      <c r="AM2814" s="212"/>
      <c r="AN2814" s="212"/>
      <c r="AO2814" s="212"/>
      <c r="AP2814" s="212"/>
      <c r="AQ2814" s="212"/>
      <c r="AR2814" s="212"/>
      <c r="AS2814" s="212"/>
      <c r="AT2814" s="212"/>
      <c r="AU2814" s="212"/>
      <c r="AV2814" s="212"/>
      <c r="AW2814" s="212"/>
      <c r="AX2814" s="212"/>
      <c r="AY2814" s="212"/>
      <c r="AZ2814" s="212"/>
      <c r="BA2814" s="212"/>
      <c r="BB2814" s="212"/>
      <c r="BC2814" s="212"/>
      <c r="BD2814" s="212"/>
      <c r="BE2814" s="212"/>
      <c r="BF2814" s="212"/>
      <c r="BG2814" s="212"/>
      <c r="BH2814" s="212"/>
    </row>
    <row r="2815" spans="1:60" outlineLevel="3" x14ac:dyDescent="0.2">
      <c r="A2815" s="219"/>
      <c r="B2815" s="220"/>
      <c r="C2815" s="253" t="s">
        <v>580</v>
      </c>
      <c r="D2815" s="223"/>
      <c r="E2815" s="224"/>
      <c r="F2815" s="222"/>
      <c r="G2815" s="222"/>
      <c r="H2815" s="222"/>
      <c r="I2815" s="222"/>
      <c r="J2815" s="222"/>
      <c r="K2815" s="222"/>
      <c r="L2815" s="222"/>
      <c r="M2815" s="222"/>
      <c r="N2815" s="221"/>
      <c r="O2815" s="221"/>
      <c r="P2815" s="221"/>
      <c r="Q2815" s="221"/>
      <c r="R2815" s="222"/>
      <c r="S2815" s="222"/>
      <c r="T2815" s="222"/>
      <c r="U2815" s="222"/>
      <c r="V2815" s="222"/>
      <c r="W2815" s="222"/>
      <c r="X2815" s="222"/>
      <c r="Y2815" s="222"/>
      <c r="Z2815" s="212"/>
      <c r="AA2815" s="212"/>
      <c r="AB2815" s="212"/>
      <c r="AC2815" s="212"/>
      <c r="AD2815" s="212"/>
      <c r="AE2815" s="212"/>
      <c r="AF2815" s="212"/>
      <c r="AG2815" s="212" t="s">
        <v>302</v>
      </c>
      <c r="AH2815" s="212">
        <v>0</v>
      </c>
      <c r="AI2815" s="212"/>
      <c r="AJ2815" s="212"/>
      <c r="AK2815" s="212"/>
      <c r="AL2815" s="212"/>
      <c r="AM2815" s="212"/>
      <c r="AN2815" s="212"/>
      <c r="AO2815" s="212"/>
      <c r="AP2815" s="212"/>
      <c r="AQ2815" s="212"/>
      <c r="AR2815" s="212"/>
      <c r="AS2815" s="212"/>
      <c r="AT2815" s="212"/>
      <c r="AU2815" s="212"/>
      <c r="AV2815" s="212"/>
      <c r="AW2815" s="212"/>
      <c r="AX2815" s="212"/>
      <c r="AY2815" s="212"/>
      <c r="AZ2815" s="212"/>
      <c r="BA2815" s="212"/>
      <c r="BB2815" s="212"/>
      <c r="BC2815" s="212"/>
      <c r="BD2815" s="212"/>
      <c r="BE2815" s="212"/>
      <c r="BF2815" s="212"/>
      <c r="BG2815" s="212"/>
      <c r="BH2815" s="212"/>
    </row>
    <row r="2816" spans="1:60" outlineLevel="3" x14ac:dyDescent="0.2">
      <c r="A2816" s="219"/>
      <c r="B2816" s="220"/>
      <c r="C2816" s="253" t="s">
        <v>1502</v>
      </c>
      <c r="D2816" s="223"/>
      <c r="E2816" s="224">
        <v>12.2</v>
      </c>
      <c r="F2816" s="222"/>
      <c r="G2816" s="222"/>
      <c r="H2816" s="222"/>
      <c r="I2816" s="222"/>
      <c r="J2816" s="222"/>
      <c r="K2816" s="222"/>
      <c r="L2816" s="222"/>
      <c r="M2816" s="222"/>
      <c r="N2816" s="221"/>
      <c r="O2816" s="221"/>
      <c r="P2816" s="221"/>
      <c r="Q2816" s="221"/>
      <c r="R2816" s="222"/>
      <c r="S2816" s="222"/>
      <c r="T2816" s="222"/>
      <c r="U2816" s="222"/>
      <c r="V2816" s="222"/>
      <c r="W2816" s="222"/>
      <c r="X2816" s="222"/>
      <c r="Y2816" s="222"/>
      <c r="Z2816" s="212"/>
      <c r="AA2816" s="212"/>
      <c r="AB2816" s="212"/>
      <c r="AC2816" s="212"/>
      <c r="AD2816" s="212"/>
      <c r="AE2816" s="212"/>
      <c r="AF2816" s="212"/>
      <c r="AG2816" s="212" t="s">
        <v>302</v>
      </c>
      <c r="AH2816" s="212">
        <v>0</v>
      </c>
      <c r="AI2816" s="212"/>
      <c r="AJ2816" s="212"/>
      <c r="AK2816" s="212"/>
      <c r="AL2816" s="212"/>
      <c r="AM2816" s="212"/>
      <c r="AN2816" s="212"/>
      <c r="AO2816" s="212"/>
      <c r="AP2816" s="212"/>
      <c r="AQ2816" s="212"/>
      <c r="AR2816" s="212"/>
      <c r="AS2816" s="212"/>
      <c r="AT2816" s="212"/>
      <c r="AU2816" s="212"/>
      <c r="AV2816" s="212"/>
      <c r="AW2816" s="212"/>
      <c r="AX2816" s="212"/>
      <c r="AY2816" s="212"/>
      <c r="AZ2816" s="212"/>
      <c r="BA2816" s="212"/>
      <c r="BB2816" s="212"/>
      <c r="BC2816" s="212"/>
      <c r="BD2816" s="212"/>
      <c r="BE2816" s="212"/>
      <c r="BF2816" s="212"/>
      <c r="BG2816" s="212"/>
      <c r="BH2816" s="212"/>
    </row>
    <row r="2817" spans="1:60" outlineLevel="3" x14ac:dyDescent="0.2">
      <c r="A2817" s="219"/>
      <c r="B2817" s="220"/>
      <c r="C2817" s="253" t="s">
        <v>1503</v>
      </c>
      <c r="D2817" s="223"/>
      <c r="E2817" s="224">
        <v>10.4</v>
      </c>
      <c r="F2817" s="222"/>
      <c r="G2817" s="222"/>
      <c r="H2817" s="222"/>
      <c r="I2817" s="222"/>
      <c r="J2817" s="222"/>
      <c r="K2817" s="222"/>
      <c r="L2817" s="222"/>
      <c r="M2817" s="222"/>
      <c r="N2817" s="221"/>
      <c r="O2817" s="221"/>
      <c r="P2817" s="221"/>
      <c r="Q2817" s="221"/>
      <c r="R2817" s="222"/>
      <c r="S2817" s="222"/>
      <c r="T2817" s="222"/>
      <c r="U2817" s="222"/>
      <c r="V2817" s="222"/>
      <c r="W2817" s="222"/>
      <c r="X2817" s="222"/>
      <c r="Y2817" s="222"/>
      <c r="Z2817" s="212"/>
      <c r="AA2817" s="212"/>
      <c r="AB2817" s="212"/>
      <c r="AC2817" s="212"/>
      <c r="AD2817" s="212"/>
      <c r="AE2817" s="212"/>
      <c r="AF2817" s="212"/>
      <c r="AG2817" s="212" t="s">
        <v>302</v>
      </c>
      <c r="AH2817" s="212">
        <v>0</v>
      </c>
      <c r="AI2817" s="212"/>
      <c r="AJ2817" s="212"/>
      <c r="AK2817" s="212"/>
      <c r="AL2817" s="212"/>
      <c r="AM2817" s="212"/>
      <c r="AN2817" s="212"/>
      <c r="AO2817" s="212"/>
      <c r="AP2817" s="212"/>
      <c r="AQ2817" s="212"/>
      <c r="AR2817" s="212"/>
      <c r="AS2817" s="212"/>
      <c r="AT2817" s="212"/>
      <c r="AU2817" s="212"/>
      <c r="AV2817" s="212"/>
      <c r="AW2817" s="212"/>
      <c r="AX2817" s="212"/>
      <c r="AY2817" s="212"/>
      <c r="AZ2817" s="212"/>
      <c r="BA2817" s="212"/>
      <c r="BB2817" s="212"/>
      <c r="BC2817" s="212"/>
      <c r="BD2817" s="212"/>
      <c r="BE2817" s="212"/>
      <c r="BF2817" s="212"/>
      <c r="BG2817" s="212"/>
      <c r="BH2817" s="212"/>
    </row>
    <row r="2818" spans="1:60" outlineLevel="3" x14ac:dyDescent="0.2">
      <c r="A2818" s="219"/>
      <c r="B2818" s="220"/>
      <c r="C2818" s="253" t="s">
        <v>471</v>
      </c>
      <c r="D2818" s="223"/>
      <c r="E2818" s="224"/>
      <c r="F2818" s="222"/>
      <c r="G2818" s="222"/>
      <c r="H2818" s="222"/>
      <c r="I2818" s="222"/>
      <c r="J2818" s="222"/>
      <c r="K2818" s="222"/>
      <c r="L2818" s="222"/>
      <c r="M2818" s="222"/>
      <c r="N2818" s="221"/>
      <c r="O2818" s="221"/>
      <c r="P2818" s="221"/>
      <c r="Q2818" s="221"/>
      <c r="R2818" s="222"/>
      <c r="S2818" s="222"/>
      <c r="T2818" s="222"/>
      <c r="U2818" s="222"/>
      <c r="V2818" s="222"/>
      <c r="W2818" s="222"/>
      <c r="X2818" s="222"/>
      <c r="Y2818" s="222"/>
      <c r="Z2818" s="212"/>
      <c r="AA2818" s="212"/>
      <c r="AB2818" s="212"/>
      <c r="AC2818" s="212"/>
      <c r="AD2818" s="212"/>
      <c r="AE2818" s="212"/>
      <c r="AF2818" s="212"/>
      <c r="AG2818" s="212" t="s">
        <v>302</v>
      </c>
      <c r="AH2818" s="212">
        <v>0</v>
      </c>
      <c r="AI2818" s="212"/>
      <c r="AJ2818" s="212"/>
      <c r="AK2818" s="212"/>
      <c r="AL2818" s="212"/>
      <c r="AM2818" s="212"/>
      <c r="AN2818" s="212"/>
      <c r="AO2818" s="212"/>
      <c r="AP2818" s="212"/>
      <c r="AQ2818" s="212"/>
      <c r="AR2818" s="212"/>
      <c r="AS2818" s="212"/>
      <c r="AT2818" s="212"/>
      <c r="AU2818" s="212"/>
      <c r="AV2818" s="212"/>
      <c r="AW2818" s="212"/>
      <c r="AX2818" s="212"/>
      <c r="AY2818" s="212"/>
      <c r="AZ2818" s="212"/>
      <c r="BA2818" s="212"/>
      <c r="BB2818" s="212"/>
      <c r="BC2818" s="212"/>
      <c r="BD2818" s="212"/>
      <c r="BE2818" s="212"/>
      <c r="BF2818" s="212"/>
      <c r="BG2818" s="212"/>
      <c r="BH2818" s="212"/>
    </row>
    <row r="2819" spans="1:60" outlineLevel="3" x14ac:dyDescent="0.2">
      <c r="A2819" s="219"/>
      <c r="B2819" s="220"/>
      <c r="C2819" s="253" t="s">
        <v>582</v>
      </c>
      <c r="D2819" s="223"/>
      <c r="E2819" s="224"/>
      <c r="F2819" s="222"/>
      <c r="G2819" s="222"/>
      <c r="H2819" s="222"/>
      <c r="I2819" s="222"/>
      <c r="J2819" s="222"/>
      <c r="K2819" s="222"/>
      <c r="L2819" s="222"/>
      <c r="M2819" s="222"/>
      <c r="N2819" s="221"/>
      <c r="O2819" s="221"/>
      <c r="P2819" s="221"/>
      <c r="Q2819" s="221"/>
      <c r="R2819" s="222"/>
      <c r="S2819" s="222"/>
      <c r="T2819" s="222"/>
      <c r="U2819" s="222"/>
      <c r="V2819" s="222"/>
      <c r="W2819" s="222"/>
      <c r="X2819" s="222"/>
      <c r="Y2819" s="222"/>
      <c r="Z2819" s="212"/>
      <c r="AA2819" s="212"/>
      <c r="AB2819" s="212"/>
      <c r="AC2819" s="212"/>
      <c r="AD2819" s="212"/>
      <c r="AE2819" s="212"/>
      <c r="AF2819" s="212"/>
      <c r="AG2819" s="212" t="s">
        <v>302</v>
      </c>
      <c r="AH2819" s="212">
        <v>0</v>
      </c>
      <c r="AI2819" s="212"/>
      <c r="AJ2819" s="212"/>
      <c r="AK2819" s="212"/>
      <c r="AL2819" s="212"/>
      <c r="AM2819" s="212"/>
      <c r="AN2819" s="212"/>
      <c r="AO2819" s="212"/>
      <c r="AP2819" s="212"/>
      <c r="AQ2819" s="212"/>
      <c r="AR2819" s="212"/>
      <c r="AS2819" s="212"/>
      <c r="AT2819" s="212"/>
      <c r="AU2819" s="212"/>
      <c r="AV2819" s="212"/>
      <c r="AW2819" s="212"/>
      <c r="AX2819" s="212"/>
      <c r="AY2819" s="212"/>
      <c r="AZ2819" s="212"/>
      <c r="BA2819" s="212"/>
      <c r="BB2819" s="212"/>
      <c r="BC2819" s="212"/>
      <c r="BD2819" s="212"/>
      <c r="BE2819" s="212"/>
      <c r="BF2819" s="212"/>
      <c r="BG2819" s="212"/>
      <c r="BH2819" s="212"/>
    </row>
    <row r="2820" spans="1:60" outlineLevel="3" x14ac:dyDescent="0.2">
      <c r="A2820" s="219"/>
      <c r="B2820" s="220"/>
      <c r="C2820" s="253" t="s">
        <v>1499</v>
      </c>
      <c r="D2820" s="223"/>
      <c r="E2820" s="224">
        <v>16.8</v>
      </c>
      <c r="F2820" s="222"/>
      <c r="G2820" s="222"/>
      <c r="H2820" s="222"/>
      <c r="I2820" s="222"/>
      <c r="J2820" s="222"/>
      <c r="K2820" s="222"/>
      <c r="L2820" s="222"/>
      <c r="M2820" s="222"/>
      <c r="N2820" s="221"/>
      <c r="O2820" s="221"/>
      <c r="P2820" s="221"/>
      <c r="Q2820" s="221"/>
      <c r="R2820" s="222"/>
      <c r="S2820" s="222"/>
      <c r="T2820" s="222"/>
      <c r="U2820" s="222"/>
      <c r="V2820" s="222"/>
      <c r="W2820" s="222"/>
      <c r="X2820" s="222"/>
      <c r="Y2820" s="222"/>
      <c r="Z2820" s="212"/>
      <c r="AA2820" s="212"/>
      <c r="AB2820" s="212"/>
      <c r="AC2820" s="212"/>
      <c r="AD2820" s="212"/>
      <c r="AE2820" s="212"/>
      <c r="AF2820" s="212"/>
      <c r="AG2820" s="212" t="s">
        <v>302</v>
      </c>
      <c r="AH2820" s="212">
        <v>0</v>
      </c>
      <c r="AI2820" s="212"/>
      <c r="AJ2820" s="212"/>
      <c r="AK2820" s="212"/>
      <c r="AL2820" s="212"/>
      <c r="AM2820" s="212"/>
      <c r="AN2820" s="212"/>
      <c r="AO2820" s="212"/>
      <c r="AP2820" s="212"/>
      <c r="AQ2820" s="212"/>
      <c r="AR2820" s="212"/>
      <c r="AS2820" s="212"/>
      <c r="AT2820" s="212"/>
      <c r="AU2820" s="212"/>
      <c r="AV2820" s="212"/>
      <c r="AW2820" s="212"/>
      <c r="AX2820" s="212"/>
      <c r="AY2820" s="212"/>
      <c r="AZ2820" s="212"/>
      <c r="BA2820" s="212"/>
      <c r="BB2820" s="212"/>
      <c r="BC2820" s="212"/>
      <c r="BD2820" s="212"/>
      <c r="BE2820" s="212"/>
      <c r="BF2820" s="212"/>
      <c r="BG2820" s="212"/>
      <c r="BH2820" s="212"/>
    </row>
    <row r="2821" spans="1:60" outlineLevel="3" x14ac:dyDescent="0.2">
      <c r="A2821" s="219"/>
      <c r="B2821" s="220"/>
      <c r="C2821" s="253" t="s">
        <v>1500</v>
      </c>
      <c r="D2821" s="223"/>
      <c r="E2821" s="224">
        <v>7.45</v>
      </c>
      <c r="F2821" s="222"/>
      <c r="G2821" s="222"/>
      <c r="H2821" s="222"/>
      <c r="I2821" s="222"/>
      <c r="J2821" s="222"/>
      <c r="K2821" s="222"/>
      <c r="L2821" s="222"/>
      <c r="M2821" s="222"/>
      <c r="N2821" s="221"/>
      <c r="O2821" s="221"/>
      <c r="P2821" s="221"/>
      <c r="Q2821" s="221"/>
      <c r="R2821" s="222"/>
      <c r="S2821" s="222"/>
      <c r="T2821" s="222"/>
      <c r="U2821" s="222"/>
      <c r="V2821" s="222"/>
      <c r="W2821" s="222"/>
      <c r="X2821" s="222"/>
      <c r="Y2821" s="222"/>
      <c r="Z2821" s="212"/>
      <c r="AA2821" s="212"/>
      <c r="AB2821" s="212"/>
      <c r="AC2821" s="212"/>
      <c r="AD2821" s="212"/>
      <c r="AE2821" s="212"/>
      <c r="AF2821" s="212"/>
      <c r="AG2821" s="212" t="s">
        <v>302</v>
      </c>
      <c r="AH2821" s="212">
        <v>0</v>
      </c>
      <c r="AI2821" s="212"/>
      <c r="AJ2821" s="212"/>
      <c r="AK2821" s="212"/>
      <c r="AL2821" s="212"/>
      <c r="AM2821" s="212"/>
      <c r="AN2821" s="212"/>
      <c r="AO2821" s="212"/>
      <c r="AP2821" s="212"/>
      <c r="AQ2821" s="212"/>
      <c r="AR2821" s="212"/>
      <c r="AS2821" s="212"/>
      <c r="AT2821" s="212"/>
      <c r="AU2821" s="212"/>
      <c r="AV2821" s="212"/>
      <c r="AW2821" s="212"/>
      <c r="AX2821" s="212"/>
      <c r="AY2821" s="212"/>
      <c r="AZ2821" s="212"/>
      <c r="BA2821" s="212"/>
      <c r="BB2821" s="212"/>
      <c r="BC2821" s="212"/>
      <c r="BD2821" s="212"/>
      <c r="BE2821" s="212"/>
      <c r="BF2821" s="212"/>
      <c r="BG2821" s="212"/>
      <c r="BH2821" s="212"/>
    </row>
    <row r="2822" spans="1:60" outlineLevel="3" x14ac:dyDescent="0.2">
      <c r="A2822" s="219"/>
      <c r="B2822" s="220"/>
      <c r="C2822" s="253" t="s">
        <v>1501</v>
      </c>
      <c r="D2822" s="223"/>
      <c r="E2822" s="224">
        <v>12.6</v>
      </c>
      <c r="F2822" s="222"/>
      <c r="G2822" s="222"/>
      <c r="H2822" s="222"/>
      <c r="I2822" s="222"/>
      <c r="J2822" s="222"/>
      <c r="K2822" s="222"/>
      <c r="L2822" s="222"/>
      <c r="M2822" s="222"/>
      <c r="N2822" s="221"/>
      <c r="O2822" s="221"/>
      <c r="P2822" s="221"/>
      <c r="Q2822" s="221"/>
      <c r="R2822" s="222"/>
      <c r="S2822" s="222"/>
      <c r="T2822" s="222"/>
      <c r="U2822" s="222"/>
      <c r="V2822" s="222"/>
      <c r="W2822" s="222"/>
      <c r="X2822" s="222"/>
      <c r="Y2822" s="222"/>
      <c r="Z2822" s="212"/>
      <c r="AA2822" s="212"/>
      <c r="AB2822" s="212"/>
      <c r="AC2822" s="212"/>
      <c r="AD2822" s="212"/>
      <c r="AE2822" s="212"/>
      <c r="AF2822" s="212"/>
      <c r="AG2822" s="212" t="s">
        <v>302</v>
      </c>
      <c r="AH2822" s="212">
        <v>0</v>
      </c>
      <c r="AI2822" s="212"/>
      <c r="AJ2822" s="212"/>
      <c r="AK2822" s="212"/>
      <c r="AL2822" s="212"/>
      <c r="AM2822" s="212"/>
      <c r="AN2822" s="212"/>
      <c r="AO2822" s="212"/>
      <c r="AP2822" s="212"/>
      <c r="AQ2822" s="212"/>
      <c r="AR2822" s="212"/>
      <c r="AS2822" s="212"/>
      <c r="AT2822" s="212"/>
      <c r="AU2822" s="212"/>
      <c r="AV2822" s="212"/>
      <c r="AW2822" s="212"/>
      <c r="AX2822" s="212"/>
      <c r="AY2822" s="212"/>
      <c r="AZ2822" s="212"/>
      <c r="BA2822" s="212"/>
      <c r="BB2822" s="212"/>
      <c r="BC2822" s="212"/>
      <c r="BD2822" s="212"/>
      <c r="BE2822" s="212"/>
      <c r="BF2822" s="212"/>
      <c r="BG2822" s="212"/>
      <c r="BH2822" s="212"/>
    </row>
    <row r="2823" spans="1:60" outlineLevel="3" x14ac:dyDescent="0.2">
      <c r="A2823" s="219"/>
      <c r="B2823" s="220"/>
      <c r="C2823" s="253" t="s">
        <v>583</v>
      </c>
      <c r="D2823" s="223"/>
      <c r="E2823" s="224"/>
      <c r="F2823" s="222"/>
      <c r="G2823" s="222"/>
      <c r="H2823" s="222"/>
      <c r="I2823" s="222"/>
      <c r="J2823" s="222"/>
      <c r="K2823" s="222"/>
      <c r="L2823" s="222"/>
      <c r="M2823" s="222"/>
      <c r="N2823" s="221"/>
      <c r="O2823" s="221"/>
      <c r="P2823" s="221"/>
      <c r="Q2823" s="221"/>
      <c r="R2823" s="222"/>
      <c r="S2823" s="222"/>
      <c r="T2823" s="222"/>
      <c r="U2823" s="222"/>
      <c r="V2823" s="222"/>
      <c r="W2823" s="222"/>
      <c r="X2823" s="222"/>
      <c r="Y2823" s="222"/>
      <c r="Z2823" s="212"/>
      <c r="AA2823" s="212"/>
      <c r="AB2823" s="212"/>
      <c r="AC2823" s="212"/>
      <c r="AD2823" s="212"/>
      <c r="AE2823" s="212"/>
      <c r="AF2823" s="212"/>
      <c r="AG2823" s="212" t="s">
        <v>302</v>
      </c>
      <c r="AH2823" s="212">
        <v>0</v>
      </c>
      <c r="AI2823" s="212"/>
      <c r="AJ2823" s="212"/>
      <c r="AK2823" s="212"/>
      <c r="AL2823" s="212"/>
      <c r="AM2823" s="212"/>
      <c r="AN2823" s="212"/>
      <c r="AO2823" s="212"/>
      <c r="AP2823" s="212"/>
      <c r="AQ2823" s="212"/>
      <c r="AR2823" s="212"/>
      <c r="AS2823" s="212"/>
      <c r="AT2823" s="212"/>
      <c r="AU2823" s="212"/>
      <c r="AV2823" s="212"/>
      <c r="AW2823" s="212"/>
      <c r="AX2823" s="212"/>
      <c r="AY2823" s="212"/>
      <c r="AZ2823" s="212"/>
      <c r="BA2823" s="212"/>
      <c r="BB2823" s="212"/>
      <c r="BC2823" s="212"/>
      <c r="BD2823" s="212"/>
      <c r="BE2823" s="212"/>
      <c r="BF2823" s="212"/>
      <c r="BG2823" s="212"/>
      <c r="BH2823" s="212"/>
    </row>
    <row r="2824" spans="1:60" outlineLevel="3" x14ac:dyDescent="0.2">
      <c r="A2824" s="219"/>
      <c r="B2824" s="220"/>
      <c r="C2824" s="253" t="s">
        <v>1502</v>
      </c>
      <c r="D2824" s="223"/>
      <c r="E2824" s="224">
        <v>12.2</v>
      </c>
      <c r="F2824" s="222"/>
      <c r="G2824" s="222"/>
      <c r="H2824" s="222"/>
      <c r="I2824" s="222"/>
      <c r="J2824" s="222"/>
      <c r="K2824" s="222"/>
      <c r="L2824" s="222"/>
      <c r="M2824" s="222"/>
      <c r="N2824" s="221"/>
      <c r="O2824" s="221"/>
      <c r="P2824" s="221"/>
      <c r="Q2824" s="221"/>
      <c r="R2824" s="222"/>
      <c r="S2824" s="222"/>
      <c r="T2824" s="222"/>
      <c r="U2824" s="222"/>
      <c r="V2824" s="222"/>
      <c r="W2824" s="222"/>
      <c r="X2824" s="222"/>
      <c r="Y2824" s="222"/>
      <c r="Z2824" s="212"/>
      <c r="AA2824" s="212"/>
      <c r="AB2824" s="212"/>
      <c r="AC2824" s="212"/>
      <c r="AD2824" s="212"/>
      <c r="AE2824" s="212"/>
      <c r="AF2824" s="212"/>
      <c r="AG2824" s="212" t="s">
        <v>302</v>
      </c>
      <c r="AH2824" s="212">
        <v>0</v>
      </c>
      <c r="AI2824" s="212"/>
      <c r="AJ2824" s="212"/>
      <c r="AK2824" s="212"/>
      <c r="AL2824" s="212"/>
      <c r="AM2824" s="212"/>
      <c r="AN2824" s="212"/>
      <c r="AO2824" s="212"/>
      <c r="AP2824" s="212"/>
      <c r="AQ2824" s="212"/>
      <c r="AR2824" s="212"/>
      <c r="AS2824" s="212"/>
      <c r="AT2824" s="212"/>
      <c r="AU2824" s="212"/>
      <c r="AV2824" s="212"/>
      <c r="AW2824" s="212"/>
      <c r="AX2824" s="212"/>
      <c r="AY2824" s="212"/>
      <c r="AZ2824" s="212"/>
      <c r="BA2824" s="212"/>
      <c r="BB2824" s="212"/>
      <c r="BC2824" s="212"/>
      <c r="BD2824" s="212"/>
      <c r="BE2824" s="212"/>
      <c r="BF2824" s="212"/>
      <c r="BG2824" s="212"/>
      <c r="BH2824" s="212"/>
    </row>
    <row r="2825" spans="1:60" outlineLevel="3" x14ac:dyDescent="0.2">
      <c r="A2825" s="219"/>
      <c r="B2825" s="220"/>
      <c r="C2825" s="253" t="s">
        <v>1503</v>
      </c>
      <c r="D2825" s="223"/>
      <c r="E2825" s="224">
        <v>10.4</v>
      </c>
      <c r="F2825" s="222"/>
      <c r="G2825" s="222"/>
      <c r="H2825" s="222"/>
      <c r="I2825" s="222"/>
      <c r="J2825" s="222"/>
      <c r="K2825" s="222"/>
      <c r="L2825" s="222"/>
      <c r="M2825" s="222"/>
      <c r="N2825" s="221"/>
      <c r="O2825" s="221"/>
      <c r="P2825" s="221"/>
      <c r="Q2825" s="221"/>
      <c r="R2825" s="222"/>
      <c r="S2825" s="222"/>
      <c r="T2825" s="222"/>
      <c r="U2825" s="222"/>
      <c r="V2825" s="222"/>
      <c r="W2825" s="222"/>
      <c r="X2825" s="222"/>
      <c r="Y2825" s="222"/>
      <c r="Z2825" s="212"/>
      <c r="AA2825" s="212"/>
      <c r="AB2825" s="212"/>
      <c r="AC2825" s="212"/>
      <c r="AD2825" s="212"/>
      <c r="AE2825" s="212"/>
      <c r="AF2825" s="212"/>
      <c r="AG2825" s="212" t="s">
        <v>302</v>
      </c>
      <c r="AH2825" s="212">
        <v>0</v>
      </c>
      <c r="AI2825" s="212"/>
      <c r="AJ2825" s="212"/>
      <c r="AK2825" s="212"/>
      <c r="AL2825" s="212"/>
      <c r="AM2825" s="212"/>
      <c r="AN2825" s="212"/>
      <c r="AO2825" s="212"/>
      <c r="AP2825" s="212"/>
      <c r="AQ2825" s="212"/>
      <c r="AR2825" s="212"/>
      <c r="AS2825" s="212"/>
      <c r="AT2825" s="212"/>
      <c r="AU2825" s="212"/>
      <c r="AV2825" s="212"/>
      <c r="AW2825" s="212"/>
      <c r="AX2825" s="212"/>
      <c r="AY2825" s="212"/>
      <c r="AZ2825" s="212"/>
      <c r="BA2825" s="212"/>
      <c r="BB2825" s="212"/>
      <c r="BC2825" s="212"/>
      <c r="BD2825" s="212"/>
      <c r="BE2825" s="212"/>
      <c r="BF2825" s="212"/>
      <c r="BG2825" s="212"/>
      <c r="BH2825" s="212"/>
    </row>
    <row r="2826" spans="1:60" outlineLevel="3" x14ac:dyDescent="0.2">
      <c r="A2826" s="219"/>
      <c r="B2826" s="220"/>
      <c r="C2826" s="253" t="s">
        <v>473</v>
      </c>
      <c r="D2826" s="223"/>
      <c r="E2826" s="224"/>
      <c r="F2826" s="222"/>
      <c r="G2826" s="222"/>
      <c r="H2826" s="222"/>
      <c r="I2826" s="222"/>
      <c r="J2826" s="222"/>
      <c r="K2826" s="222"/>
      <c r="L2826" s="222"/>
      <c r="M2826" s="222"/>
      <c r="N2826" s="221"/>
      <c r="O2826" s="221"/>
      <c r="P2826" s="221"/>
      <c r="Q2826" s="221"/>
      <c r="R2826" s="222"/>
      <c r="S2826" s="222"/>
      <c r="T2826" s="222"/>
      <c r="U2826" s="222"/>
      <c r="V2826" s="222"/>
      <c r="W2826" s="222"/>
      <c r="X2826" s="222"/>
      <c r="Y2826" s="222"/>
      <c r="Z2826" s="212"/>
      <c r="AA2826" s="212"/>
      <c r="AB2826" s="212"/>
      <c r="AC2826" s="212"/>
      <c r="AD2826" s="212"/>
      <c r="AE2826" s="212"/>
      <c r="AF2826" s="212"/>
      <c r="AG2826" s="212" t="s">
        <v>302</v>
      </c>
      <c r="AH2826" s="212">
        <v>0</v>
      </c>
      <c r="AI2826" s="212"/>
      <c r="AJ2826" s="212"/>
      <c r="AK2826" s="212"/>
      <c r="AL2826" s="212"/>
      <c r="AM2826" s="212"/>
      <c r="AN2826" s="212"/>
      <c r="AO2826" s="212"/>
      <c r="AP2826" s="212"/>
      <c r="AQ2826" s="212"/>
      <c r="AR2826" s="212"/>
      <c r="AS2826" s="212"/>
      <c r="AT2826" s="212"/>
      <c r="AU2826" s="212"/>
      <c r="AV2826" s="212"/>
      <c r="AW2826" s="212"/>
      <c r="AX2826" s="212"/>
      <c r="AY2826" s="212"/>
      <c r="AZ2826" s="212"/>
      <c r="BA2826" s="212"/>
      <c r="BB2826" s="212"/>
      <c r="BC2826" s="212"/>
      <c r="BD2826" s="212"/>
      <c r="BE2826" s="212"/>
      <c r="BF2826" s="212"/>
      <c r="BG2826" s="212"/>
      <c r="BH2826" s="212"/>
    </row>
    <row r="2827" spans="1:60" outlineLevel="3" x14ac:dyDescent="0.2">
      <c r="A2827" s="219"/>
      <c r="B2827" s="220"/>
      <c r="C2827" s="253" t="s">
        <v>584</v>
      </c>
      <c r="D2827" s="223"/>
      <c r="E2827" s="224"/>
      <c r="F2827" s="222"/>
      <c r="G2827" s="222"/>
      <c r="H2827" s="222"/>
      <c r="I2827" s="222"/>
      <c r="J2827" s="222"/>
      <c r="K2827" s="222"/>
      <c r="L2827" s="222"/>
      <c r="M2827" s="222"/>
      <c r="N2827" s="221"/>
      <c r="O2827" s="221"/>
      <c r="P2827" s="221"/>
      <c r="Q2827" s="221"/>
      <c r="R2827" s="222"/>
      <c r="S2827" s="222"/>
      <c r="T2827" s="222"/>
      <c r="U2827" s="222"/>
      <c r="V2827" s="222"/>
      <c r="W2827" s="222"/>
      <c r="X2827" s="222"/>
      <c r="Y2827" s="222"/>
      <c r="Z2827" s="212"/>
      <c r="AA2827" s="212"/>
      <c r="AB2827" s="212"/>
      <c r="AC2827" s="212"/>
      <c r="AD2827" s="212"/>
      <c r="AE2827" s="212"/>
      <c r="AF2827" s="212"/>
      <c r="AG2827" s="212" t="s">
        <v>302</v>
      </c>
      <c r="AH2827" s="212">
        <v>0</v>
      </c>
      <c r="AI2827" s="212"/>
      <c r="AJ2827" s="212"/>
      <c r="AK2827" s="212"/>
      <c r="AL2827" s="212"/>
      <c r="AM2827" s="212"/>
      <c r="AN2827" s="212"/>
      <c r="AO2827" s="212"/>
      <c r="AP2827" s="212"/>
      <c r="AQ2827" s="212"/>
      <c r="AR2827" s="212"/>
      <c r="AS2827" s="212"/>
      <c r="AT2827" s="212"/>
      <c r="AU2827" s="212"/>
      <c r="AV2827" s="212"/>
      <c r="AW2827" s="212"/>
      <c r="AX2827" s="212"/>
      <c r="AY2827" s="212"/>
      <c r="AZ2827" s="212"/>
      <c r="BA2827" s="212"/>
      <c r="BB2827" s="212"/>
      <c r="BC2827" s="212"/>
      <c r="BD2827" s="212"/>
      <c r="BE2827" s="212"/>
      <c r="BF2827" s="212"/>
      <c r="BG2827" s="212"/>
      <c r="BH2827" s="212"/>
    </row>
    <row r="2828" spans="1:60" outlineLevel="3" x14ac:dyDescent="0.2">
      <c r="A2828" s="219"/>
      <c r="B2828" s="220"/>
      <c r="C2828" s="253" t="s">
        <v>1499</v>
      </c>
      <c r="D2828" s="223"/>
      <c r="E2828" s="224">
        <v>16.8</v>
      </c>
      <c r="F2828" s="222"/>
      <c r="G2828" s="222"/>
      <c r="H2828" s="222"/>
      <c r="I2828" s="222"/>
      <c r="J2828" s="222"/>
      <c r="K2828" s="222"/>
      <c r="L2828" s="222"/>
      <c r="M2828" s="222"/>
      <c r="N2828" s="221"/>
      <c r="O2828" s="221"/>
      <c r="P2828" s="221"/>
      <c r="Q2828" s="221"/>
      <c r="R2828" s="222"/>
      <c r="S2828" s="222"/>
      <c r="T2828" s="222"/>
      <c r="U2828" s="222"/>
      <c r="V2828" s="222"/>
      <c r="W2828" s="222"/>
      <c r="X2828" s="222"/>
      <c r="Y2828" s="222"/>
      <c r="Z2828" s="212"/>
      <c r="AA2828" s="212"/>
      <c r="AB2828" s="212"/>
      <c r="AC2828" s="212"/>
      <c r="AD2828" s="212"/>
      <c r="AE2828" s="212"/>
      <c r="AF2828" s="212"/>
      <c r="AG2828" s="212" t="s">
        <v>302</v>
      </c>
      <c r="AH2828" s="212">
        <v>0</v>
      </c>
      <c r="AI2828" s="212"/>
      <c r="AJ2828" s="212"/>
      <c r="AK2828" s="212"/>
      <c r="AL2828" s="212"/>
      <c r="AM2828" s="212"/>
      <c r="AN2828" s="212"/>
      <c r="AO2828" s="212"/>
      <c r="AP2828" s="212"/>
      <c r="AQ2828" s="212"/>
      <c r="AR2828" s="212"/>
      <c r="AS2828" s="212"/>
      <c r="AT2828" s="212"/>
      <c r="AU2828" s="212"/>
      <c r="AV2828" s="212"/>
      <c r="AW2828" s="212"/>
      <c r="AX2828" s="212"/>
      <c r="AY2828" s="212"/>
      <c r="AZ2828" s="212"/>
      <c r="BA2828" s="212"/>
      <c r="BB2828" s="212"/>
      <c r="BC2828" s="212"/>
      <c r="BD2828" s="212"/>
      <c r="BE2828" s="212"/>
      <c r="BF2828" s="212"/>
      <c r="BG2828" s="212"/>
      <c r="BH2828" s="212"/>
    </row>
    <row r="2829" spans="1:60" outlineLevel="3" x14ac:dyDescent="0.2">
      <c r="A2829" s="219"/>
      <c r="B2829" s="220"/>
      <c r="C2829" s="253" t="s">
        <v>1500</v>
      </c>
      <c r="D2829" s="223"/>
      <c r="E2829" s="224">
        <v>7.45</v>
      </c>
      <c r="F2829" s="222"/>
      <c r="G2829" s="222"/>
      <c r="H2829" s="222"/>
      <c r="I2829" s="222"/>
      <c r="J2829" s="222"/>
      <c r="K2829" s="222"/>
      <c r="L2829" s="222"/>
      <c r="M2829" s="222"/>
      <c r="N2829" s="221"/>
      <c r="O2829" s="221"/>
      <c r="P2829" s="221"/>
      <c r="Q2829" s="221"/>
      <c r="R2829" s="222"/>
      <c r="S2829" s="222"/>
      <c r="T2829" s="222"/>
      <c r="U2829" s="222"/>
      <c r="V2829" s="222"/>
      <c r="W2829" s="222"/>
      <c r="X2829" s="222"/>
      <c r="Y2829" s="222"/>
      <c r="Z2829" s="212"/>
      <c r="AA2829" s="212"/>
      <c r="AB2829" s="212"/>
      <c r="AC2829" s="212"/>
      <c r="AD2829" s="212"/>
      <c r="AE2829" s="212"/>
      <c r="AF2829" s="212"/>
      <c r="AG2829" s="212" t="s">
        <v>302</v>
      </c>
      <c r="AH2829" s="212">
        <v>0</v>
      </c>
      <c r="AI2829" s="212"/>
      <c r="AJ2829" s="212"/>
      <c r="AK2829" s="212"/>
      <c r="AL2829" s="212"/>
      <c r="AM2829" s="212"/>
      <c r="AN2829" s="212"/>
      <c r="AO2829" s="212"/>
      <c r="AP2829" s="212"/>
      <c r="AQ2829" s="212"/>
      <c r="AR2829" s="212"/>
      <c r="AS2829" s="212"/>
      <c r="AT2829" s="212"/>
      <c r="AU2829" s="212"/>
      <c r="AV2829" s="212"/>
      <c r="AW2829" s="212"/>
      <c r="AX2829" s="212"/>
      <c r="AY2829" s="212"/>
      <c r="AZ2829" s="212"/>
      <c r="BA2829" s="212"/>
      <c r="BB2829" s="212"/>
      <c r="BC2829" s="212"/>
      <c r="BD2829" s="212"/>
      <c r="BE2829" s="212"/>
      <c r="BF2829" s="212"/>
      <c r="BG2829" s="212"/>
      <c r="BH2829" s="212"/>
    </row>
    <row r="2830" spans="1:60" outlineLevel="3" x14ac:dyDescent="0.2">
      <c r="A2830" s="219"/>
      <c r="B2830" s="220"/>
      <c r="C2830" s="253" t="s">
        <v>1501</v>
      </c>
      <c r="D2830" s="223"/>
      <c r="E2830" s="224">
        <v>12.6</v>
      </c>
      <c r="F2830" s="222"/>
      <c r="G2830" s="222"/>
      <c r="H2830" s="222"/>
      <c r="I2830" s="222"/>
      <c r="J2830" s="222"/>
      <c r="K2830" s="222"/>
      <c r="L2830" s="222"/>
      <c r="M2830" s="222"/>
      <c r="N2830" s="221"/>
      <c r="O2830" s="221"/>
      <c r="P2830" s="221"/>
      <c r="Q2830" s="221"/>
      <c r="R2830" s="222"/>
      <c r="S2830" s="222"/>
      <c r="T2830" s="222"/>
      <c r="U2830" s="222"/>
      <c r="V2830" s="222"/>
      <c r="W2830" s="222"/>
      <c r="X2830" s="222"/>
      <c r="Y2830" s="222"/>
      <c r="Z2830" s="212"/>
      <c r="AA2830" s="212"/>
      <c r="AB2830" s="212"/>
      <c r="AC2830" s="212"/>
      <c r="AD2830" s="212"/>
      <c r="AE2830" s="212"/>
      <c r="AF2830" s="212"/>
      <c r="AG2830" s="212" t="s">
        <v>302</v>
      </c>
      <c r="AH2830" s="212">
        <v>0</v>
      </c>
      <c r="AI2830" s="212"/>
      <c r="AJ2830" s="212"/>
      <c r="AK2830" s="212"/>
      <c r="AL2830" s="212"/>
      <c r="AM2830" s="212"/>
      <c r="AN2830" s="212"/>
      <c r="AO2830" s="212"/>
      <c r="AP2830" s="212"/>
      <c r="AQ2830" s="212"/>
      <c r="AR2830" s="212"/>
      <c r="AS2830" s="212"/>
      <c r="AT2830" s="212"/>
      <c r="AU2830" s="212"/>
      <c r="AV2830" s="212"/>
      <c r="AW2830" s="212"/>
      <c r="AX2830" s="212"/>
      <c r="AY2830" s="212"/>
      <c r="AZ2830" s="212"/>
      <c r="BA2830" s="212"/>
      <c r="BB2830" s="212"/>
      <c r="BC2830" s="212"/>
      <c r="BD2830" s="212"/>
      <c r="BE2830" s="212"/>
      <c r="BF2830" s="212"/>
      <c r="BG2830" s="212"/>
      <c r="BH2830" s="212"/>
    </row>
    <row r="2831" spans="1:60" outlineLevel="3" x14ac:dyDescent="0.2">
      <c r="A2831" s="219"/>
      <c r="B2831" s="220"/>
      <c r="C2831" s="253" t="s">
        <v>585</v>
      </c>
      <c r="D2831" s="223"/>
      <c r="E2831" s="224"/>
      <c r="F2831" s="222"/>
      <c r="G2831" s="222"/>
      <c r="H2831" s="222"/>
      <c r="I2831" s="222"/>
      <c r="J2831" s="222"/>
      <c r="K2831" s="222"/>
      <c r="L2831" s="222"/>
      <c r="M2831" s="222"/>
      <c r="N2831" s="221"/>
      <c r="O2831" s="221"/>
      <c r="P2831" s="221"/>
      <c r="Q2831" s="221"/>
      <c r="R2831" s="222"/>
      <c r="S2831" s="222"/>
      <c r="T2831" s="222"/>
      <c r="U2831" s="222"/>
      <c r="V2831" s="222"/>
      <c r="W2831" s="222"/>
      <c r="X2831" s="222"/>
      <c r="Y2831" s="222"/>
      <c r="Z2831" s="212"/>
      <c r="AA2831" s="212"/>
      <c r="AB2831" s="212"/>
      <c r="AC2831" s="212"/>
      <c r="AD2831" s="212"/>
      <c r="AE2831" s="212"/>
      <c r="AF2831" s="212"/>
      <c r="AG2831" s="212" t="s">
        <v>302</v>
      </c>
      <c r="AH2831" s="212">
        <v>0</v>
      </c>
      <c r="AI2831" s="212"/>
      <c r="AJ2831" s="212"/>
      <c r="AK2831" s="212"/>
      <c r="AL2831" s="212"/>
      <c r="AM2831" s="212"/>
      <c r="AN2831" s="212"/>
      <c r="AO2831" s="212"/>
      <c r="AP2831" s="212"/>
      <c r="AQ2831" s="212"/>
      <c r="AR2831" s="212"/>
      <c r="AS2831" s="212"/>
      <c r="AT2831" s="212"/>
      <c r="AU2831" s="212"/>
      <c r="AV2831" s="212"/>
      <c r="AW2831" s="212"/>
      <c r="AX2831" s="212"/>
      <c r="AY2831" s="212"/>
      <c r="AZ2831" s="212"/>
      <c r="BA2831" s="212"/>
      <c r="BB2831" s="212"/>
      <c r="BC2831" s="212"/>
      <c r="BD2831" s="212"/>
      <c r="BE2831" s="212"/>
      <c r="BF2831" s="212"/>
      <c r="BG2831" s="212"/>
      <c r="BH2831" s="212"/>
    </row>
    <row r="2832" spans="1:60" outlineLevel="3" x14ac:dyDescent="0.2">
      <c r="A2832" s="219"/>
      <c r="B2832" s="220"/>
      <c r="C2832" s="253" t="s">
        <v>1502</v>
      </c>
      <c r="D2832" s="223"/>
      <c r="E2832" s="224">
        <v>12.2</v>
      </c>
      <c r="F2832" s="222"/>
      <c r="G2832" s="222"/>
      <c r="H2832" s="222"/>
      <c r="I2832" s="222"/>
      <c r="J2832" s="222"/>
      <c r="K2832" s="222"/>
      <c r="L2832" s="222"/>
      <c r="M2832" s="222"/>
      <c r="N2832" s="221"/>
      <c r="O2832" s="221"/>
      <c r="P2832" s="221"/>
      <c r="Q2832" s="221"/>
      <c r="R2832" s="222"/>
      <c r="S2832" s="222"/>
      <c r="T2832" s="222"/>
      <c r="U2832" s="222"/>
      <c r="V2832" s="222"/>
      <c r="W2832" s="222"/>
      <c r="X2832" s="222"/>
      <c r="Y2832" s="222"/>
      <c r="Z2832" s="212"/>
      <c r="AA2832" s="212"/>
      <c r="AB2832" s="212"/>
      <c r="AC2832" s="212"/>
      <c r="AD2832" s="212"/>
      <c r="AE2832" s="212"/>
      <c r="AF2832" s="212"/>
      <c r="AG2832" s="212" t="s">
        <v>302</v>
      </c>
      <c r="AH2832" s="212">
        <v>0</v>
      </c>
      <c r="AI2832" s="212"/>
      <c r="AJ2832" s="212"/>
      <c r="AK2832" s="212"/>
      <c r="AL2832" s="212"/>
      <c r="AM2832" s="212"/>
      <c r="AN2832" s="212"/>
      <c r="AO2832" s="212"/>
      <c r="AP2832" s="212"/>
      <c r="AQ2832" s="212"/>
      <c r="AR2832" s="212"/>
      <c r="AS2832" s="212"/>
      <c r="AT2832" s="212"/>
      <c r="AU2832" s="212"/>
      <c r="AV2832" s="212"/>
      <c r="AW2832" s="212"/>
      <c r="AX2832" s="212"/>
      <c r="AY2832" s="212"/>
      <c r="AZ2832" s="212"/>
      <c r="BA2832" s="212"/>
      <c r="BB2832" s="212"/>
      <c r="BC2832" s="212"/>
      <c r="BD2832" s="212"/>
      <c r="BE2832" s="212"/>
      <c r="BF2832" s="212"/>
      <c r="BG2832" s="212"/>
      <c r="BH2832" s="212"/>
    </row>
    <row r="2833" spans="1:60" outlineLevel="3" x14ac:dyDescent="0.2">
      <c r="A2833" s="219"/>
      <c r="B2833" s="220"/>
      <c r="C2833" s="253" t="s">
        <v>1503</v>
      </c>
      <c r="D2833" s="223"/>
      <c r="E2833" s="224">
        <v>10.4</v>
      </c>
      <c r="F2833" s="222"/>
      <c r="G2833" s="222"/>
      <c r="H2833" s="222"/>
      <c r="I2833" s="222"/>
      <c r="J2833" s="222"/>
      <c r="K2833" s="222"/>
      <c r="L2833" s="222"/>
      <c r="M2833" s="222"/>
      <c r="N2833" s="221"/>
      <c r="O2833" s="221"/>
      <c r="P2833" s="221"/>
      <c r="Q2833" s="221"/>
      <c r="R2833" s="222"/>
      <c r="S2833" s="222"/>
      <c r="T2833" s="222"/>
      <c r="U2833" s="222"/>
      <c r="V2833" s="222"/>
      <c r="W2833" s="222"/>
      <c r="X2833" s="222"/>
      <c r="Y2833" s="222"/>
      <c r="Z2833" s="212"/>
      <c r="AA2833" s="212"/>
      <c r="AB2833" s="212"/>
      <c r="AC2833" s="212"/>
      <c r="AD2833" s="212"/>
      <c r="AE2833" s="212"/>
      <c r="AF2833" s="212"/>
      <c r="AG2833" s="212" t="s">
        <v>302</v>
      </c>
      <c r="AH2833" s="212">
        <v>0</v>
      </c>
      <c r="AI2833" s="212"/>
      <c r="AJ2833" s="212"/>
      <c r="AK2833" s="212"/>
      <c r="AL2833" s="212"/>
      <c r="AM2833" s="212"/>
      <c r="AN2833" s="212"/>
      <c r="AO2833" s="212"/>
      <c r="AP2833" s="212"/>
      <c r="AQ2833" s="212"/>
      <c r="AR2833" s="212"/>
      <c r="AS2833" s="212"/>
      <c r="AT2833" s="212"/>
      <c r="AU2833" s="212"/>
      <c r="AV2833" s="212"/>
      <c r="AW2833" s="212"/>
      <c r="AX2833" s="212"/>
      <c r="AY2833" s="212"/>
      <c r="AZ2833" s="212"/>
      <c r="BA2833" s="212"/>
      <c r="BB2833" s="212"/>
      <c r="BC2833" s="212"/>
      <c r="BD2833" s="212"/>
      <c r="BE2833" s="212"/>
      <c r="BF2833" s="212"/>
      <c r="BG2833" s="212"/>
      <c r="BH2833" s="212"/>
    </row>
    <row r="2834" spans="1:60" outlineLevel="3" x14ac:dyDescent="0.2">
      <c r="A2834" s="219"/>
      <c r="B2834" s="220"/>
      <c r="C2834" s="253" t="s">
        <v>567</v>
      </c>
      <c r="D2834" s="223"/>
      <c r="E2834" s="224"/>
      <c r="F2834" s="222"/>
      <c r="G2834" s="222"/>
      <c r="H2834" s="222"/>
      <c r="I2834" s="222"/>
      <c r="J2834" s="222"/>
      <c r="K2834" s="222"/>
      <c r="L2834" s="222"/>
      <c r="M2834" s="222"/>
      <c r="N2834" s="221"/>
      <c r="O2834" s="221"/>
      <c r="P2834" s="221"/>
      <c r="Q2834" s="221"/>
      <c r="R2834" s="222"/>
      <c r="S2834" s="222"/>
      <c r="T2834" s="222"/>
      <c r="U2834" s="222"/>
      <c r="V2834" s="222"/>
      <c r="W2834" s="222"/>
      <c r="X2834" s="222"/>
      <c r="Y2834" s="222"/>
      <c r="Z2834" s="212"/>
      <c r="AA2834" s="212"/>
      <c r="AB2834" s="212"/>
      <c r="AC2834" s="212"/>
      <c r="AD2834" s="212"/>
      <c r="AE2834" s="212"/>
      <c r="AF2834" s="212"/>
      <c r="AG2834" s="212" t="s">
        <v>302</v>
      </c>
      <c r="AH2834" s="212">
        <v>0</v>
      </c>
      <c r="AI2834" s="212"/>
      <c r="AJ2834" s="212"/>
      <c r="AK2834" s="212"/>
      <c r="AL2834" s="212"/>
      <c r="AM2834" s="212"/>
      <c r="AN2834" s="212"/>
      <c r="AO2834" s="212"/>
      <c r="AP2834" s="212"/>
      <c r="AQ2834" s="212"/>
      <c r="AR2834" s="212"/>
      <c r="AS2834" s="212"/>
      <c r="AT2834" s="212"/>
      <c r="AU2834" s="212"/>
      <c r="AV2834" s="212"/>
      <c r="AW2834" s="212"/>
      <c r="AX2834" s="212"/>
      <c r="AY2834" s="212"/>
      <c r="AZ2834" s="212"/>
      <c r="BA2834" s="212"/>
      <c r="BB2834" s="212"/>
      <c r="BC2834" s="212"/>
      <c r="BD2834" s="212"/>
      <c r="BE2834" s="212"/>
      <c r="BF2834" s="212"/>
      <c r="BG2834" s="212"/>
      <c r="BH2834" s="212"/>
    </row>
    <row r="2835" spans="1:60" outlineLevel="3" x14ac:dyDescent="0.2">
      <c r="A2835" s="219"/>
      <c r="B2835" s="220"/>
      <c r="C2835" s="253" t="s">
        <v>586</v>
      </c>
      <c r="D2835" s="223"/>
      <c r="E2835" s="224"/>
      <c r="F2835" s="222"/>
      <c r="G2835" s="222"/>
      <c r="H2835" s="222"/>
      <c r="I2835" s="222"/>
      <c r="J2835" s="222"/>
      <c r="K2835" s="222"/>
      <c r="L2835" s="222"/>
      <c r="M2835" s="222"/>
      <c r="N2835" s="221"/>
      <c r="O2835" s="221"/>
      <c r="P2835" s="221"/>
      <c r="Q2835" s="221"/>
      <c r="R2835" s="222"/>
      <c r="S2835" s="222"/>
      <c r="T2835" s="222"/>
      <c r="U2835" s="222"/>
      <c r="V2835" s="222"/>
      <c r="W2835" s="222"/>
      <c r="X2835" s="222"/>
      <c r="Y2835" s="222"/>
      <c r="Z2835" s="212"/>
      <c r="AA2835" s="212"/>
      <c r="AB2835" s="212"/>
      <c r="AC2835" s="212"/>
      <c r="AD2835" s="212"/>
      <c r="AE2835" s="212"/>
      <c r="AF2835" s="212"/>
      <c r="AG2835" s="212" t="s">
        <v>302</v>
      </c>
      <c r="AH2835" s="212">
        <v>0</v>
      </c>
      <c r="AI2835" s="212"/>
      <c r="AJ2835" s="212"/>
      <c r="AK2835" s="212"/>
      <c r="AL2835" s="212"/>
      <c r="AM2835" s="212"/>
      <c r="AN2835" s="212"/>
      <c r="AO2835" s="212"/>
      <c r="AP2835" s="212"/>
      <c r="AQ2835" s="212"/>
      <c r="AR2835" s="212"/>
      <c r="AS2835" s="212"/>
      <c r="AT2835" s="212"/>
      <c r="AU2835" s="212"/>
      <c r="AV2835" s="212"/>
      <c r="AW2835" s="212"/>
      <c r="AX2835" s="212"/>
      <c r="AY2835" s="212"/>
      <c r="AZ2835" s="212"/>
      <c r="BA2835" s="212"/>
      <c r="BB2835" s="212"/>
      <c r="BC2835" s="212"/>
      <c r="BD2835" s="212"/>
      <c r="BE2835" s="212"/>
      <c r="BF2835" s="212"/>
      <c r="BG2835" s="212"/>
      <c r="BH2835" s="212"/>
    </row>
    <row r="2836" spans="1:60" outlineLevel="3" x14ac:dyDescent="0.2">
      <c r="A2836" s="219"/>
      <c r="B2836" s="220"/>
      <c r="C2836" s="253" t="s">
        <v>1504</v>
      </c>
      <c r="D2836" s="223"/>
      <c r="E2836" s="224">
        <v>9.6999999999999993</v>
      </c>
      <c r="F2836" s="222"/>
      <c r="G2836" s="222"/>
      <c r="H2836" s="222"/>
      <c r="I2836" s="222"/>
      <c r="J2836" s="222"/>
      <c r="K2836" s="222"/>
      <c r="L2836" s="222"/>
      <c r="M2836" s="222"/>
      <c r="N2836" s="221"/>
      <c r="O2836" s="221"/>
      <c r="P2836" s="221"/>
      <c r="Q2836" s="221"/>
      <c r="R2836" s="222"/>
      <c r="S2836" s="222"/>
      <c r="T2836" s="222"/>
      <c r="U2836" s="222"/>
      <c r="V2836" s="222"/>
      <c r="W2836" s="222"/>
      <c r="X2836" s="222"/>
      <c r="Y2836" s="222"/>
      <c r="Z2836" s="212"/>
      <c r="AA2836" s="212"/>
      <c r="AB2836" s="212"/>
      <c r="AC2836" s="212"/>
      <c r="AD2836" s="212"/>
      <c r="AE2836" s="212"/>
      <c r="AF2836" s="212"/>
      <c r="AG2836" s="212" t="s">
        <v>302</v>
      </c>
      <c r="AH2836" s="212">
        <v>0</v>
      </c>
      <c r="AI2836" s="212"/>
      <c r="AJ2836" s="212"/>
      <c r="AK2836" s="212"/>
      <c r="AL2836" s="212"/>
      <c r="AM2836" s="212"/>
      <c r="AN2836" s="212"/>
      <c r="AO2836" s="212"/>
      <c r="AP2836" s="212"/>
      <c r="AQ2836" s="212"/>
      <c r="AR2836" s="212"/>
      <c r="AS2836" s="212"/>
      <c r="AT2836" s="212"/>
      <c r="AU2836" s="212"/>
      <c r="AV2836" s="212"/>
      <c r="AW2836" s="212"/>
      <c r="AX2836" s="212"/>
      <c r="AY2836" s="212"/>
      <c r="AZ2836" s="212"/>
      <c r="BA2836" s="212"/>
      <c r="BB2836" s="212"/>
      <c r="BC2836" s="212"/>
      <c r="BD2836" s="212"/>
      <c r="BE2836" s="212"/>
      <c r="BF2836" s="212"/>
      <c r="BG2836" s="212"/>
      <c r="BH2836" s="212"/>
    </row>
    <row r="2837" spans="1:60" outlineLevel="3" x14ac:dyDescent="0.2">
      <c r="A2837" s="219"/>
      <c r="B2837" s="220"/>
      <c r="C2837" s="253" t="s">
        <v>1505</v>
      </c>
      <c r="D2837" s="223"/>
      <c r="E2837" s="224">
        <v>16.8</v>
      </c>
      <c r="F2837" s="222"/>
      <c r="G2837" s="222"/>
      <c r="H2837" s="222"/>
      <c r="I2837" s="222"/>
      <c r="J2837" s="222"/>
      <c r="K2837" s="222"/>
      <c r="L2837" s="222"/>
      <c r="M2837" s="222"/>
      <c r="N2837" s="221"/>
      <c r="O2837" s="221"/>
      <c r="P2837" s="221"/>
      <c r="Q2837" s="221"/>
      <c r="R2837" s="222"/>
      <c r="S2837" s="222"/>
      <c r="T2837" s="222"/>
      <c r="U2837" s="222"/>
      <c r="V2837" s="222"/>
      <c r="W2837" s="222"/>
      <c r="X2837" s="222"/>
      <c r="Y2837" s="222"/>
      <c r="Z2837" s="212"/>
      <c r="AA2837" s="212"/>
      <c r="AB2837" s="212"/>
      <c r="AC2837" s="212"/>
      <c r="AD2837" s="212"/>
      <c r="AE2837" s="212"/>
      <c r="AF2837" s="212"/>
      <c r="AG2837" s="212" t="s">
        <v>302</v>
      </c>
      <c r="AH2837" s="212">
        <v>0</v>
      </c>
      <c r="AI2837" s="212"/>
      <c r="AJ2837" s="212"/>
      <c r="AK2837" s="212"/>
      <c r="AL2837" s="212"/>
      <c r="AM2837" s="212"/>
      <c r="AN2837" s="212"/>
      <c r="AO2837" s="212"/>
      <c r="AP2837" s="212"/>
      <c r="AQ2837" s="212"/>
      <c r="AR2837" s="212"/>
      <c r="AS2837" s="212"/>
      <c r="AT2837" s="212"/>
      <c r="AU2837" s="212"/>
      <c r="AV2837" s="212"/>
      <c r="AW2837" s="212"/>
      <c r="AX2837" s="212"/>
      <c r="AY2837" s="212"/>
      <c r="AZ2837" s="212"/>
      <c r="BA2837" s="212"/>
      <c r="BB2837" s="212"/>
      <c r="BC2837" s="212"/>
      <c r="BD2837" s="212"/>
      <c r="BE2837" s="212"/>
      <c r="BF2837" s="212"/>
      <c r="BG2837" s="212"/>
      <c r="BH2837" s="212"/>
    </row>
    <row r="2838" spans="1:60" outlineLevel="3" x14ac:dyDescent="0.2">
      <c r="A2838" s="219"/>
      <c r="B2838" s="220"/>
      <c r="C2838" s="253" t="s">
        <v>588</v>
      </c>
      <c r="D2838" s="223"/>
      <c r="E2838" s="224"/>
      <c r="F2838" s="222"/>
      <c r="G2838" s="222"/>
      <c r="H2838" s="222"/>
      <c r="I2838" s="222"/>
      <c r="J2838" s="222"/>
      <c r="K2838" s="222"/>
      <c r="L2838" s="222"/>
      <c r="M2838" s="222"/>
      <c r="N2838" s="221"/>
      <c r="O2838" s="221"/>
      <c r="P2838" s="221"/>
      <c r="Q2838" s="221"/>
      <c r="R2838" s="222"/>
      <c r="S2838" s="222"/>
      <c r="T2838" s="222"/>
      <c r="U2838" s="222"/>
      <c r="V2838" s="222"/>
      <c r="W2838" s="222"/>
      <c r="X2838" s="222"/>
      <c r="Y2838" s="222"/>
      <c r="Z2838" s="212"/>
      <c r="AA2838" s="212"/>
      <c r="AB2838" s="212"/>
      <c r="AC2838" s="212"/>
      <c r="AD2838" s="212"/>
      <c r="AE2838" s="212"/>
      <c r="AF2838" s="212"/>
      <c r="AG2838" s="212" t="s">
        <v>302</v>
      </c>
      <c r="AH2838" s="212">
        <v>0</v>
      </c>
      <c r="AI2838" s="212"/>
      <c r="AJ2838" s="212"/>
      <c r="AK2838" s="212"/>
      <c r="AL2838" s="212"/>
      <c r="AM2838" s="212"/>
      <c r="AN2838" s="212"/>
      <c r="AO2838" s="212"/>
      <c r="AP2838" s="212"/>
      <c r="AQ2838" s="212"/>
      <c r="AR2838" s="212"/>
      <c r="AS2838" s="212"/>
      <c r="AT2838" s="212"/>
      <c r="AU2838" s="212"/>
      <c r="AV2838" s="212"/>
      <c r="AW2838" s="212"/>
      <c r="AX2838" s="212"/>
      <c r="AY2838" s="212"/>
      <c r="AZ2838" s="212"/>
      <c r="BA2838" s="212"/>
      <c r="BB2838" s="212"/>
      <c r="BC2838" s="212"/>
      <c r="BD2838" s="212"/>
      <c r="BE2838" s="212"/>
      <c r="BF2838" s="212"/>
      <c r="BG2838" s="212"/>
      <c r="BH2838" s="212"/>
    </row>
    <row r="2839" spans="1:60" outlineLevel="3" x14ac:dyDescent="0.2">
      <c r="A2839" s="219"/>
      <c r="B2839" s="220"/>
      <c r="C2839" s="253" t="s">
        <v>1506</v>
      </c>
      <c r="D2839" s="223"/>
      <c r="E2839" s="224">
        <v>6.09</v>
      </c>
      <c r="F2839" s="222"/>
      <c r="G2839" s="222"/>
      <c r="H2839" s="222"/>
      <c r="I2839" s="222"/>
      <c r="J2839" s="222"/>
      <c r="K2839" s="222"/>
      <c r="L2839" s="222"/>
      <c r="M2839" s="222"/>
      <c r="N2839" s="221"/>
      <c r="O2839" s="221"/>
      <c r="P2839" s="221"/>
      <c r="Q2839" s="221"/>
      <c r="R2839" s="222"/>
      <c r="S2839" s="222"/>
      <c r="T2839" s="222"/>
      <c r="U2839" s="222"/>
      <c r="V2839" s="222"/>
      <c r="W2839" s="222"/>
      <c r="X2839" s="222"/>
      <c r="Y2839" s="222"/>
      <c r="Z2839" s="212"/>
      <c r="AA2839" s="212"/>
      <c r="AB2839" s="212"/>
      <c r="AC2839" s="212"/>
      <c r="AD2839" s="212"/>
      <c r="AE2839" s="212"/>
      <c r="AF2839" s="212"/>
      <c r="AG2839" s="212" t="s">
        <v>302</v>
      </c>
      <c r="AH2839" s="212">
        <v>0</v>
      </c>
      <c r="AI2839" s="212"/>
      <c r="AJ2839" s="212"/>
      <c r="AK2839" s="212"/>
      <c r="AL2839" s="212"/>
      <c r="AM2839" s="212"/>
      <c r="AN2839" s="212"/>
      <c r="AO2839" s="212"/>
      <c r="AP2839" s="212"/>
      <c r="AQ2839" s="212"/>
      <c r="AR2839" s="212"/>
      <c r="AS2839" s="212"/>
      <c r="AT2839" s="212"/>
      <c r="AU2839" s="212"/>
      <c r="AV2839" s="212"/>
      <c r="AW2839" s="212"/>
      <c r="AX2839" s="212"/>
      <c r="AY2839" s="212"/>
      <c r="AZ2839" s="212"/>
      <c r="BA2839" s="212"/>
      <c r="BB2839" s="212"/>
      <c r="BC2839" s="212"/>
      <c r="BD2839" s="212"/>
      <c r="BE2839" s="212"/>
      <c r="BF2839" s="212"/>
      <c r="BG2839" s="212"/>
      <c r="BH2839" s="212"/>
    </row>
    <row r="2840" spans="1:60" outlineLevel="3" x14ac:dyDescent="0.2">
      <c r="A2840" s="219"/>
      <c r="B2840" s="220"/>
      <c r="C2840" s="253" t="s">
        <v>1507</v>
      </c>
      <c r="D2840" s="223"/>
      <c r="E2840" s="224">
        <v>13.25</v>
      </c>
      <c r="F2840" s="222"/>
      <c r="G2840" s="222"/>
      <c r="H2840" s="222"/>
      <c r="I2840" s="222"/>
      <c r="J2840" s="222"/>
      <c r="K2840" s="222"/>
      <c r="L2840" s="222"/>
      <c r="M2840" s="222"/>
      <c r="N2840" s="221"/>
      <c r="O2840" s="221"/>
      <c r="P2840" s="221"/>
      <c r="Q2840" s="221"/>
      <c r="R2840" s="222"/>
      <c r="S2840" s="222"/>
      <c r="T2840" s="222"/>
      <c r="U2840" s="222"/>
      <c r="V2840" s="222"/>
      <c r="W2840" s="222"/>
      <c r="X2840" s="222"/>
      <c r="Y2840" s="222"/>
      <c r="Z2840" s="212"/>
      <c r="AA2840" s="212"/>
      <c r="AB2840" s="212"/>
      <c r="AC2840" s="212"/>
      <c r="AD2840" s="212"/>
      <c r="AE2840" s="212"/>
      <c r="AF2840" s="212"/>
      <c r="AG2840" s="212" t="s">
        <v>302</v>
      </c>
      <c r="AH2840" s="212">
        <v>0</v>
      </c>
      <c r="AI2840" s="212"/>
      <c r="AJ2840" s="212"/>
      <c r="AK2840" s="212"/>
      <c r="AL2840" s="212"/>
      <c r="AM2840" s="212"/>
      <c r="AN2840" s="212"/>
      <c r="AO2840" s="212"/>
      <c r="AP2840" s="212"/>
      <c r="AQ2840" s="212"/>
      <c r="AR2840" s="212"/>
      <c r="AS2840" s="212"/>
      <c r="AT2840" s="212"/>
      <c r="AU2840" s="212"/>
      <c r="AV2840" s="212"/>
      <c r="AW2840" s="212"/>
      <c r="AX2840" s="212"/>
      <c r="AY2840" s="212"/>
      <c r="AZ2840" s="212"/>
      <c r="BA2840" s="212"/>
      <c r="BB2840" s="212"/>
      <c r="BC2840" s="212"/>
      <c r="BD2840" s="212"/>
      <c r="BE2840" s="212"/>
      <c r="BF2840" s="212"/>
      <c r="BG2840" s="212"/>
      <c r="BH2840" s="212"/>
    </row>
    <row r="2841" spans="1:60" outlineLevel="3" x14ac:dyDescent="0.2">
      <c r="A2841" s="219"/>
      <c r="B2841" s="220"/>
      <c r="C2841" s="253" t="s">
        <v>1508</v>
      </c>
      <c r="D2841" s="223"/>
      <c r="E2841" s="224">
        <v>30</v>
      </c>
      <c r="F2841" s="222"/>
      <c r="G2841" s="222"/>
      <c r="H2841" s="222"/>
      <c r="I2841" s="222"/>
      <c r="J2841" s="222"/>
      <c r="K2841" s="222"/>
      <c r="L2841" s="222"/>
      <c r="M2841" s="222"/>
      <c r="N2841" s="221"/>
      <c r="O2841" s="221"/>
      <c r="P2841" s="221"/>
      <c r="Q2841" s="221"/>
      <c r="R2841" s="222"/>
      <c r="S2841" s="222"/>
      <c r="T2841" s="222"/>
      <c r="U2841" s="222"/>
      <c r="V2841" s="222"/>
      <c r="W2841" s="222"/>
      <c r="X2841" s="222"/>
      <c r="Y2841" s="222"/>
      <c r="Z2841" s="212"/>
      <c r="AA2841" s="212"/>
      <c r="AB2841" s="212"/>
      <c r="AC2841" s="212"/>
      <c r="AD2841" s="212"/>
      <c r="AE2841" s="212"/>
      <c r="AF2841" s="212"/>
      <c r="AG2841" s="212" t="s">
        <v>302</v>
      </c>
      <c r="AH2841" s="212">
        <v>0</v>
      </c>
      <c r="AI2841" s="212"/>
      <c r="AJ2841" s="212"/>
      <c r="AK2841" s="212"/>
      <c r="AL2841" s="212"/>
      <c r="AM2841" s="212"/>
      <c r="AN2841" s="212"/>
      <c r="AO2841" s="212"/>
      <c r="AP2841" s="212"/>
      <c r="AQ2841" s="212"/>
      <c r="AR2841" s="212"/>
      <c r="AS2841" s="212"/>
      <c r="AT2841" s="212"/>
      <c r="AU2841" s="212"/>
      <c r="AV2841" s="212"/>
      <c r="AW2841" s="212"/>
      <c r="AX2841" s="212"/>
      <c r="AY2841" s="212"/>
      <c r="AZ2841" s="212"/>
      <c r="BA2841" s="212"/>
      <c r="BB2841" s="212"/>
      <c r="BC2841" s="212"/>
      <c r="BD2841" s="212"/>
      <c r="BE2841" s="212"/>
      <c r="BF2841" s="212"/>
      <c r="BG2841" s="212"/>
      <c r="BH2841" s="212"/>
    </row>
    <row r="2842" spans="1:60" outlineLevel="3" x14ac:dyDescent="0.2">
      <c r="A2842" s="219"/>
      <c r="B2842" s="220"/>
      <c r="C2842" s="253" t="s">
        <v>590</v>
      </c>
      <c r="D2842" s="223"/>
      <c r="E2842" s="224"/>
      <c r="F2842" s="222"/>
      <c r="G2842" s="222"/>
      <c r="H2842" s="222"/>
      <c r="I2842" s="222"/>
      <c r="J2842" s="222"/>
      <c r="K2842" s="222"/>
      <c r="L2842" s="222"/>
      <c r="M2842" s="222"/>
      <c r="N2842" s="221"/>
      <c r="O2842" s="221"/>
      <c r="P2842" s="221"/>
      <c r="Q2842" s="221"/>
      <c r="R2842" s="222"/>
      <c r="S2842" s="222"/>
      <c r="T2842" s="222"/>
      <c r="U2842" s="222"/>
      <c r="V2842" s="222"/>
      <c r="W2842" s="222"/>
      <c r="X2842" s="222"/>
      <c r="Y2842" s="222"/>
      <c r="Z2842" s="212"/>
      <c r="AA2842" s="212"/>
      <c r="AB2842" s="212"/>
      <c r="AC2842" s="212"/>
      <c r="AD2842" s="212"/>
      <c r="AE2842" s="212"/>
      <c r="AF2842" s="212"/>
      <c r="AG2842" s="212" t="s">
        <v>302</v>
      </c>
      <c r="AH2842" s="212">
        <v>0</v>
      </c>
      <c r="AI2842" s="212"/>
      <c r="AJ2842" s="212"/>
      <c r="AK2842" s="212"/>
      <c r="AL2842" s="212"/>
      <c r="AM2842" s="212"/>
      <c r="AN2842" s="212"/>
      <c r="AO2842" s="212"/>
      <c r="AP2842" s="212"/>
      <c r="AQ2842" s="212"/>
      <c r="AR2842" s="212"/>
      <c r="AS2842" s="212"/>
      <c r="AT2842" s="212"/>
      <c r="AU2842" s="212"/>
      <c r="AV2842" s="212"/>
      <c r="AW2842" s="212"/>
      <c r="AX2842" s="212"/>
      <c r="AY2842" s="212"/>
      <c r="AZ2842" s="212"/>
      <c r="BA2842" s="212"/>
      <c r="BB2842" s="212"/>
      <c r="BC2842" s="212"/>
      <c r="BD2842" s="212"/>
      <c r="BE2842" s="212"/>
      <c r="BF2842" s="212"/>
      <c r="BG2842" s="212"/>
      <c r="BH2842" s="212"/>
    </row>
    <row r="2843" spans="1:60" outlineLevel="3" x14ac:dyDescent="0.2">
      <c r="A2843" s="219"/>
      <c r="B2843" s="220"/>
      <c r="C2843" s="253" t="s">
        <v>1509</v>
      </c>
      <c r="D2843" s="223"/>
      <c r="E2843" s="224">
        <v>9.2799999999999994</v>
      </c>
      <c r="F2843" s="222"/>
      <c r="G2843" s="222"/>
      <c r="H2843" s="222"/>
      <c r="I2843" s="222"/>
      <c r="J2843" s="222"/>
      <c r="K2843" s="222"/>
      <c r="L2843" s="222"/>
      <c r="M2843" s="222"/>
      <c r="N2843" s="221"/>
      <c r="O2843" s="221"/>
      <c r="P2843" s="221"/>
      <c r="Q2843" s="221"/>
      <c r="R2843" s="222"/>
      <c r="S2843" s="222"/>
      <c r="T2843" s="222"/>
      <c r="U2843" s="222"/>
      <c r="V2843" s="222"/>
      <c r="W2843" s="222"/>
      <c r="X2843" s="222"/>
      <c r="Y2843" s="222"/>
      <c r="Z2843" s="212"/>
      <c r="AA2843" s="212"/>
      <c r="AB2843" s="212"/>
      <c r="AC2843" s="212"/>
      <c r="AD2843" s="212"/>
      <c r="AE2843" s="212"/>
      <c r="AF2843" s="212"/>
      <c r="AG2843" s="212" t="s">
        <v>302</v>
      </c>
      <c r="AH2843" s="212">
        <v>0</v>
      </c>
      <c r="AI2843" s="212"/>
      <c r="AJ2843" s="212"/>
      <c r="AK2843" s="212"/>
      <c r="AL2843" s="212"/>
      <c r="AM2843" s="212"/>
      <c r="AN2843" s="212"/>
      <c r="AO2843" s="212"/>
      <c r="AP2843" s="212"/>
      <c r="AQ2843" s="212"/>
      <c r="AR2843" s="212"/>
      <c r="AS2843" s="212"/>
      <c r="AT2843" s="212"/>
      <c r="AU2843" s="212"/>
      <c r="AV2843" s="212"/>
      <c r="AW2843" s="212"/>
      <c r="AX2843" s="212"/>
      <c r="AY2843" s="212"/>
      <c r="AZ2843" s="212"/>
      <c r="BA2843" s="212"/>
      <c r="BB2843" s="212"/>
      <c r="BC2843" s="212"/>
      <c r="BD2843" s="212"/>
      <c r="BE2843" s="212"/>
      <c r="BF2843" s="212"/>
      <c r="BG2843" s="212"/>
      <c r="BH2843" s="212"/>
    </row>
    <row r="2844" spans="1:60" outlineLevel="3" x14ac:dyDescent="0.2">
      <c r="A2844" s="219"/>
      <c r="B2844" s="220"/>
      <c r="C2844" s="253" t="s">
        <v>1510</v>
      </c>
      <c r="D2844" s="223"/>
      <c r="E2844" s="224">
        <v>4.8499999999999996</v>
      </c>
      <c r="F2844" s="222"/>
      <c r="G2844" s="222"/>
      <c r="H2844" s="222"/>
      <c r="I2844" s="222"/>
      <c r="J2844" s="222"/>
      <c r="K2844" s="222"/>
      <c r="L2844" s="222"/>
      <c r="M2844" s="222"/>
      <c r="N2844" s="221"/>
      <c r="O2844" s="221"/>
      <c r="P2844" s="221"/>
      <c r="Q2844" s="221"/>
      <c r="R2844" s="222"/>
      <c r="S2844" s="222"/>
      <c r="T2844" s="222"/>
      <c r="U2844" s="222"/>
      <c r="V2844" s="222"/>
      <c r="W2844" s="222"/>
      <c r="X2844" s="222"/>
      <c r="Y2844" s="222"/>
      <c r="Z2844" s="212"/>
      <c r="AA2844" s="212"/>
      <c r="AB2844" s="212"/>
      <c r="AC2844" s="212"/>
      <c r="AD2844" s="212"/>
      <c r="AE2844" s="212"/>
      <c r="AF2844" s="212"/>
      <c r="AG2844" s="212" t="s">
        <v>302</v>
      </c>
      <c r="AH2844" s="212">
        <v>0</v>
      </c>
      <c r="AI2844" s="212"/>
      <c r="AJ2844" s="212"/>
      <c r="AK2844" s="212"/>
      <c r="AL2844" s="212"/>
      <c r="AM2844" s="212"/>
      <c r="AN2844" s="212"/>
      <c r="AO2844" s="212"/>
      <c r="AP2844" s="212"/>
      <c r="AQ2844" s="212"/>
      <c r="AR2844" s="212"/>
      <c r="AS2844" s="212"/>
      <c r="AT2844" s="212"/>
      <c r="AU2844" s="212"/>
      <c r="AV2844" s="212"/>
      <c r="AW2844" s="212"/>
      <c r="AX2844" s="212"/>
      <c r="AY2844" s="212"/>
      <c r="AZ2844" s="212"/>
      <c r="BA2844" s="212"/>
      <c r="BB2844" s="212"/>
      <c r="BC2844" s="212"/>
      <c r="BD2844" s="212"/>
      <c r="BE2844" s="212"/>
      <c r="BF2844" s="212"/>
      <c r="BG2844" s="212"/>
      <c r="BH2844" s="212"/>
    </row>
    <row r="2845" spans="1:60" outlineLevel="3" x14ac:dyDescent="0.2">
      <c r="A2845" s="219"/>
      <c r="B2845" s="220"/>
      <c r="C2845" s="253" t="s">
        <v>592</v>
      </c>
      <c r="D2845" s="223"/>
      <c r="E2845" s="224"/>
      <c r="F2845" s="222"/>
      <c r="G2845" s="222"/>
      <c r="H2845" s="222"/>
      <c r="I2845" s="222"/>
      <c r="J2845" s="222"/>
      <c r="K2845" s="222"/>
      <c r="L2845" s="222"/>
      <c r="M2845" s="222"/>
      <c r="N2845" s="221"/>
      <c r="O2845" s="221"/>
      <c r="P2845" s="221"/>
      <c r="Q2845" s="221"/>
      <c r="R2845" s="222"/>
      <c r="S2845" s="222"/>
      <c r="T2845" s="222"/>
      <c r="U2845" s="222"/>
      <c r="V2845" s="222"/>
      <c r="W2845" s="222"/>
      <c r="X2845" s="222"/>
      <c r="Y2845" s="222"/>
      <c r="Z2845" s="212"/>
      <c r="AA2845" s="212"/>
      <c r="AB2845" s="212"/>
      <c r="AC2845" s="212"/>
      <c r="AD2845" s="212"/>
      <c r="AE2845" s="212"/>
      <c r="AF2845" s="212"/>
      <c r="AG2845" s="212" t="s">
        <v>302</v>
      </c>
      <c r="AH2845" s="212">
        <v>0</v>
      </c>
      <c r="AI2845" s="212"/>
      <c r="AJ2845" s="212"/>
      <c r="AK2845" s="212"/>
      <c r="AL2845" s="212"/>
      <c r="AM2845" s="212"/>
      <c r="AN2845" s="212"/>
      <c r="AO2845" s="212"/>
      <c r="AP2845" s="212"/>
      <c r="AQ2845" s="212"/>
      <c r="AR2845" s="212"/>
      <c r="AS2845" s="212"/>
      <c r="AT2845" s="212"/>
      <c r="AU2845" s="212"/>
      <c r="AV2845" s="212"/>
      <c r="AW2845" s="212"/>
      <c r="AX2845" s="212"/>
      <c r="AY2845" s="212"/>
      <c r="AZ2845" s="212"/>
      <c r="BA2845" s="212"/>
      <c r="BB2845" s="212"/>
      <c r="BC2845" s="212"/>
      <c r="BD2845" s="212"/>
      <c r="BE2845" s="212"/>
      <c r="BF2845" s="212"/>
      <c r="BG2845" s="212"/>
      <c r="BH2845" s="212"/>
    </row>
    <row r="2846" spans="1:60" outlineLevel="3" x14ac:dyDescent="0.2">
      <c r="A2846" s="219"/>
      <c r="B2846" s="220"/>
      <c r="C2846" s="253" t="s">
        <v>1511</v>
      </c>
      <c r="D2846" s="223"/>
      <c r="E2846" s="224">
        <v>4</v>
      </c>
      <c r="F2846" s="222"/>
      <c r="G2846" s="222"/>
      <c r="H2846" s="222"/>
      <c r="I2846" s="222"/>
      <c r="J2846" s="222"/>
      <c r="K2846" s="222"/>
      <c r="L2846" s="222"/>
      <c r="M2846" s="222"/>
      <c r="N2846" s="221"/>
      <c r="O2846" s="221"/>
      <c r="P2846" s="221"/>
      <c r="Q2846" s="221"/>
      <c r="R2846" s="222"/>
      <c r="S2846" s="222"/>
      <c r="T2846" s="222"/>
      <c r="U2846" s="222"/>
      <c r="V2846" s="222"/>
      <c r="W2846" s="222"/>
      <c r="X2846" s="222"/>
      <c r="Y2846" s="222"/>
      <c r="Z2846" s="212"/>
      <c r="AA2846" s="212"/>
      <c r="AB2846" s="212"/>
      <c r="AC2846" s="212"/>
      <c r="AD2846" s="212"/>
      <c r="AE2846" s="212"/>
      <c r="AF2846" s="212"/>
      <c r="AG2846" s="212" t="s">
        <v>302</v>
      </c>
      <c r="AH2846" s="212">
        <v>0</v>
      </c>
      <c r="AI2846" s="212"/>
      <c r="AJ2846" s="212"/>
      <c r="AK2846" s="212"/>
      <c r="AL2846" s="212"/>
      <c r="AM2846" s="212"/>
      <c r="AN2846" s="212"/>
      <c r="AO2846" s="212"/>
      <c r="AP2846" s="212"/>
      <c r="AQ2846" s="212"/>
      <c r="AR2846" s="212"/>
      <c r="AS2846" s="212"/>
      <c r="AT2846" s="212"/>
      <c r="AU2846" s="212"/>
      <c r="AV2846" s="212"/>
      <c r="AW2846" s="212"/>
      <c r="AX2846" s="212"/>
      <c r="AY2846" s="212"/>
      <c r="AZ2846" s="212"/>
      <c r="BA2846" s="212"/>
      <c r="BB2846" s="212"/>
      <c r="BC2846" s="212"/>
      <c r="BD2846" s="212"/>
      <c r="BE2846" s="212"/>
      <c r="BF2846" s="212"/>
      <c r="BG2846" s="212"/>
      <c r="BH2846" s="212"/>
    </row>
    <row r="2847" spans="1:60" outlineLevel="3" x14ac:dyDescent="0.2">
      <c r="A2847" s="219"/>
      <c r="B2847" s="220"/>
      <c r="C2847" s="253" t="s">
        <v>1512</v>
      </c>
      <c r="D2847" s="223"/>
      <c r="E2847" s="224">
        <v>4.8</v>
      </c>
      <c r="F2847" s="222"/>
      <c r="G2847" s="222"/>
      <c r="H2847" s="222"/>
      <c r="I2847" s="222"/>
      <c r="J2847" s="222"/>
      <c r="K2847" s="222"/>
      <c r="L2847" s="222"/>
      <c r="M2847" s="222"/>
      <c r="N2847" s="221"/>
      <c r="O2847" s="221"/>
      <c r="P2847" s="221"/>
      <c r="Q2847" s="221"/>
      <c r="R2847" s="222"/>
      <c r="S2847" s="222"/>
      <c r="T2847" s="222"/>
      <c r="U2847" s="222"/>
      <c r="V2847" s="222"/>
      <c r="W2847" s="222"/>
      <c r="X2847" s="222"/>
      <c r="Y2847" s="222"/>
      <c r="Z2847" s="212"/>
      <c r="AA2847" s="212"/>
      <c r="AB2847" s="212"/>
      <c r="AC2847" s="212"/>
      <c r="AD2847" s="212"/>
      <c r="AE2847" s="212"/>
      <c r="AF2847" s="212"/>
      <c r="AG2847" s="212" t="s">
        <v>302</v>
      </c>
      <c r="AH2847" s="212">
        <v>0</v>
      </c>
      <c r="AI2847" s="212"/>
      <c r="AJ2847" s="212"/>
      <c r="AK2847" s="212"/>
      <c r="AL2847" s="212"/>
      <c r="AM2847" s="212"/>
      <c r="AN2847" s="212"/>
      <c r="AO2847" s="212"/>
      <c r="AP2847" s="212"/>
      <c r="AQ2847" s="212"/>
      <c r="AR2847" s="212"/>
      <c r="AS2847" s="212"/>
      <c r="AT2847" s="212"/>
      <c r="AU2847" s="212"/>
      <c r="AV2847" s="212"/>
      <c r="AW2847" s="212"/>
      <c r="AX2847" s="212"/>
      <c r="AY2847" s="212"/>
      <c r="AZ2847" s="212"/>
      <c r="BA2847" s="212"/>
      <c r="BB2847" s="212"/>
      <c r="BC2847" s="212"/>
      <c r="BD2847" s="212"/>
      <c r="BE2847" s="212"/>
      <c r="BF2847" s="212"/>
      <c r="BG2847" s="212"/>
      <c r="BH2847" s="212"/>
    </row>
    <row r="2848" spans="1:60" ht="22.5" outlineLevel="1" x14ac:dyDescent="0.2">
      <c r="A2848" s="233">
        <v>221</v>
      </c>
      <c r="B2848" s="234" t="s">
        <v>1513</v>
      </c>
      <c r="C2848" s="250" t="s">
        <v>1514</v>
      </c>
      <c r="D2848" s="235" t="s">
        <v>435</v>
      </c>
      <c r="E2848" s="236">
        <v>35.75</v>
      </c>
      <c r="F2848" s="237"/>
      <c r="G2848" s="238">
        <f>ROUND(E2848*F2848,2)</f>
        <v>0</v>
      </c>
      <c r="H2848" s="237"/>
      <c r="I2848" s="238">
        <f>ROUND(E2848*H2848,2)</f>
        <v>0</v>
      </c>
      <c r="J2848" s="237"/>
      <c r="K2848" s="238">
        <f>ROUND(E2848*J2848,2)</f>
        <v>0</v>
      </c>
      <c r="L2848" s="238">
        <v>21</v>
      </c>
      <c r="M2848" s="238">
        <f>G2848*(1+L2848/100)</f>
        <v>0</v>
      </c>
      <c r="N2848" s="236">
        <v>7.1000000000000002E-4</v>
      </c>
      <c r="O2848" s="236">
        <f>ROUND(E2848*N2848,2)</f>
        <v>0.03</v>
      </c>
      <c r="P2848" s="236">
        <v>0</v>
      </c>
      <c r="Q2848" s="236">
        <f>ROUND(E2848*P2848,2)</f>
        <v>0</v>
      </c>
      <c r="R2848" s="238" t="s">
        <v>1350</v>
      </c>
      <c r="S2848" s="238" t="s">
        <v>285</v>
      </c>
      <c r="T2848" s="239" t="s">
        <v>320</v>
      </c>
      <c r="U2848" s="222">
        <v>0.4</v>
      </c>
      <c r="V2848" s="222">
        <f>ROUND(E2848*U2848,2)</f>
        <v>14.3</v>
      </c>
      <c r="W2848" s="222"/>
      <c r="X2848" s="222" t="s">
        <v>321</v>
      </c>
      <c r="Y2848" s="222" t="s">
        <v>279</v>
      </c>
      <c r="Z2848" s="212"/>
      <c r="AA2848" s="212"/>
      <c r="AB2848" s="212"/>
      <c r="AC2848" s="212"/>
      <c r="AD2848" s="212"/>
      <c r="AE2848" s="212"/>
      <c r="AF2848" s="212"/>
      <c r="AG2848" s="212" t="s">
        <v>960</v>
      </c>
      <c r="AH2848" s="212"/>
      <c r="AI2848" s="212"/>
      <c r="AJ2848" s="212"/>
      <c r="AK2848" s="212"/>
      <c r="AL2848" s="212"/>
      <c r="AM2848" s="212"/>
      <c r="AN2848" s="212"/>
      <c r="AO2848" s="212"/>
      <c r="AP2848" s="212"/>
      <c r="AQ2848" s="212"/>
      <c r="AR2848" s="212"/>
      <c r="AS2848" s="212"/>
      <c r="AT2848" s="212"/>
      <c r="AU2848" s="212"/>
      <c r="AV2848" s="212"/>
      <c r="AW2848" s="212"/>
      <c r="AX2848" s="212"/>
      <c r="AY2848" s="212"/>
      <c r="AZ2848" s="212"/>
      <c r="BA2848" s="212"/>
      <c r="BB2848" s="212"/>
      <c r="BC2848" s="212"/>
      <c r="BD2848" s="212"/>
      <c r="BE2848" s="212"/>
      <c r="BF2848" s="212"/>
      <c r="BG2848" s="212"/>
      <c r="BH2848" s="212"/>
    </row>
    <row r="2849" spans="1:60" outlineLevel="2" x14ac:dyDescent="0.2">
      <c r="A2849" s="219"/>
      <c r="B2849" s="220"/>
      <c r="C2849" s="253" t="s">
        <v>1515</v>
      </c>
      <c r="D2849" s="223"/>
      <c r="E2849" s="224"/>
      <c r="F2849" s="222"/>
      <c r="G2849" s="222"/>
      <c r="H2849" s="222"/>
      <c r="I2849" s="222"/>
      <c r="J2849" s="222"/>
      <c r="K2849" s="222"/>
      <c r="L2849" s="222"/>
      <c r="M2849" s="222"/>
      <c r="N2849" s="221"/>
      <c r="O2849" s="221"/>
      <c r="P2849" s="221"/>
      <c r="Q2849" s="221"/>
      <c r="R2849" s="222"/>
      <c r="S2849" s="222"/>
      <c r="T2849" s="222"/>
      <c r="U2849" s="222"/>
      <c r="V2849" s="222"/>
      <c r="W2849" s="222"/>
      <c r="X2849" s="222"/>
      <c r="Y2849" s="222"/>
      <c r="Z2849" s="212"/>
      <c r="AA2849" s="212"/>
      <c r="AB2849" s="212"/>
      <c r="AC2849" s="212"/>
      <c r="AD2849" s="212"/>
      <c r="AE2849" s="212"/>
      <c r="AF2849" s="212"/>
      <c r="AG2849" s="212" t="s">
        <v>302</v>
      </c>
      <c r="AH2849" s="212">
        <v>0</v>
      </c>
      <c r="AI2849" s="212"/>
      <c r="AJ2849" s="212"/>
      <c r="AK2849" s="212"/>
      <c r="AL2849" s="212"/>
      <c r="AM2849" s="212"/>
      <c r="AN2849" s="212"/>
      <c r="AO2849" s="212"/>
      <c r="AP2849" s="212"/>
      <c r="AQ2849" s="212"/>
      <c r="AR2849" s="212"/>
      <c r="AS2849" s="212"/>
      <c r="AT2849" s="212"/>
      <c r="AU2849" s="212"/>
      <c r="AV2849" s="212"/>
      <c r="AW2849" s="212"/>
      <c r="AX2849" s="212"/>
      <c r="AY2849" s="212"/>
      <c r="AZ2849" s="212"/>
      <c r="BA2849" s="212"/>
      <c r="BB2849" s="212"/>
      <c r="BC2849" s="212"/>
      <c r="BD2849" s="212"/>
      <c r="BE2849" s="212"/>
      <c r="BF2849" s="212"/>
      <c r="BG2849" s="212"/>
      <c r="BH2849" s="212"/>
    </row>
    <row r="2850" spans="1:60" outlineLevel="3" x14ac:dyDescent="0.2">
      <c r="A2850" s="219"/>
      <c r="B2850" s="220"/>
      <c r="C2850" s="253" t="s">
        <v>464</v>
      </c>
      <c r="D2850" s="223"/>
      <c r="E2850" s="224"/>
      <c r="F2850" s="222"/>
      <c r="G2850" s="222"/>
      <c r="H2850" s="222"/>
      <c r="I2850" s="222"/>
      <c r="J2850" s="222"/>
      <c r="K2850" s="222"/>
      <c r="L2850" s="222"/>
      <c r="M2850" s="222"/>
      <c r="N2850" s="221"/>
      <c r="O2850" s="221"/>
      <c r="P2850" s="221"/>
      <c r="Q2850" s="221"/>
      <c r="R2850" s="222"/>
      <c r="S2850" s="222"/>
      <c r="T2850" s="222"/>
      <c r="U2850" s="222"/>
      <c r="V2850" s="222"/>
      <c r="W2850" s="222"/>
      <c r="X2850" s="222"/>
      <c r="Y2850" s="222"/>
      <c r="Z2850" s="212"/>
      <c r="AA2850" s="212"/>
      <c r="AB2850" s="212"/>
      <c r="AC2850" s="212"/>
      <c r="AD2850" s="212"/>
      <c r="AE2850" s="212"/>
      <c r="AF2850" s="212"/>
      <c r="AG2850" s="212" t="s">
        <v>302</v>
      </c>
      <c r="AH2850" s="212">
        <v>0</v>
      </c>
      <c r="AI2850" s="212"/>
      <c r="AJ2850" s="212"/>
      <c r="AK2850" s="212"/>
      <c r="AL2850" s="212"/>
      <c r="AM2850" s="212"/>
      <c r="AN2850" s="212"/>
      <c r="AO2850" s="212"/>
      <c r="AP2850" s="212"/>
      <c r="AQ2850" s="212"/>
      <c r="AR2850" s="212"/>
      <c r="AS2850" s="212"/>
      <c r="AT2850" s="212"/>
      <c r="AU2850" s="212"/>
      <c r="AV2850" s="212"/>
      <c r="AW2850" s="212"/>
      <c r="AX2850" s="212"/>
      <c r="AY2850" s="212"/>
      <c r="AZ2850" s="212"/>
      <c r="BA2850" s="212"/>
      <c r="BB2850" s="212"/>
      <c r="BC2850" s="212"/>
      <c r="BD2850" s="212"/>
      <c r="BE2850" s="212"/>
      <c r="BF2850" s="212"/>
      <c r="BG2850" s="212"/>
      <c r="BH2850" s="212"/>
    </row>
    <row r="2851" spans="1:60" outlineLevel="3" x14ac:dyDescent="0.2">
      <c r="A2851" s="219"/>
      <c r="B2851" s="220"/>
      <c r="C2851" s="253" t="s">
        <v>578</v>
      </c>
      <c r="D2851" s="223"/>
      <c r="E2851" s="224"/>
      <c r="F2851" s="222"/>
      <c r="G2851" s="222"/>
      <c r="H2851" s="222"/>
      <c r="I2851" s="222"/>
      <c r="J2851" s="222"/>
      <c r="K2851" s="222"/>
      <c r="L2851" s="222"/>
      <c r="M2851" s="222"/>
      <c r="N2851" s="221"/>
      <c r="O2851" s="221"/>
      <c r="P2851" s="221"/>
      <c r="Q2851" s="221"/>
      <c r="R2851" s="222"/>
      <c r="S2851" s="222"/>
      <c r="T2851" s="222"/>
      <c r="U2851" s="222"/>
      <c r="V2851" s="222"/>
      <c r="W2851" s="222"/>
      <c r="X2851" s="222"/>
      <c r="Y2851" s="222"/>
      <c r="Z2851" s="212"/>
      <c r="AA2851" s="212"/>
      <c r="AB2851" s="212"/>
      <c r="AC2851" s="212"/>
      <c r="AD2851" s="212"/>
      <c r="AE2851" s="212"/>
      <c r="AF2851" s="212"/>
      <c r="AG2851" s="212" t="s">
        <v>302</v>
      </c>
      <c r="AH2851" s="212">
        <v>0</v>
      </c>
      <c r="AI2851" s="212"/>
      <c r="AJ2851" s="212"/>
      <c r="AK2851" s="212"/>
      <c r="AL2851" s="212"/>
      <c r="AM2851" s="212"/>
      <c r="AN2851" s="212"/>
      <c r="AO2851" s="212"/>
      <c r="AP2851" s="212"/>
      <c r="AQ2851" s="212"/>
      <c r="AR2851" s="212"/>
      <c r="AS2851" s="212"/>
      <c r="AT2851" s="212"/>
      <c r="AU2851" s="212"/>
      <c r="AV2851" s="212"/>
      <c r="AW2851" s="212"/>
      <c r="AX2851" s="212"/>
      <c r="AY2851" s="212"/>
      <c r="AZ2851" s="212"/>
      <c r="BA2851" s="212"/>
      <c r="BB2851" s="212"/>
      <c r="BC2851" s="212"/>
      <c r="BD2851" s="212"/>
      <c r="BE2851" s="212"/>
      <c r="BF2851" s="212"/>
      <c r="BG2851" s="212"/>
      <c r="BH2851" s="212"/>
    </row>
    <row r="2852" spans="1:60" outlineLevel="3" x14ac:dyDescent="0.2">
      <c r="A2852" s="219"/>
      <c r="B2852" s="220"/>
      <c r="C2852" s="253" t="s">
        <v>1516</v>
      </c>
      <c r="D2852" s="223"/>
      <c r="E2852" s="224">
        <v>10.3</v>
      </c>
      <c r="F2852" s="222"/>
      <c r="G2852" s="222"/>
      <c r="H2852" s="222"/>
      <c r="I2852" s="222"/>
      <c r="J2852" s="222"/>
      <c r="K2852" s="222"/>
      <c r="L2852" s="222"/>
      <c r="M2852" s="222"/>
      <c r="N2852" s="221"/>
      <c r="O2852" s="221"/>
      <c r="P2852" s="221"/>
      <c r="Q2852" s="221"/>
      <c r="R2852" s="222"/>
      <c r="S2852" s="222"/>
      <c r="T2852" s="222"/>
      <c r="U2852" s="222"/>
      <c r="V2852" s="222"/>
      <c r="W2852" s="222"/>
      <c r="X2852" s="222"/>
      <c r="Y2852" s="222"/>
      <c r="Z2852" s="212"/>
      <c r="AA2852" s="212"/>
      <c r="AB2852" s="212"/>
      <c r="AC2852" s="212"/>
      <c r="AD2852" s="212"/>
      <c r="AE2852" s="212"/>
      <c r="AF2852" s="212"/>
      <c r="AG2852" s="212" t="s">
        <v>302</v>
      </c>
      <c r="AH2852" s="212">
        <v>0</v>
      </c>
      <c r="AI2852" s="212"/>
      <c r="AJ2852" s="212"/>
      <c r="AK2852" s="212"/>
      <c r="AL2852" s="212"/>
      <c r="AM2852" s="212"/>
      <c r="AN2852" s="212"/>
      <c r="AO2852" s="212"/>
      <c r="AP2852" s="212"/>
      <c r="AQ2852" s="212"/>
      <c r="AR2852" s="212"/>
      <c r="AS2852" s="212"/>
      <c r="AT2852" s="212"/>
      <c r="AU2852" s="212"/>
      <c r="AV2852" s="212"/>
      <c r="AW2852" s="212"/>
      <c r="AX2852" s="212"/>
      <c r="AY2852" s="212"/>
      <c r="AZ2852" s="212"/>
      <c r="BA2852" s="212"/>
      <c r="BB2852" s="212"/>
      <c r="BC2852" s="212"/>
      <c r="BD2852" s="212"/>
      <c r="BE2852" s="212"/>
      <c r="BF2852" s="212"/>
      <c r="BG2852" s="212"/>
      <c r="BH2852" s="212"/>
    </row>
    <row r="2853" spans="1:60" outlineLevel="3" x14ac:dyDescent="0.2">
      <c r="A2853" s="219"/>
      <c r="B2853" s="220"/>
      <c r="C2853" s="253" t="s">
        <v>580</v>
      </c>
      <c r="D2853" s="223"/>
      <c r="E2853" s="224"/>
      <c r="F2853" s="222"/>
      <c r="G2853" s="222"/>
      <c r="H2853" s="222"/>
      <c r="I2853" s="222"/>
      <c r="J2853" s="222"/>
      <c r="K2853" s="222"/>
      <c r="L2853" s="222"/>
      <c r="M2853" s="222"/>
      <c r="N2853" s="221"/>
      <c r="O2853" s="221"/>
      <c r="P2853" s="221"/>
      <c r="Q2853" s="221"/>
      <c r="R2853" s="222"/>
      <c r="S2853" s="222"/>
      <c r="T2853" s="222"/>
      <c r="U2853" s="222"/>
      <c r="V2853" s="222"/>
      <c r="W2853" s="222"/>
      <c r="X2853" s="222"/>
      <c r="Y2853" s="222"/>
      <c r="Z2853" s="212"/>
      <c r="AA2853" s="212"/>
      <c r="AB2853" s="212"/>
      <c r="AC2853" s="212"/>
      <c r="AD2853" s="212"/>
      <c r="AE2853" s="212"/>
      <c r="AF2853" s="212"/>
      <c r="AG2853" s="212" t="s">
        <v>302</v>
      </c>
      <c r="AH2853" s="212">
        <v>0</v>
      </c>
      <c r="AI2853" s="212"/>
      <c r="AJ2853" s="212"/>
      <c r="AK2853" s="212"/>
      <c r="AL2853" s="212"/>
      <c r="AM2853" s="212"/>
      <c r="AN2853" s="212"/>
      <c r="AO2853" s="212"/>
      <c r="AP2853" s="212"/>
      <c r="AQ2853" s="212"/>
      <c r="AR2853" s="212"/>
      <c r="AS2853" s="212"/>
      <c r="AT2853" s="212"/>
      <c r="AU2853" s="212"/>
      <c r="AV2853" s="212"/>
      <c r="AW2853" s="212"/>
      <c r="AX2853" s="212"/>
      <c r="AY2853" s="212"/>
      <c r="AZ2853" s="212"/>
      <c r="BA2853" s="212"/>
      <c r="BB2853" s="212"/>
      <c r="BC2853" s="212"/>
      <c r="BD2853" s="212"/>
      <c r="BE2853" s="212"/>
      <c r="BF2853" s="212"/>
      <c r="BG2853" s="212"/>
      <c r="BH2853" s="212"/>
    </row>
    <row r="2854" spans="1:60" outlineLevel="3" x14ac:dyDescent="0.2">
      <c r="A2854" s="219"/>
      <c r="B2854" s="220"/>
      <c r="C2854" s="253" t="s">
        <v>1517</v>
      </c>
      <c r="D2854" s="223"/>
      <c r="E2854" s="224">
        <v>0.8</v>
      </c>
      <c r="F2854" s="222"/>
      <c r="G2854" s="222"/>
      <c r="H2854" s="222"/>
      <c r="I2854" s="222"/>
      <c r="J2854" s="222"/>
      <c r="K2854" s="222"/>
      <c r="L2854" s="222"/>
      <c r="M2854" s="222"/>
      <c r="N2854" s="221"/>
      <c r="O2854" s="221"/>
      <c r="P2854" s="221"/>
      <c r="Q2854" s="221"/>
      <c r="R2854" s="222"/>
      <c r="S2854" s="222"/>
      <c r="T2854" s="222"/>
      <c r="U2854" s="222"/>
      <c r="V2854" s="222"/>
      <c r="W2854" s="222"/>
      <c r="X2854" s="222"/>
      <c r="Y2854" s="222"/>
      <c r="Z2854" s="212"/>
      <c r="AA2854" s="212"/>
      <c r="AB2854" s="212"/>
      <c r="AC2854" s="212"/>
      <c r="AD2854" s="212"/>
      <c r="AE2854" s="212"/>
      <c r="AF2854" s="212"/>
      <c r="AG2854" s="212" t="s">
        <v>302</v>
      </c>
      <c r="AH2854" s="212">
        <v>0</v>
      </c>
      <c r="AI2854" s="212"/>
      <c r="AJ2854" s="212"/>
      <c r="AK2854" s="212"/>
      <c r="AL2854" s="212"/>
      <c r="AM2854" s="212"/>
      <c r="AN2854" s="212"/>
      <c r="AO2854" s="212"/>
      <c r="AP2854" s="212"/>
      <c r="AQ2854" s="212"/>
      <c r="AR2854" s="212"/>
      <c r="AS2854" s="212"/>
      <c r="AT2854" s="212"/>
      <c r="AU2854" s="212"/>
      <c r="AV2854" s="212"/>
      <c r="AW2854" s="212"/>
      <c r="AX2854" s="212"/>
      <c r="AY2854" s="212"/>
      <c r="AZ2854" s="212"/>
      <c r="BA2854" s="212"/>
      <c r="BB2854" s="212"/>
      <c r="BC2854" s="212"/>
      <c r="BD2854" s="212"/>
      <c r="BE2854" s="212"/>
      <c r="BF2854" s="212"/>
      <c r="BG2854" s="212"/>
      <c r="BH2854" s="212"/>
    </row>
    <row r="2855" spans="1:60" outlineLevel="3" x14ac:dyDescent="0.2">
      <c r="A2855" s="219"/>
      <c r="B2855" s="220"/>
      <c r="C2855" s="253" t="s">
        <v>471</v>
      </c>
      <c r="D2855" s="223"/>
      <c r="E2855" s="224"/>
      <c r="F2855" s="222"/>
      <c r="G2855" s="222"/>
      <c r="H2855" s="222"/>
      <c r="I2855" s="222"/>
      <c r="J2855" s="222"/>
      <c r="K2855" s="222"/>
      <c r="L2855" s="222"/>
      <c r="M2855" s="222"/>
      <c r="N2855" s="221"/>
      <c r="O2855" s="221"/>
      <c r="P2855" s="221"/>
      <c r="Q2855" s="221"/>
      <c r="R2855" s="222"/>
      <c r="S2855" s="222"/>
      <c r="T2855" s="222"/>
      <c r="U2855" s="222"/>
      <c r="V2855" s="222"/>
      <c r="W2855" s="222"/>
      <c r="X2855" s="222"/>
      <c r="Y2855" s="222"/>
      <c r="Z2855" s="212"/>
      <c r="AA2855" s="212"/>
      <c r="AB2855" s="212"/>
      <c r="AC2855" s="212"/>
      <c r="AD2855" s="212"/>
      <c r="AE2855" s="212"/>
      <c r="AF2855" s="212"/>
      <c r="AG2855" s="212" t="s">
        <v>302</v>
      </c>
      <c r="AH2855" s="212">
        <v>0</v>
      </c>
      <c r="AI2855" s="212"/>
      <c r="AJ2855" s="212"/>
      <c r="AK2855" s="212"/>
      <c r="AL2855" s="212"/>
      <c r="AM2855" s="212"/>
      <c r="AN2855" s="212"/>
      <c r="AO2855" s="212"/>
      <c r="AP2855" s="212"/>
      <c r="AQ2855" s="212"/>
      <c r="AR2855" s="212"/>
      <c r="AS2855" s="212"/>
      <c r="AT2855" s="212"/>
      <c r="AU2855" s="212"/>
      <c r="AV2855" s="212"/>
      <c r="AW2855" s="212"/>
      <c r="AX2855" s="212"/>
      <c r="AY2855" s="212"/>
      <c r="AZ2855" s="212"/>
      <c r="BA2855" s="212"/>
      <c r="BB2855" s="212"/>
      <c r="BC2855" s="212"/>
      <c r="BD2855" s="212"/>
      <c r="BE2855" s="212"/>
      <c r="BF2855" s="212"/>
      <c r="BG2855" s="212"/>
      <c r="BH2855" s="212"/>
    </row>
    <row r="2856" spans="1:60" outlineLevel="3" x14ac:dyDescent="0.2">
      <c r="A2856" s="219"/>
      <c r="B2856" s="220"/>
      <c r="C2856" s="253" t="s">
        <v>582</v>
      </c>
      <c r="D2856" s="223"/>
      <c r="E2856" s="224"/>
      <c r="F2856" s="222"/>
      <c r="G2856" s="222"/>
      <c r="H2856" s="222"/>
      <c r="I2856" s="222"/>
      <c r="J2856" s="222"/>
      <c r="K2856" s="222"/>
      <c r="L2856" s="222"/>
      <c r="M2856" s="222"/>
      <c r="N2856" s="221"/>
      <c r="O2856" s="221"/>
      <c r="P2856" s="221"/>
      <c r="Q2856" s="221"/>
      <c r="R2856" s="222"/>
      <c r="S2856" s="222"/>
      <c r="T2856" s="222"/>
      <c r="U2856" s="222"/>
      <c r="V2856" s="222"/>
      <c r="W2856" s="222"/>
      <c r="X2856" s="222"/>
      <c r="Y2856" s="222"/>
      <c r="Z2856" s="212"/>
      <c r="AA2856" s="212"/>
      <c r="AB2856" s="212"/>
      <c r="AC2856" s="212"/>
      <c r="AD2856" s="212"/>
      <c r="AE2856" s="212"/>
      <c r="AF2856" s="212"/>
      <c r="AG2856" s="212" t="s">
        <v>302</v>
      </c>
      <c r="AH2856" s="212">
        <v>0</v>
      </c>
      <c r="AI2856" s="212"/>
      <c r="AJ2856" s="212"/>
      <c r="AK2856" s="212"/>
      <c r="AL2856" s="212"/>
      <c r="AM2856" s="212"/>
      <c r="AN2856" s="212"/>
      <c r="AO2856" s="212"/>
      <c r="AP2856" s="212"/>
      <c r="AQ2856" s="212"/>
      <c r="AR2856" s="212"/>
      <c r="AS2856" s="212"/>
      <c r="AT2856" s="212"/>
      <c r="AU2856" s="212"/>
      <c r="AV2856" s="212"/>
      <c r="AW2856" s="212"/>
      <c r="AX2856" s="212"/>
      <c r="AY2856" s="212"/>
      <c r="AZ2856" s="212"/>
      <c r="BA2856" s="212"/>
      <c r="BB2856" s="212"/>
      <c r="BC2856" s="212"/>
      <c r="BD2856" s="212"/>
      <c r="BE2856" s="212"/>
      <c r="BF2856" s="212"/>
      <c r="BG2856" s="212"/>
      <c r="BH2856" s="212"/>
    </row>
    <row r="2857" spans="1:60" outlineLevel="3" x14ac:dyDescent="0.2">
      <c r="A2857" s="219"/>
      <c r="B2857" s="220"/>
      <c r="C2857" s="253" t="s">
        <v>1516</v>
      </c>
      <c r="D2857" s="223"/>
      <c r="E2857" s="224">
        <v>10.3</v>
      </c>
      <c r="F2857" s="222"/>
      <c r="G2857" s="222"/>
      <c r="H2857" s="222"/>
      <c r="I2857" s="222"/>
      <c r="J2857" s="222"/>
      <c r="K2857" s="222"/>
      <c r="L2857" s="222"/>
      <c r="M2857" s="222"/>
      <c r="N2857" s="221"/>
      <c r="O2857" s="221"/>
      <c r="P2857" s="221"/>
      <c r="Q2857" s="221"/>
      <c r="R2857" s="222"/>
      <c r="S2857" s="222"/>
      <c r="T2857" s="222"/>
      <c r="U2857" s="222"/>
      <c r="V2857" s="222"/>
      <c r="W2857" s="222"/>
      <c r="X2857" s="222"/>
      <c r="Y2857" s="222"/>
      <c r="Z2857" s="212"/>
      <c r="AA2857" s="212"/>
      <c r="AB2857" s="212"/>
      <c r="AC2857" s="212"/>
      <c r="AD2857" s="212"/>
      <c r="AE2857" s="212"/>
      <c r="AF2857" s="212"/>
      <c r="AG2857" s="212" t="s">
        <v>302</v>
      </c>
      <c r="AH2857" s="212">
        <v>0</v>
      </c>
      <c r="AI2857" s="212"/>
      <c r="AJ2857" s="212"/>
      <c r="AK2857" s="212"/>
      <c r="AL2857" s="212"/>
      <c r="AM2857" s="212"/>
      <c r="AN2857" s="212"/>
      <c r="AO2857" s="212"/>
      <c r="AP2857" s="212"/>
      <c r="AQ2857" s="212"/>
      <c r="AR2857" s="212"/>
      <c r="AS2857" s="212"/>
      <c r="AT2857" s="212"/>
      <c r="AU2857" s="212"/>
      <c r="AV2857" s="212"/>
      <c r="AW2857" s="212"/>
      <c r="AX2857" s="212"/>
      <c r="AY2857" s="212"/>
      <c r="AZ2857" s="212"/>
      <c r="BA2857" s="212"/>
      <c r="BB2857" s="212"/>
      <c r="BC2857" s="212"/>
      <c r="BD2857" s="212"/>
      <c r="BE2857" s="212"/>
      <c r="BF2857" s="212"/>
      <c r="BG2857" s="212"/>
      <c r="BH2857" s="212"/>
    </row>
    <row r="2858" spans="1:60" outlineLevel="3" x14ac:dyDescent="0.2">
      <c r="A2858" s="219"/>
      <c r="B2858" s="220"/>
      <c r="C2858" s="253" t="s">
        <v>583</v>
      </c>
      <c r="D2858" s="223"/>
      <c r="E2858" s="224"/>
      <c r="F2858" s="222"/>
      <c r="G2858" s="222"/>
      <c r="H2858" s="222"/>
      <c r="I2858" s="222"/>
      <c r="J2858" s="222"/>
      <c r="K2858" s="222"/>
      <c r="L2858" s="222"/>
      <c r="M2858" s="222"/>
      <c r="N2858" s="221"/>
      <c r="O2858" s="221"/>
      <c r="P2858" s="221"/>
      <c r="Q2858" s="221"/>
      <c r="R2858" s="222"/>
      <c r="S2858" s="222"/>
      <c r="T2858" s="222"/>
      <c r="U2858" s="222"/>
      <c r="V2858" s="222"/>
      <c r="W2858" s="222"/>
      <c r="X2858" s="222"/>
      <c r="Y2858" s="222"/>
      <c r="Z2858" s="212"/>
      <c r="AA2858" s="212"/>
      <c r="AB2858" s="212"/>
      <c r="AC2858" s="212"/>
      <c r="AD2858" s="212"/>
      <c r="AE2858" s="212"/>
      <c r="AF2858" s="212"/>
      <c r="AG2858" s="212" t="s">
        <v>302</v>
      </c>
      <c r="AH2858" s="212">
        <v>0</v>
      </c>
      <c r="AI2858" s="212"/>
      <c r="AJ2858" s="212"/>
      <c r="AK2858" s="212"/>
      <c r="AL2858" s="212"/>
      <c r="AM2858" s="212"/>
      <c r="AN2858" s="212"/>
      <c r="AO2858" s="212"/>
      <c r="AP2858" s="212"/>
      <c r="AQ2858" s="212"/>
      <c r="AR2858" s="212"/>
      <c r="AS2858" s="212"/>
      <c r="AT2858" s="212"/>
      <c r="AU2858" s="212"/>
      <c r="AV2858" s="212"/>
      <c r="AW2858" s="212"/>
      <c r="AX2858" s="212"/>
      <c r="AY2858" s="212"/>
      <c r="AZ2858" s="212"/>
      <c r="BA2858" s="212"/>
      <c r="BB2858" s="212"/>
      <c r="BC2858" s="212"/>
      <c r="BD2858" s="212"/>
      <c r="BE2858" s="212"/>
      <c r="BF2858" s="212"/>
      <c r="BG2858" s="212"/>
      <c r="BH2858" s="212"/>
    </row>
    <row r="2859" spans="1:60" outlineLevel="3" x14ac:dyDescent="0.2">
      <c r="A2859" s="219"/>
      <c r="B2859" s="220"/>
      <c r="C2859" s="253" t="s">
        <v>1517</v>
      </c>
      <c r="D2859" s="223"/>
      <c r="E2859" s="224">
        <v>0.8</v>
      </c>
      <c r="F2859" s="222"/>
      <c r="G2859" s="222"/>
      <c r="H2859" s="222"/>
      <c r="I2859" s="222"/>
      <c r="J2859" s="222"/>
      <c r="K2859" s="222"/>
      <c r="L2859" s="222"/>
      <c r="M2859" s="222"/>
      <c r="N2859" s="221"/>
      <c r="O2859" s="221"/>
      <c r="P2859" s="221"/>
      <c r="Q2859" s="221"/>
      <c r="R2859" s="222"/>
      <c r="S2859" s="222"/>
      <c r="T2859" s="222"/>
      <c r="U2859" s="222"/>
      <c r="V2859" s="222"/>
      <c r="W2859" s="222"/>
      <c r="X2859" s="222"/>
      <c r="Y2859" s="222"/>
      <c r="Z2859" s="212"/>
      <c r="AA2859" s="212"/>
      <c r="AB2859" s="212"/>
      <c r="AC2859" s="212"/>
      <c r="AD2859" s="212"/>
      <c r="AE2859" s="212"/>
      <c r="AF2859" s="212"/>
      <c r="AG2859" s="212" t="s">
        <v>302</v>
      </c>
      <c r="AH2859" s="212">
        <v>0</v>
      </c>
      <c r="AI2859" s="212"/>
      <c r="AJ2859" s="212"/>
      <c r="AK2859" s="212"/>
      <c r="AL2859" s="212"/>
      <c r="AM2859" s="212"/>
      <c r="AN2859" s="212"/>
      <c r="AO2859" s="212"/>
      <c r="AP2859" s="212"/>
      <c r="AQ2859" s="212"/>
      <c r="AR2859" s="212"/>
      <c r="AS2859" s="212"/>
      <c r="AT2859" s="212"/>
      <c r="AU2859" s="212"/>
      <c r="AV2859" s="212"/>
      <c r="AW2859" s="212"/>
      <c r="AX2859" s="212"/>
      <c r="AY2859" s="212"/>
      <c r="AZ2859" s="212"/>
      <c r="BA2859" s="212"/>
      <c r="BB2859" s="212"/>
      <c r="BC2859" s="212"/>
      <c r="BD2859" s="212"/>
      <c r="BE2859" s="212"/>
      <c r="BF2859" s="212"/>
      <c r="BG2859" s="212"/>
      <c r="BH2859" s="212"/>
    </row>
    <row r="2860" spans="1:60" outlineLevel="3" x14ac:dyDescent="0.2">
      <c r="A2860" s="219"/>
      <c r="B2860" s="220"/>
      <c r="C2860" s="253" t="s">
        <v>473</v>
      </c>
      <c r="D2860" s="223"/>
      <c r="E2860" s="224"/>
      <c r="F2860" s="222"/>
      <c r="G2860" s="222"/>
      <c r="H2860" s="222"/>
      <c r="I2860" s="222"/>
      <c r="J2860" s="222"/>
      <c r="K2860" s="222"/>
      <c r="L2860" s="222"/>
      <c r="M2860" s="222"/>
      <c r="N2860" s="221"/>
      <c r="O2860" s="221"/>
      <c r="P2860" s="221"/>
      <c r="Q2860" s="221"/>
      <c r="R2860" s="222"/>
      <c r="S2860" s="222"/>
      <c r="T2860" s="222"/>
      <c r="U2860" s="222"/>
      <c r="V2860" s="222"/>
      <c r="W2860" s="222"/>
      <c r="X2860" s="222"/>
      <c r="Y2860" s="222"/>
      <c r="Z2860" s="212"/>
      <c r="AA2860" s="212"/>
      <c r="AB2860" s="212"/>
      <c r="AC2860" s="212"/>
      <c r="AD2860" s="212"/>
      <c r="AE2860" s="212"/>
      <c r="AF2860" s="212"/>
      <c r="AG2860" s="212" t="s">
        <v>302</v>
      </c>
      <c r="AH2860" s="212">
        <v>0</v>
      </c>
      <c r="AI2860" s="212"/>
      <c r="AJ2860" s="212"/>
      <c r="AK2860" s="212"/>
      <c r="AL2860" s="212"/>
      <c r="AM2860" s="212"/>
      <c r="AN2860" s="212"/>
      <c r="AO2860" s="212"/>
      <c r="AP2860" s="212"/>
      <c r="AQ2860" s="212"/>
      <c r="AR2860" s="212"/>
      <c r="AS2860" s="212"/>
      <c r="AT2860" s="212"/>
      <c r="AU2860" s="212"/>
      <c r="AV2860" s="212"/>
      <c r="AW2860" s="212"/>
      <c r="AX2860" s="212"/>
      <c r="AY2860" s="212"/>
      <c r="AZ2860" s="212"/>
      <c r="BA2860" s="212"/>
      <c r="BB2860" s="212"/>
      <c r="BC2860" s="212"/>
      <c r="BD2860" s="212"/>
      <c r="BE2860" s="212"/>
      <c r="BF2860" s="212"/>
      <c r="BG2860" s="212"/>
      <c r="BH2860" s="212"/>
    </row>
    <row r="2861" spans="1:60" outlineLevel="3" x14ac:dyDescent="0.2">
      <c r="A2861" s="219"/>
      <c r="B2861" s="220"/>
      <c r="C2861" s="253" t="s">
        <v>584</v>
      </c>
      <c r="D2861" s="223"/>
      <c r="E2861" s="224"/>
      <c r="F2861" s="222"/>
      <c r="G2861" s="222"/>
      <c r="H2861" s="222"/>
      <c r="I2861" s="222"/>
      <c r="J2861" s="222"/>
      <c r="K2861" s="222"/>
      <c r="L2861" s="222"/>
      <c r="M2861" s="222"/>
      <c r="N2861" s="221"/>
      <c r="O2861" s="221"/>
      <c r="P2861" s="221"/>
      <c r="Q2861" s="221"/>
      <c r="R2861" s="222"/>
      <c r="S2861" s="222"/>
      <c r="T2861" s="222"/>
      <c r="U2861" s="222"/>
      <c r="V2861" s="222"/>
      <c r="W2861" s="222"/>
      <c r="X2861" s="222"/>
      <c r="Y2861" s="222"/>
      <c r="Z2861" s="212"/>
      <c r="AA2861" s="212"/>
      <c r="AB2861" s="212"/>
      <c r="AC2861" s="212"/>
      <c r="AD2861" s="212"/>
      <c r="AE2861" s="212"/>
      <c r="AF2861" s="212"/>
      <c r="AG2861" s="212" t="s">
        <v>302</v>
      </c>
      <c r="AH2861" s="212">
        <v>0</v>
      </c>
      <c r="AI2861" s="212"/>
      <c r="AJ2861" s="212"/>
      <c r="AK2861" s="212"/>
      <c r="AL2861" s="212"/>
      <c r="AM2861" s="212"/>
      <c r="AN2861" s="212"/>
      <c r="AO2861" s="212"/>
      <c r="AP2861" s="212"/>
      <c r="AQ2861" s="212"/>
      <c r="AR2861" s="212"/>
      <c r="AS2861" s="212"/>
      <c r="AT2861" s="212"/>
      <c r="AU2861" s="212"/>
      <c r="AV2861" s="212"/>
      <c r="AW2861" s="212"/>
      <c r="AX2861" s="212"/>
      <c r="AY2861" s="212"/>
      <c r="AZ2861" s="212"/>
      <c r="BA2861" s="212"/>
      <c r="BB2861" s="212"/>
      <c r="BC2861" s="212"/>
      <c r="BD2861" s="212"/>
      <c r="BE2861" s="212"/>
      <c r="BF2861" s="212"/>
      <c r="BG2861" s="212"/>
      <c r="BH2861" s="212"/>
    </row>
    <row r="2862" spans="1:60" outlineLevel="3" x14ac:dyDescent="0.2">
      <c r="A2862" s="219"/>
      <c r="B2862" s="220"/>
      <c r="C2862" s="253" t="s">
        <v>1516</v>
      </c>
      <c r="D2862" s="223"/>
      <c r="E2862" s="224">
        <v>10.3</v>
      </c>
      <c r="F2862" s="222"/>
      <c r="G2862" s="222"/>
      <c r="H2862" s="222"/>
      <c r="I2862" s="222"/>
      <c r="J2862" s="222"/>
      <c r="K2862" s="222"/>
      <c r="L2862" s="222"/>
      <c r="M2862" s="222"/>
      <c r="N2862" s="221"/>
      <c r="O2862" s="221"/>
      <c r="P2862" s="221"/>
      <c r="Q2862" s="221"/>
      <c r="R2862" s="222"/>
      <c r="S2862" s="222"/>
      <c r="T2862" s="222"/>
      <c r="U2862" s="222"/>
      <c r="V2862" s="222"/>
      <c r="W2862" s="222"/>
      <c r="X2862" s="222"/>
      <c r="Y2862" s="222"/>
      <c r="Z2862" s="212"/>
      <c r="AA2862" s="212"/>
      <c r="AB2862" s="212"/>
      <c r="AC2862" s="212"/>
      <c r="AD2862" s="212"/>
      <c r="AE2862" s="212"/>
      <c r="AF2862" s="212"/>
      <c r="AG2862" s="212" t="s">
        <v>302</v>
      </c>
      <c r="AH2862" s="212">
        <v>0</v>
      </c>
      <c r="AI2862" s="212"/>
      <c r="AJ2862" s="212"/>
      <c r="AK2862" s="212"/>
      <c r="AL2862" s="212"/>
      <c r="AM2862" s="212"/>
      <c r="AN2862" s="212"/>
      <c r="AO2862" s="212"/>
      <c r="AP2862" s="212"/>
      <c r="AQ2862" s="212"/>
      <c r="AR2862" s="212"/>
      <c r="AS2862" s="212"/>
      <c r="AT2862" s="212"/>
      <c r="AU2862" s="212"/>
      <c r="AV2862" s="212"/>
      <c r="AW2862" s="212"/>
      <c r="AX2862" s="212"/>
      <c r="AY2862" s="212"/>
      <c r="AZ2862" s="212"/>
      <c r="BA2862" s="212"/>
      <c r="BB2862" s="212"/>
      <c r="BC2862" s="212"/>
      <c r="BD2862" s="212"/>
      <c r="BE2862" s="212"/>
      <c r="BF2862" s="212"/>
      <c r="BG2862" s="212"/>
      <c r="BH2862" s="212"/>
    </row>
    <row r="2863" spans="1:60" outlineLevel="3" x14ac:dyDescent="0.2">
      <c r="A2863" s="219"/>
      <c r="B2863" s="220"/>
      <c r="C2863" s="253" t="s">
        <v>585</v>
      </c>
      <c r="D2863" s="223"/>
      <c r="E2863" s="224"/>
      <c r="F2863" s="222"/>
      <c r="G2863" s="222"/>
      <c r="H2863" s="222"/>
      <c r="I2863" s="222"/>
      <c r="J2863" s="222"/>
      <c r="K2863" s="222"/>
      <c r="L2863" s="222"/>
      <c r="M2863" s="222"/>
      <c r="N2863" s="221"/>
      <c r="O2863" s="221"/>
      <c r="P2863" s="221"/>
      <c r="Q2863" s="221"/>
      <c r="R2863" s="222"/>
      <c r="S2863" s="222"/>
      <c r="T2863" s="222"/>
      <c r="U2863" s="222"/>
      <c r="V2863" s="222"/>
      <c r="W2863" s="222"/>
      <c r="X2863" s="222"/>
      <c r="Y2863" s="222"/>
      <c r="Z2863" s="212"/>
      <c r="AA2863" s="212"/>
      <c r="AB2863" s="212"/>
      <c r="AC2863" s="212"/>
      <c r="AD2863" s="212"/>
      <c r="AE2863" s="212"/>
      <c r="AF2863" s="212"/>
      <c r="AG2863" s="212" t="s">
        <v>302</v>
      </c>
      <c r="AH2863" s="212">
        <v>0</v>
      </c>
      <c r="AI2863" s="212"/>
      <c r="AJ2863" s="212"/>
      <c r="AK2863" s="212"/>
      <c r="AL2863" s="212"/>
      <c r="AM2863" s="212"/>
      <c r="AN2863" s="212"/>
      <c r="AO2863" s="212"/>
      <c r="AP2863" s="212"/>
      <c r="AQ2863" s="212"/>
      <c r="AR2863" s="212"/>
      <c r="AS2863" s="212"/>
      <c r="AT2863" s="212"/>
      <c r="AU2863" s="212"/>
      <c r="AV2863" s="212"/>
      <c r="AW2863" s="212"/>
      <c r="AX2863" s="212"/>
      <c r="AY2863" s="212"/>
      <c r="AZ2863" s="212"/>
      <c r="BA2863" s="212"/>
      <c r="BB2863" s="212"/>
      <c r="BC2863" s="212"/>
      <c r="BD2863" s="212"/>
      <c r="BE2863" s="212"/>
      <c r="BF2863" s="212"/>
      <c r="BG2863" s="212"/>
      <c r="BH2863" s="212"/>
    </row>
    <row r="2864" spans="1:60" outlineLevel="3" x14ac:dyDescent="0.2">
      <c r="A2864" s="219"/>
      <c r="B2864" s="220"/>
      <c r="C2864" s="253" t="s">
        <v>1517</v>
      </c>
      <c r="D2864" s="223"/>
      <c r="E2864" s="224">
        <v>0.8</v>
      </c>
      <c r="F2864" s="222"/>
      <c r="G2864" s="222"/>
      <c r="H2864" s="222"/>
      <c r="I2864" s="222"/>
      <c r="J2864" s="222"/>
      <c r="K2864" s="222"/>
      <c r="L2864" s="222"/>
      <c r="M2864" s="222"/>
      <c r="N2864" s="221"/>
      <c r="O2864" s="221"/>
      <c r="P2864" s="221"/>
      <c r="Q2864" s="221"/>
      <c r="R2864" s="222"/>
      <c r="S2864" s="222"/>
      <c r="T2864" s="222"/>
      <c r="U2864" s="222"/>
      <c r="V2864" s="222"/>
      <c r="W2864" s="222"/>
      <c r="X2864" s="222"/>
      <c r="Y2864" s="222"/>
      <c r="Z2864" s="212"/>
      <c r="AA2864" s="212"/>
      <c r="AB2864" s="212"/>
      <c r="AC2864" s="212"/>
      <c r="AD2864" s="212"/>
      <c r="AE2864" s="212"/>
      <c r="AF2864" s="212"/>
      <c r="AG2864" s="212" t="s">
        <v>302</v>
      </c>
      <c r="AH2864" s="212">
        <v>0</v>
      </c>
      <c r="AI2864" s="212"/>
      <c r="AJ2864" s="212"/>
      <c r="AK2864" s="212"/>
      <c r="AL2864" s="212"/>
      <c r="AM2864" s="212"/>
      <c r="AN2864" s="212"/>
      <c r="AO2864" s="212"/>
      <c r="AP2864" s="212"/>
      <c r="AQ2864" s="212"/>
      <c r="AR2864" s="212"/>
      <c r="AS2864" s="212"/>
      <c r="AT2864" s="212"/>
      <c r="AU2864" s="212"/>
      <c r="AV2864" s="212"/>
      <c r="AW2864" s="212"/>
      <c r="AX2864" s="212"/>
      <c r="AY2864" s="212"/>
      <c r="AZ2864" s="212"/>
      <c r="BA2864" s="212"/>
      <c r="BB2864" s="212"/>
      <c r="BC2864" s="212"/>
      <c r="BD2864" s="212"/>
      <c r="BE2864" s="212"/>
      <c r="BF2864" s="212"/>
      <c r="BG2864" s="212"/>
      <c r="BH2864" s="212"/>
    </row>
    <row r="2865" spans="1:60" outlineLevel="3" x14ac:dyDescent="0.2">
      <c r="A2865" s="219"/>
      <c r="B2865" s="220"/>
      <c r="C2865" s="253" t="s">
        <v>567</v>
      </c>
      <c r="D2865" s="223"/>
      <c r="E2865" s="224"/>
      <c r="F2865" s="222"/>
      <c r="G2865" s="222"/>
      <c r="H2865" s="222"/>
      <c r="I2865" s="222"/>
      <c r="J2865" s="222"/>
      <c r="K2865" s="222"/>
      <c r="L2865" s="222"/>
      <c r="M2865" s="222"/>
      <c r="N2865" s="221"/>
      <c r="O2865" s="221"/>
      <c r="P2865" s="221"/>
      <c r="Q2865" s="221"/>
      <c r="R2865" s="222"/>
      <c r="S2865" s="222"/>
      <c r="T2865" s="222"/>
      <c r="U2865" s="222"/>
      <c r="V2865" s="222"/>
      <c r="W2865" s="222"/>
      <c r="X2865" s="222"/>
      <c r="Y2865" s="222"/>
      <c r="Z2865" s="212"/>
      <c r="AA2865" s="212"/>
      <c r="AB2865" s="212"/>
      <c r="AC2865" s="212"/>
      <c r="AD2865" s="212"/>
      <c r="AE2865" s="212"/>
      <c r="AF2865" s="212"/>
      <c r="AG2865" s="212" t="s">
        <v>302</v>
      </c>
      <c r="AH2865" s="212">
        <v>0</v>
      </c>
      <c r="AI2865" s="212"/>
      <c r="AJ2865" s="212"/>
      <c r="AK2865" s="212"/>
      <c r="AL2865" s="212"/>
      <c r="AM2865" s="212"/>
      <c r="AN2865" s="212"/>
      <c r="AO2865" s="212"/>
      <c r="AP2865" s="212"/>
      <c r="AQ2865" s="212"/>
      <c r="AR2865" s="212"/>
      <c r="AS2865" s="212"/>
      <c r="AT2865" s="212"/>
      <c r="AU2865" s="212"/>
      <c r="AV2865" s="212"/>
      <c r="AW2865" s="212"/>
      <c r="AX2865" s="212"/>
      <c r="AY2865" s="212"/>
      <c r="AZ2865" s="212"/>
      <c r="BA2865" s="212"/>
      <c r="BB2865" s="212"/>
      <c r="BC2865" s="212"/>
      <c r="BD2865" s="212"/>
      <c r="BE2865" s="212"/>
      <c r="BF2865" s="212"/>
      <c r="BG2865" s="212"/>
      <c r="BH2865" s="212"/>
    </row>
    <row r="2866" spans="1:60" outlineLevel="3" x14ac:dyDescent="0.2">
      <c r="A2866" s="219"/>
      <c r="B2866" s="220"/>
      <c r="C2866" s="253" t="s">
        <v>586</v>
      </c>
      <c r="D2866" s="223"/>
      <c r="E2866" s="224"/>
      <c r="F2866" s="222"/>
      <c r="G2866" s="222"/>
      <c r="H2866" s="222"/>
      <c r="I2866" s="222"/>
      <c r="J2866" s="222"/>
      <c r="K2866" s="222"/>
      <c r="L2866" s="222"/>
      <c r="M2866" s="222"/>
      <c r="N2866" s="221"/>
      <c r="O2866" s="221"/>
      <c r="P2866" s="221"/>
      <c r="Q2866" s="221"/>
      <c r="R2866" s="222"/>
      <c r="S2866" s="222"/>
      <c r="T2866" s="222"/>
      <c r="U2866" s="222"/>
      <c r="V2866" s="222"/>
      <c r="W2866" s="222"/>
      <c r="X2866" s="222"/>
      <c r="Y2866" s="222"/>
      <c r="Z2866" s="212"/>
      <c r="AA2866" s="212"/>
      <c r="AB2866" s="212"/>
      <c r="AC2866" s="212"/>
      <c r="AD2866" s="212"/>
      <c r="AE2866" s="212"/>
      <c r="AF2866" s="212"/>
      <c r="AG2866" s="212" t="s">
        <v>302</v>
      </c>
      <c r="AH2866" s="212">
        <v>0</v>
      </c>
      <c r="AI2866" s="212"/>
      <c r="AJ2866" s="212"/>
      <c r="AK2866" s="212"/>
      <c r="AL2866" s="212"/>
      <c r="AM2866" s="212"/>
      <c r="AN2866" s="212"/>
      <c r="AO2866" s="212"/>
      <c r="AP2866" s="212"/>
      <c r="AQ2866" s="212"/>
      <c r="AR2866" s="212"/>
      <c r="AS2866" s="212"/>
      <c r="AT2866" s="212"/>
      <c r="AU2866" s="212"/>
      <c r="AV2866" s="212"/>
      <c r="AW2866" s="212"/>
      <c r="AX2866" s="212"/>
      <c r="AY2866" s="212"/>
      <c r="AZ2866" s="212"/>
      <c r="BA2866" s="212"/>
      <c r="BB2866" s="212"/>
      <c r="BC2866" s="212"/>
      <c r="BD2866" s="212"/>
      <c r="BE2866" s="212"/>
      <c r="BF2866" s="212"/>
      <c r="BG2866" s="212"/>
      <c r="BH2866" s="212"/>
    </row>
    <row r="2867" spans="1:60" outlineLevel="3" x14ac:dyDescent="0.2">
      <c r="A2867" s="219"/>
      <c r="B2867" s="220"/>
      <c r="C2867" s="253" t="s">
        <v>1517</v>
      </c>
      <c r="D2867" s="223"/>
      <c r="E2867" s="224">
        <v>0.8</v>
      </c>
      <c r="F2867" s="222"/>
      <c r="G2867" s="222"/>
      <c r="H2867" s="222"/>
      <c r="I2867" s="222"/>
      <c r="J2867" s="222"/>
      <c r="K2867" s="222"/>
      <c r="L2867" s="222"/>
      <c r="M2867" s="222"/>
      <c r="N2867" s="221"/>
      <c r="O2867" s="221"/>
      <c r="P2867" s="221"/>
      <c r="Q2867" s="221"/>
      <c r="R2867" s="222"/>
      <c r="S2867" s="222"/>
      <c r="T2867" s="222"/>
      <c r="U2867" s="222"/>
      <c r="V2867" s="222"/>
      <c r="W2867" s="222"/>
      <c r="X2867" s="222"/>
      <c r="Y2867" s="222"/>
      <c r="Z2867" s="212"/>
      <c r="AA2867" s="212"/>
      <c r="AB2867" s="212"/>
      <c r="AC2867" s="212"/>
      <c r="AD2867" s="212"/>
      <c r="AE2867" s="212"/>
      <c r="AF2867" s="212"/>
      <c r="AG2867" s="212" t="s">
        <v>302</v>
      </c>
      <c r="AH2867" s="212">
        <v>0</v>
      </c>
      <c r="AI2867" s="212"/>
      <c r="AJ2867" s="212"/>
      <c r="AK2867" s="212"/>
      <c r="AL2867" s="212"/>
      <c r="AM2867" s="212"/>
      <c r="AN2867" s="212"/>
      <c r="AO2867" s="212"/>
      <c r="AP2867" s="212"/>
      <c r="AQ2867" s="212"/>
      <c r="AR2867" s="212"/>
      <c r="AS2867" s="212"/>
      <c r="AT2867" s="212"/>
      <c r="AU2867" s="212"/>
      <c r="AV2867" s="212"/>
      <c r="AW2867" s="212"/>
      <c r="AX2867" s="212"/>
      <c r="AY2867" s="212"/>
      <c r="AZ2867" s="212"/>
      <c r="BA2867" s="212"/>
      <c r="BB2867" s="212"/>
      <c r="BC2867" s="212"/>
      <c r="BD2867" s="212"/>
      <c r="BE2867" s="212"/>
      <c r="BF2867" s="212"/>
      <c r="BG2867" s="212"/>
      <c r="BH2867" s="212"/>
    </row>
    <row r="2868" spans="1:60" outlineLevel="3" x14ac:dyDescent="0.2">
      <c r="A2868" s="219"/>
      <c r="B2868" s="220"/>
      <c r="C2868" s="253" t="s">
        <v>590</v>
      </c>
      <c r="D2868" s="223"/>
      <c r="E2868" s="224"/>
      <c r="F2868" s="222"/>
      <c r="G2868" s="222"/>
      <c r="H2868" s="222"/>
      <c r="I2868" s="222"/>
      <c r="J2868" s="222"/>
      <c r="K2868" s="222"/>
      <c r="L2868" s="222"/>
      <c r="M2868" s="222"/>
      <c r="N2868" s="221"/>
      <c r="O2868" s="221"/>
      <c r="P2868" s="221"/>
      <c r="Q2868" s="221"/>
      <c r="R2868" s="222"/>
      <c r="S2868" s="222"/>
      <c r="T2868" s="222"/>
      <c r="U2868" s="222"/>
      <c r="V2868" s="222"/>
      <c r="W2868" s="222"/>
      <c r="X2868" s="222"/>
      <c r="Y2868" s="222"/>
      <c r="Z2868" s="212"/>
      <c r="AA2868" s="212"/>
      <c r="AB2868" s="212"/>
      <c r="AC2868" s="212"/>
      <c r="AD2868" s="212"/>
      <c r="AE2868" s="212"/>
      <c r="AF2868" s="212"/>
      <c r="AG2868" s="212" t="s">
        <v>302</v>
      </c>
      <c r="AH2868" s="212">
        <v>0</v>
      </c>
      <c r="AI2868" s="212"/>
      <c r="AJ2868" s="212"/>
      <c r="AK2868" s="212"/>
      <c r="AL2868" s="212"/>
      <c r="AM2868" s="212"/>
      <c r="AN2868" s="212"/>
      <c r="AO2868" s="212"/>
      <c r="AP2868" s="212"/>
      <c r="AQ2868" s="212"/>
      <c r="AR2868" s="212"/>
      <c r="AS2868" s="212"/>
      <c r="AT2868" s="212"/>
      <c r="AU2868" s="212"/>
      <c r="AV2868" s="212"/>
      <c r="AW2868" s="212"/>
      <c r="AX2868" s="212"/>
      <c r="AY2868" s="212"/>
      <c r="AZ2868" s="212"/>
      <c r="BA2868" s="212"/>
      <c r="BB2868" s="212"/>
      <c r="BC2868" s="212"/>
      <c r="BD2868" s="212"/>
      <c r="BE2868" s="212"/>
      <c r="BF2868" s="212"/>
      <c r="BG2868" s="212"/>
      <c r="BH2868" s="212"/>
    </row>
    <row r="2869" spans="1:60" outlineLevel="3" x14ac:dyDescent="0.2">
      <c r="A2869" s="219"/>
      <c r="B2869" s="220"/>
      <c r="C2869" s="253" t="s">
        <v>1518</v>
      </c>
      <c r="D2869" s="223"/>
      <c r="E2869" s="224">
        <v>0.85</v>
      </c>
      <c r="F2869" s="222"/>
      <c r="G2869" s="222"/>
      <c r="H2869" s="222"/>
      <c r="I2869" s="222"/>
      <c r="J2869" s="222"/>
      <c r="K2869" s="222"/>
      <c r="L2869" s="222"/>
      <c r="M2869" s="222"/>
      <c r="N2869" s="221"/>
      <c r="O2869" s="221"/>
      <c r="P2869" s="221"/>
      <c r="Q2869" s="221"/>
      <c r="R2869" s="222"/>
      <c r="S2869" s="222"/>
      <c r="T2869" s="222"/>
      <c r="U2869" s="222"/>
      <c r="V2869" s="222"/>
      <c r="W2869" s="222"/>
      <c r="X2869" s="222"/>
      <c r="Y2869" s="222"/>
      <c r="Z2869" s="212"/>
      <c r="AA2869" s="212"/>
      <c r="AB2869" s="212"/>
      <c r="AC2869" s="212"/>
      <c r="AD2869" s="212"/>
      <c r="AE2869" s="212"/>
      <c r="AF2869" s="212"/>
      <c r="AG2869" s="212" t="s">
        <v>302</v>
      </c>
      <c r="AH2869" s="212">
        <v>0</v>
      </c>
      <c r="AI2869" s="212"/>
      <c r="AJ2869" s="212"/>
      <c r="AK2869" s="212"/>
      <c r="AL2869" s="212"/>
      <c r="AM2869" s="212"/>
      <c r="AN2869" s="212"/>
      <c r="AO2869" s="212"/>
      <c r="AP2869" s="212"/>
      <c r="AQ2869" s="212"/>
      <c r="AR2869" s="212"/>
      <c r="AS2869" s="212"/>
      <c r="AT2869" s="212"/>
      <c r="AU2869" s="212"/>
      <c r="AV2869" s="212"/>
      <c r="AW2869" s="212"/>
      <c r="AX2869" s="212"/>
      <c r="AY2869" s="212"/>
      <c r="AZ2869" s="212"/>
      <c r="BA2869" s="212"/>
      <c r="BB2869" s="212"/>
      <c r="BC2869" s="212"/>
      <c r="BD2869" s="212"/>
      <c r="BE2869" s="212"/>
      <c r="BF2869" s="212"/>
      <c r="BG2869" s="212"/>
      <c r="BH2869" s="212"/>
    </row>
    <row r="2870" spans="1:60" outlineLevel="3" x14ac:dyDescent="0.2">
      <c r="A2870" s="219"/>
      <c r="B2870" s="220"/>
      <c r="C2870" s="253" t="s">
        <v>592</v>
      </c>
      <c r="D2870" s="223"/>
      <c r="E2870" s="224"/>
      <c r="F2870" s="222"/>
      <c r="G2870" s="222"/>
      <c r="H2870" s="222"/>
      <c r="I2870" s="222"/>
      <c r="J2870" s="222"/>
      <c r="K2870" s="222"/>
      <c r="L2870" s="222"/>
      <c r="M2870" s="222"/>
      <c r="N2870" s="221"/>
      <c r="O2870" s="221"/>
      <c r="P2870" s="221"/>
      <c r="Q2870" s="221"/>
      <c r="R2870" s="222"/>
      <c r="S2870" s="222"/>
      <c r="T2870" s="222"/>
      <c r="U2870" s="222"/>
      <c r="V2870" s="222"/>
      <c r="W2870" s="222"/>
      <c r="X2870" s="222"/>
      <c r="Y2870" s="222"/>
      <c r="Z2870" s="212"/>
      <c r="AA2870" s="212"/>
      <c r="AB2870" s="212"/>
      <c r="AC2870" s="212"/>
      <c r="AD2870" s="212"/>
      <c r="AE2870" s="212"/>
      <c r="AF2870" s="212"/>
      <c r="AG2870" s="212" t="s">
        <v>302</v>
      </c>
      <c r="AH2870" s="212">
        <v>0</v>
      </c>
      <c r="AI2870" s="212"/>
      <c r="AJ2870" s="212"/>
      <c r="AK2870" s="212"/>
      <c r="AL2870" s="212"/>
      <c r="AM2870" s="212"/>
      <c r="AN2870" s="212"/>
      <c r="AO2870" s="212"/>
      <c r="AP2870" s="212"/>
      <c r="AQ2870" s="212"/>
      <c r="AR2870" s="212"/>
      <c r="AS2870" s="212"/>
      <c r="AT2870" s="212"/>
      <c r="AU2870" s="212"/>
      <c r="AV2870" s="212"/>
      <c r="AW2870" s="212"/>
      <c r="AX2870" s="212"/>
      <c r="AY2870" s="212"/>
      <c r="AZ2870" s="212"/>
      <c r="BA2870" s="212"/>
      <c r="BB2870" s="212"/>
      <c r="BC2870" s="212"/>
      <c r="BD2870" s="212"/>
      <c r="BE2870" s="212"/>
      <c r="BF2870" s="212"/>
      <c r="BG2870" s="212"/>
      <c r="BH2870" s="212"/>
    </row>
    <row r="2871" spans="1:60" outlineLevel="3" x14ac:dyDescent="0.2">
      <c r="A2871" s="219"/>
      <c r="B2871" s="220"/>
      <c r="C2871" s="253" t="s">
        <v>1517</v>
      </c>
      <c r="D2871" s="223"/>
      <c r="E2871" s="224">
        <v>0.8</v>
      </c>
      <c r="F2871" s="222"/>
      <c r="G2871" s="222"/>
      <c r="H2871" s="222"/>
      <c r="I2871" s="222"/>
      <c r="J2871" s="222"/>
      <c r="K2871" s="222"/>
      <c r="L2871" s="222"/>
      <c r="M2871" s="222"/>
      <c r="N2871" s="221"/>
      <c r="O2871" s="221"/>
      <c r="P2871" s="221"/>
      <c r="Q2871" s="221"/>
      <c r="R2871" s="222"/>
      <c r="S2871" s="222"/>
      <c r="T2871" s="222"/>
      <c r="U2871" s="222"/>
      <c r="V2871" s="222"/>
      <c r="W2871" s="222"/>
      <c r="X2871" s="222"/>
      <c r="Y2871" s="222"/>
      <c r="Z2871" s="212"/>
      <c r="AA2871" s="212"/>
      <c r="AB2871" s="212"/>
      <c r="AC2871" s="212"/>
      <c r="AD2871" s="212"/>
      <c r="AE2871" s="212"/>
      <c r="AF2871" s="212"/>
      <c r="AG2871" s="212" t="s">
        <v>302</v>
      </c>
      <c r="AH2871" s="212">
        <v>0</v>
      </c>
      <c r="AI2871" s="212"/>
      <c r="AJ2871" s="212"/>
      <c r="AK2871" s="212"/>
      <c r="AL2871" s="212"/>
      <c r="AM2871" s="212"/>
      <c r="AN2871" s="212"/>
      <c r="AO2871" s="212"/>
      <c r="AP2871" s="212"/>
      <c r="AQ2871" s="212"/>
      <c r="AR2871" s="212"/>
      <c r="AS2871" s="212"/>
      <c r="AT2871" s="212"/>
      <c r="AU2871" s="212"/>
      <c r="AV2871" s="212"/>
      <c r="AW2871" s="212"/>
      <c r="AX2871" s="212"/>
      <c r="AY2871" s="212"/>
      <c r="AZ2871" s="212"/>
      <c r="BA2871" s="212"/>
      <c r="BB2871" s="212"/>
      <c r="BC2871" s="212"/>
      <c r="BD2871" s="212"/>
      <c r="BE2871" s="212"/>
      <c r="BF2871" s="212"/>
      <c r="BG2871" s="212"/>
      <c r="BH2871" s="212"/>
    </row>
    <row r="2872" spans="1:60" outlineLevel="1" x14ac:dyDescent="0.2">
      <c r="A2872" s="233">
        <v>222</v>
      </c>
      <c r="B2872" s="234" t="s">
        <v>1519</v>
      </c>
      <c r="C2872" s="250" t="s">
        <v>1520</v>
      </c>
      <c r="D2872" s="235" t="s">
        <v>376</v>
      </c>
      <c r="E2872" s="236">
        <v>288.77480000000003</v>
      </c>
      <c r="F2872" s="237"/>
      <c r="G2872" s="238">
        <f>ROUND(E2872*F2872,2)</f>
        <v>0</v>
      </c>
      <c r="H2872" s="237"/>
      <c r="I2872" s="238">
        <f>ROUND(E2872*H2872,2)</f>
        <v>0</v>
      </c>
      <c r="J2872" s="237"/>
      <c r="K2872" s="238">
        <f>ROUND(E2872*J2872,2)</f>
        <v>0</v>
      </c>
      <c r="L2872" s="238">
        <v>21</v>
      </c>
      <c r="M2872" s="238">
        <f>G2872*(1+L2872/100)</f>
        <v>0</v>
      </c>
      <c r="N2872" s="236">
        <v>1.3599999999999999E-2</v>
      </c>
      <c r="O2872" s="236">
        <f>ROUND(E2872*N2872,2)</f>
        <v>3.93</v>
      </c>
      <c r="P2872" s="236">
        <v>0</v>
      </c>
      <c r="Q2872" s="236">
        <f>ROUND(E2872*P2872,2)</f>
        <v>0</v>
      </c>
      <c r="R2872" s="238" t="s">
        <v>450</v>
      </c>
      <c r="S2872" s="238" t="s">
        <v>285</v>
      </c>
      <c r="T2872" s="239" t="s">
        <v>320</v>
      </c>
      <c r="U2872" s="222">
        <v>0</v>
      </c>
      <c r="V2872" s="222">
        <f>ROUND(E2872*U2872,2)</f>
        <v>0</v>
      </c>
      <c r="W2872" s="222"/>
      <c r="X2872" s="222" t="s">
        <v>451</v>
      </c>
      <c r="Y2872" s="222" t="s">
        <v>279</v>
      </c>
      <c r="Z2872" s="212"/>
      <c r="AA2872" s="212"/>
      <c r="AB2872" s="212"/>
      <c r="AC2872" s="212"/>
      <c r="AD2872" s="212"/>
      <c r="AE2872" s="212"/>
      <c r="AF2872" s="212"/>
      <c r="AG2872" s="212" t="s">
        <v>1008</v>
      </c>
      <c r="AH2872" s="212"/>
      <c r="AI2872" s="212"/>
      <c r="AJ2872" s="212"/>
      <c r="AK2872" s="212"/>
      <c r="AL2872" s="212"/>
      <c r="AM2872" s="212"/>
      <c r="AN2872" s="212"/>
      <c r="AO2872" s="212"/>
      <c r="AP2872" s="212"/>
      <c r="AQ2872" s="212"/>
      <c r="AR2872" s="212"/>
      <c r="AS2872" s="212"/>
      <c r="AT2872" s="212"/>
      <c r="AU2872" s="212"/>
      <c r="AV2872" s="212"/>
      <c r="AW2872" s="212"/>
      <c r="AX2872" s="212"/>
      <c r="AY2872" s="212"/>
      <c r="AZ2872" s="212"/>
      <c r="BA2872" s="212"/>
      <c r="BB2872" s="212"/>
      <c r="BC2872" s="212"/>
      <c r="BD2872" s="212"/>
      <c r="BE2872" s="212"/>
      <c r="BF2872" s="212"/>
      <c r="BG2872" s="212"/>
      <c r="BH2872" s="212"/>
    </row>
    <row r="2873" spans="1:60" outlineLevel="2" x14ac:dyDescent="0.2">
      <c r="A2873" s="219"/>
      <c r="B2873" s="220"/>
      <c r="C2873" s="253" t="s">
        <v>1489</v>
      </c>
      <c r="D2873" s="223"/>
      <c r="E2873" s="224"/>
      <c r="F2873" s="222"/>
      <c r="G2873" s="222"/>
      <c r="H2873" s="222"/>
      <c r="I2873" s="222"/>
      <c r="J2873" s="222"/>
      <c r="K2873" s="222"/>
      <c r="L2873" s="222"/>
      <c r="M2873" s="222"/>
      <c r="N2873" s="221"/>
      <c r="O2873" s="221"/>
      <c r="P2873" s="221"/>
      <c r="Q2873" s="221"/>
      <c r="R2873" s="222"/>
      <c r="S2873" s="222"/>
      <c r="T2873" s="222"/>
      <c r="U2873" s="222"/>
      <c r="V2873" s="222"/>
      <c r="W2873" s="222"/>
      <c r="X2873" s="222"/>
      <c r="Y2873" s="222"/>
      <c r="Z2873" s="212"/>
      <c r="AA2873" s="212"/>
      <c r="AB2873" s="212"/>
      <c r="AC2873" s="212"/>
      <c r="AD2873" s="212"/>
      <c r="AE2873" s="212"/>
      <c r="AF2873" s="212"/>
      <c r="AG2873" s="212" t="s">
        <v>302</v>
      </c>
      <c r="AH2873" s="212">
        <v>0</v>
      </c>
      <c r="AI2873" s="212"/>
      <c r="AJ2873" s="212"/>
      <c r="AK2873" s="212"/>
      <c r="AL2873" s="212"/>
      <c r="AM2873" s="212"/>
      <c r="AN2873" s="212"/>
      <c r="AO2873" s="212"/>
      <c r="AP2873" s="212"/>
      <c r="AQ2873" s="212"/>
      <c r="AR2873" s="212"/>
      <c r="AS2873" s="212"/>
      <c r="AT2873" s="212"/>
      <c r="AU2873" s="212"/>
      <c r="AV2873" s="212"/>
      <c r="AW2873" s="212"/>
      <c r="AX2873" s="212"/>
      <c r="AY2873" s="212"/>
      <c r="AZ2873" s="212"/>
      <c r="BA2873" s="212"/>
      <c r="BB2873" s="212"/>
      <c r="BC2873" s="212"/>
      <c r="BD2873" s="212"/>
      <c r="BE2873" s="212"/>
      <c r="BF2873" s="212"/>
      <c r="BG2873" s="212"/>
      <c r="BH2873" s="212"/>
    </row>
    <row r="2874" spans="1:60" outlineLevel="3" x14ac:dyDescent="0.2">
      <c r="A2874" s="219"/>
      <c r="B2874" s="220"/>
      <c r="C2874" s="263" t="s">
        <v>429</v>
      </c>
      <c r="D2874" s="257"/>
      <c r="E2874" s="258"/>
      <c r="F2874" s="222"/>
      <c r="G2874" s="222"/>
      <c r="H2874" s="222"/>
      <c r="I2874" s="222"/>
      <c r="J2874" s="222"/>
      <c r="K2874" s="222"/>
      <c r="L2874" s="222"/>
      <c r="M2874" s="222"/>
      <c r="N2874" s="221"/>
      <c r="O2874" s="221"/>
      <c r="P2874" s="221"/>
      <c r="Q2874" s="221"/>
      <c r="R2874" s="222"/>
      <c r="S2874" s="222"/>
      <c r="T2874" s="222"/>
      <c r="U2874" s="222"/>
      <c r="V2874" s="222"/>
      <c r="W2874" s="222"/>
      <c r="X2874" s="222"/>
      <c r="Y2874" s="222"/>
      <c r="Z2874" s="212"/>
      <c r="AA2874" s="212"/>
      <c r="AB2874" s="212"/>
      <c r="AC2874" s="212"/>
      <c r="AD2874" s="212"/>
      <c r="AE2874" s="212"/>
      <c r="AF2874" s="212"/>
      <c r="AG2874" s="212" t="s">
        <v>302</v>
      </c>
      <c r="AH2874" s="212"/>
      <c r="AI2874" s="212"/>
      <c r="AJ2874" s="212"/>
      <c r="AK2874" s="212"/>
      <c r="AL2874" s="212"/>
      <c r="AM2874" s="212"/>
      <c r="AN2874" s="212"/>
      <c r="AO2874" s="212"/>
      <c r="AP2874" s="212"/>
      <c r="AQ2874" s="212"/>
      <c r="AR2874" s="212"/>
      <c r="AS2874" s="212"/>
      <c r="AT2874" s="212"/>
      <c r="AU2874" s="212"/>
      <c r="AV2874" s="212"/>
      <c r="AW2874" s="212"/>
      <c r="AX2874" s="212"/>
      <c r="AY2874" s="212"/>
      <c r="AZ2874" s="212"/>
      <c r="BA2874" s="212"/>
      <c r="BB2874" s="212"/>
      <c r="BC2874" s="212"/>
      <c r="BD2874" s="212"/>
      <c r="BE2874" s="212"/>
      <c r="BF2874" s="212"/>
      <c r="BG2874" s="212"/>
      <c r="BH2874" s="212"/>
    </row>
    <row r="2875" spans="1:60" outlineLevel="3" x14ac:dyDescent="0.2">
      <c r="A2875" s="219"/>
      <c r="B2875" s="220"/>
      <c r="C2875" s="264" t="s">
        <v>664</v>
      </c>
      <c r="D2875" s="257"/>
      <c r="E2875" s="258"/>
      <c r="F2875" s="222"/>
      <c r="G2875" s="222"/>
      <c r="H2875" s="222"/>
      <c r="I2875" s="222"/>
      <c r="J2875" s="222"/>
      <c r="K2875" s="222"/>
      <c r="L2875" s="222"/>
      <c r="M2875" s="222"/>
      <c r="N2875" s="221"/>
      <c r="O2875" s="221"/>
      <c r="P2875" s="221"/>
      <c r="Q2875" s="221"/>
      <c r="R2875" s="222"/>
      <c r="S2875" s="222"/>
      <c r="T2875" s="222"/>
      <c r="U2875" s="222"/>
      <c r="V2875" s="222"/>
      <c r="W2875" s="222"/>
      <c r="X2875" s="222"/>
      <c r="Y2875" s="222"/>
      <c r="Z2875" s="212"/>
      <c r="AA2875" s="212"/>
      <c r="AB2875" s="212"/>
      <c r="AC2875" s="212"/>
      <c r="AD2875" s="212"/>
      <c r="AE2875" s="212"/>
      <c r="AF2875" s="212"/>
      <c r="AG2875" s="212" t="s">
        <v>302</v>
      </c>
      <c r="AH2875" s="212">
        <v>2</v>
      </c>
      <c r="AI2875" s="212"/>
      <c r="AJ2875" s="212"/>
      <c r="AK2875" s="212"/>
      <c r="AL2875" s="212"/>
      <c r="AM2875" s="212"/>
      <c r="AN2875" s="212"/>
      <c r="AO2875" s="212"/>
      <c r="AP2875" s="212"/>
      <c r="AQ2875" s="212"/>
      <c r="AR2875" s="212"/>
      <c r="AS2875" s="212"/>
      <c r="AT2875" s="212"/>
      <c r="AU2875" s="212"/>
      <c r="AV2875" s="212"/>
      <c r="AW2875" s="212"/>
      <c r="AX2875" s="212"/>
      <c r="AY2875" s="212"/>
      <c r="AZ2875" s="212"/>
      <c r="BA2875" s="212"/>
      <c r="BB2875" s="212"/>
      <c r="BC2875" s="212"/>
      <c r="BD2875" s="212"/>
      <c r="BE2875" s="212"/>
      <c r="BF2875" s="212"/>
      <c r="BG2875" s="212"/>
      <c r="BH2875" s="212"/>
    </row>
    <row r="2876" spans="1:60" outlineLevel="3" x14ac:dyDescent="0.2">
      <c r="A2876" s="219"/>
      <c r="B2876" s="220"/>
      <c r="C2876" s="264" t="s">
        <v>765</v>
      </c>
      <c r="D2876" s="257"/>
      <c r="E2876" s="258"/>
      <c r="F2876" s="222"/>
      <c r="G2876" s="222"/>
      <c r="H2876" s="222"/>
      <c r="I2876" s="222"/>
      <c r="J2876" s="222"/>
      <c r="K2876" s="222"/>
      <c r="L2876" s="222"/>
      <c r="M2876" s="222"/>
      <c r="N2876" s="221"/>
      <c r="O2876" s="221"/>
      <c r="P2876" s="221"/>
      <c r="Q2876" s="221"/>
      <c r="R2876" s="222"/>
      <c r="S2876" s="222"/>
      <c r="T2876" s="222"/>
      <c r="U2876" s="222"/>
      <c r="V2876" s="222"/>
      <c r="W2876" s="222"/>
      <c r="X2876" s="222"/>
      <c r="Y2876" s="222"/>
      <c r="Z2876" s="212"/>
      <c r="AA2876" s="212"/>
      <c r="AB2876" s="212"/>
      <c r="AC2876" s="212"/>
      <c r="AD2876" s="212"/>
      <c r="AE2876" s="212"/>
      <c r="AF2876" s="212"/>
      <c r="AG2876" s="212" t="s">
        <v>302</v>
      </c>
      <c r="AH2876" s="212">
        <v>2</v>
      </c>
      <c r="AI2876" s="212"/>
      <c r="AJ2876" s="212"/>
      <c r="AK2876" s="212"/>
      <c r="AL2876" s="212"/>
      <c r="AM2876" s="212"/>
      <c r="AN2876" s="212"/>
      <c r="AO2876" s="212"/>
      <c r="AP2876" s="212"/>
      <c r="AQ2876" s="212"/>
      <c r="AR2876" s="212"/>
      <c r="AS2876" s="212"/>
      <c r="AT2876" s="212"/>
      <c r="AU2876" s="212"/>
      <c r="AV2876" s="212"/>
      <c r="AW2876" s="212"/>
      <c r="AX2876" s="212"/>
      <c r="AY2876" s="212"/>
      <c r="AZ2876" s="212"/>
      <c r="BA2876" s="212"/>
      <c r="BB2876" s="212"/>
      <c r="BC2876" s="212"/>
      <c r="BD2876" s="212"/>
      <c r="BE2876" s="212"/>
      <c r="BF2876" s="212"/>
      <c r="BG2876" s="212"/>
      <c r="BH2876" s="212"/>
    </row>
    <row r="2877" spans="1:60" outlineLevel="3" x14ac:dyDescent="0.2">
      <c r="A2877" s="219"/>
      <c r="B2877" s="220"/>
      <c r="C2877" s="264" t="s">
        <v>766</v>
      </c>
      <c r="D2877" s="257"/>
      <c r="E2877" s="258">
        <v>0.8</v>
      </c>
      <c r="F2877" s="222"/>
      <c r="G2877" s="222"/>
      <c r="H2877" s="222"/>
      <c r="I2877" s="222"/>
      <c r="J2877" s="222"/>
      <c r="K2877" s="222"/>
      <c r="L2877" s="222"/>
      <c r="M2877" s="222"/>
      <c r="N2877" s="221"/>
      <c r="O2877" s="221"/>
      <c r="P2877" s="221"/>
      <c r="Q2877" s="221"/>
      <c r="R2877" s="222"/>
      <c r="S2877" s="222"/>
      <c r="T2877" s="222"/>
      <c r="U2877" s="222"/>
      <c r="V2877" s="222"/>
      <c r="W2877" s="222"/>
      <c r="X2877" s="222"/>
      <c r="Y2877" s="222"/>
      <c r="Z2877" s="212"/>
      <c r="AA2877" s="212"/>
      <c r="AB2877" s="212"/>
      <c r="AC2877" s="212"/>
      <c r="AD2877" s="212"/>
      <c r="AE2877" s="212"/>
      <c r="AF2877" s="212"/>
      <c r="AG2877" s="212" t="s">
        <v>302</v>
      </c>
      <c r="AH2877" s="212">
        <v>2</v>
      </c>
      <c r="AI2877" s="212"/>
      <c r="AJ2877" s="212"/>
      <c r="AK2877" s="212"/>
      <c r="AL2877" s="212"/>
      <c r="AM2877" s="212"/>
      <c r="AN2877" s="212"/>
      <c r="AO2877" s="212"/>
      <c r="AP2877" s="212"/>
      <c r="AQ2877" s="212"/>
      <c r="AR2877" s="212"/>
      <c r="AS2877" s="212"/>
      <c r="AT2877" s="212"/>
      <c r="AU2877" s="212"/>
      <c r="AV2877" s="212"/>
      <c r="AW2877" s="212"/>
      <c r="AX2877" s="212"/>
      <c r="AY2877" s="212"/>
      <c r="AZ2877" s="212"/>
      <c r="BA2877" s="212"/>
      <c r="BB2877" s="212"/>
      <c r="BC2877" s="212"/>
      <c r="BD2877" s="212"/>
      <c r="BE2877" s="212"/>
      <c r="BF2877" s="212"/>
      <c r="BG2877" s="212"/>
      <c r="BH2877" s="212"/>
    </row>
    <row r="2878" spans="1:60" outlineLevel="3" x14ac:dyDescent="0.2">
      <c r="A2878" s="219"/>
      <c r="B2878" s="220"/>
      <c r="C2878" s="264" t="s">
        <v>666</v>
      </c>
      <c r="D2878" s="257"/>
      <c r="E2878" s="258"/>
      <c r="F2878" s="222"/>
      <c r="G2878" s="222"/>
      <c r="H2878" s="222"/>
      <c r="I2878" s="222"/>
      <c r="J2878" s="222"/>
      <c r="K2878" s="222"/>
      <c r="L2878" s="222"/>
      <c r="M2878" s="222"/>
      <c r="N2878" s="221"/>
      <c r="O2878" s="221"/>
      <c r="P2878" s="221"/>
      <c r="Q2878" s="221"/>
      <c r="R2878" s="222"/>
      <c r="S2878" s="222"/>
      <c r="T2878" s="222"/>
      <c r="U2878" s="222"/>
      <c r="V2878" s="222"/>
      <c r="W2878" s="222"/>
      <c r="X2878" s="222"/>
      <c r="Y2878" s="222"/>
      <c r="Z2878" s="212"/>
      <c r="AA2878" s="212"/>
      <c r="AB2878" s="212"/>
      <c r="AC2878" s="212"/>
      <c r="AD2878" s="212"/>
      <c r="AE2878" s="212"/>
      <c r="AF2878" s="212"/>
      <c r="AG2878" s="212" t="s">
        <v>302</v>
      </c>
      <c r="AH2878" s="212">
        <v>2</v>
      </c>
      <c r="AI2878" s="212"/>
      <c r="AJ2878" s="212"/>
      <c r="AK2878" s="212"/>
      <c r="AL2878" s="212"/>
      <c r="AM2878" s="212"/>
      <c r="AN2878" s="212"/>
      <c r="AO2878" s="212"/>
      <c r="AP2878" s="212"/>
      <c r="AQ2878" s="212"/>
      <c r="AR2878" s="212"/>
      <c r="AS2878" s="212"/>
      <c r="AT2878" s="212"/>
      <c r="AU2878" s="212"/>
      <c r="AV2878" s="212"/>
      <c r="AW2878" s="212"/>
      <c r="AX2878" s="212"/>
      <c r="AY2878" s="212"/>
      <c r="AZ2878" s="212"/>
      <c r="BA2878" s="212"/>
      <c r="BB2878" s="212"/>
      <c r="BC2878" s="212"/>
      <c r="BD2878" s="212"/>
      <c r="BE2878" s="212"/>
      <c r="BF2878" s="212"/>
      <c r="BG2878" s="212"/>
      <c r="BH2878" s="212"/>
    </row>
    <row r="2879" spans="1:60" outlineLevel="3" x14ac:dyDescent="0.2">
      <c r="A2879" s="219"/>
      <c r="B2879" s="220"/>
      <c r="C2879" s="264" t="s">
        <v>767</v>
      </c>
      <c r="D2879" s="257"/>
      <c r="E2879" s="258"/>
      <c r="F2879" s="222"/>
      <c r="G2879" s="222"/>
      <c r="H2879" s="222"/>
      <c r="I2879" s="222"/>
      <c r="J2879" s="222"/>
      <c r="K2879" s="222"/>
      <c r="L2879" s="222"/>
      <c r="M2879" s="222"/>
      <c r="N2879" s="221"/>
      <c r="O2879" s="221"/>
      <c r="P2879" s="221"/>
      <c r="Q2879" s="221"/>
      <c r="R2879" s="222"/>
      <c r="S2879" s="222"/>
      <c r="T2879" s="222"/>
      <c r="U2879" s="222"/>
      <c r="V2879" s="222"/>
      <c r="W2879" s="222"/>
      <c r="X2879" s="222"/>
      <c r="Y2879" s="222"/>
      <c r="Z2879" s="212"/>
      <c r="AA2879" s="212"/>
      <c r="AB2879" s="212"/>
      <c r="AC2879" s="212"/>
      <c r="AD2879" s="212"/>
      <c r="AE2879" s="212"/>
      <c r="AF2879" s="212"/>
      <c r="AG2879" s="212" t="s">
        <v>302</v>
      </c>
      <c r="AH2879" s="212">
        <v>2</v>
      </c>
      <c r="AI2879" s="212"/>
      <c r="AJ2879" s="212"/>
      <c r="AK2879" s="212"/>
      <c r="AL2879" s="212"/>
      <c r="AM2879" s="212"/>
      <c r="AN2879" s="212"/>
      <c r="AO2879" s="212"/>
      <c r="AP2879" s="212"/>
      <c r="AQ2879" s="212"/>
      <c r="AR2879" s="212"/>
      <c r="AS2879" s="212"/>
      <c r="AT2879" s="212"/>
      <c r="AU2879" s="212"/>
      <c r="AV2879" s="212"/>
      <c r="AW2879" s="212"/>
      <c r="AX2879" s="212"/>
      <c r="AY2879" s="212"/>
      <c r="AZ2879" s="212"/>
      <c r="BA2879" s="212"/>
      <c r="BB2879" s="212"/>
      <c r="BC2879" s="212"/>
      <c r="BD2879" s="212"/>
      <c r="BE2879" s="212"/>
      <c r="BF2879" s="212"/>
      <c r="BG2879" s="212"/>
      <c r="BH2879" s="212"/>
    </row>
    <row r="2880" spans="1:60" outlineLevel="3" x14ac:dyDescent="0.2">
      <c r="A2880" s="219"/>
      <c r="B2880" s="220"/>
      <c r="C2880" s="264" t="s">
        <v>766</v>
      </c>
      <c r="D2880" s="257"/>
      <c r="E2880" s="258">
        <v>0.8</v>
      </c>
      <c r="F2880" s="222"/>
      <c r="G2880" s="222"/>
      <c r="H2880" s="222"/>
      <c r="I2880" s="222"/>
      <c r="J2880" s="222"/>
      <c r="K2880" s="222"/>
      <c r="L2880" s="222"/>
      <c r="M2880" s="222"/>
      <c r="N2880" s="221"/>
      <c r="O2880" s="221"/>
      <c r="P2880" s="221"/>
      <c r="Q2880" s="221"/>
      <c r="R2880" s="222"/>
      <c r="S2880" s="222"/>
      <c r="T2880" s="222"/>
      <c r="U2880" s="222"/>
      <c r="V2880" s="222"/>
      <c r="W2880" s="222"/>
      <c r="X2880" s="222"/>
      <c r="Y2880" s="222"/>
      <c r="Z2880" s="212"/>
      <c r="AA2880" s="212"/>
      <c r="AB2880" s="212"/>
      <c r="AC2880" s="212"/>
      <c r="AD2880" s="212"/>
      <c r="AE2880" s="212"/>
      <c r="AF2880" s="212"/>
      <c r="AG2880" s="212" t="s">
        <v>302</v>
      </c>
      <c r="AH2880" s="212">
        <v>2</v>
      </c>
      <c r="AI2880" s="212"/>
      <c r="AJ2880" s="212"/>
      <c r="AK2880" s="212"/>
      <c r="AL2880" s="212"/>
      <c r="AM2880" s="212"/>
      <c r="AN2880" s="212"/>
      <c r="AO2880" s="212"/>
      <c r="AP2880" s="212"/>
      <c r="AQ2880" s="212"/>
      <c r="AR2880" s="212"/>
      <c r="AS2880" s="212"/>
      <c r="AT2880" s="212"/>
      <c r="AU2880" s="212"/>
      <c r="AV2880" s="212"/>
      <c r="AW2880" s="212"/>
      <c r="AX2880" s="212"/>
      <c r="AY2880" s="212"/>
      <c r="AZ2880" s="212"/>
      <c r="BA2880" s="212"/>
      <c r="BB2880" s="212"/>
      <c r="BC2880" s="212"/>
      <c r="BD2880" s="212"/>
      <c r="BE2880" s="212"/>
      <c r="BF2880" s="212"/>
      <c r="BG2880" s="212"/>
      <c r="BH2880" s="212"/>
    </row>
    <row r="2881" spans="1:60" outlineLevel="3" x14ac:dyDescent="0.2">
      <c r="A2881" s="219"/>
      <c r="B2881" s="220"/>
      <c r="C2881" s="264" t="s">
        <v>667</v>
      </c>
      <c r="D2881" s="257"/>
      <c r="E2881" s="258"/>
      <c r="F2881" s="222"/>
      <c r="G2881" s="222"/>
      <c r="H2881" s="222"/>
      <c r="I2881" s="222"/>
      <c r="J2881" s="222"/>
      <c r="K2881" s="222"/>
      <c r="L2881" s="222"/>
      <c r="M2881" s="222"/>
      <c r="N2881" s="221"/>
      <c r="O2881" s="221"/>
      <c r="P2881" s="221"/>
      <c r="Q2881" s="221"/>
      <c r="R2881" s="222"/>
      <c r="S2881" s="222"/>
      <c r="T2881" s="222"/>
      <c r="U2881" s="222"/>
      <c r="V2881" s="222"/>
      <c r="W2881" s="222"/>
      <c r="X2881" s="222"/>
      <c r="Y2881" s="222"/>
      <c r="Z2881" s="212"/>
      <c r="AA2881" s="212"/>
      <c r="AB2881" s="212"/>
      <c r="AC2881" s="212"/>
      <c r="AD2881" s="212"/>
      <c r="AE2881" s="212"/>
      <c r="AF2881" s="212"/>
      <c r="AG2881" s="212" t="s">
        <v>302</v>
      </c>
      <c r="AH2881" s="212">
        <v>2</v>
      </c>
      <c r="AI2881" s="212"/>
      <c r="AJ2881" s="212"/>
      <c r="AK2881" s="212"/>
      <c r="AL2881" s="212"/>
      <c r="AM2881" s="212"/>
      <c r="AN2881" s="212"/>
      <c r="AO2881" s="212"/>
      <c r="AP2881" s="212"/>
      <c r="AQ2881" s="212"/>
      <c r="AR2881" s="212"/>
      <c r="AS2881" s="212"/>
      <c r="AT2881" s="212"/>
      <c r="AU2881" s="212"/>
      <c r="AV2881" s="212"/>
      <c r="AW2881" s="212"/>
      <c r="AX2881" s="212"/>
      <c r="AY2881" s="212"/>
      <c r="AZ2881" s="212"/>
      <c r="BA2881" s="212"/>
      <c r="BB2881" s="212"/>
      <c r="BC2881" s="212"/>
      <c r="BD2881" s="212"/>
      <c r="BE2881" s="212"/>
      <c r="BF2881" s="212"/>
      <c r="BG2881" s="212"/>
      <c r="BH2881" s="212"/>
    </row>
    <row r="2882" spans="1:60" outlineLevel="3" x14ac:dyDescent="0.2">
      <c r="A2882" s="219"/>
      <c r="B2882" s="220"/>
      <c r="C2882" s="264" t="s">
        <v>768</v>
      </c>
      <c r="D2882" s="257"/>
      <c r="E2882" s="258"/>
      <c r="F2882" s="222"/>
      <c r="G2882" s="222"/>
      <c r="H2882" s="222"/>
      <c r="I2882" s="222"/>
      <c r="J2882" s="222"/>
      <c r="K2882" s="222"/>
      <c r="L2882" s="222"/>
      <c r="M2882" s="222"/>
      <c r="N2882" s="221"/>
      <c r="O2882" s="221"/>
      <c r="P2882" s="221"/>
      <c r="Q2882" s="221"/>
      <c r="R2882" s="222"/>
      <c r="S2882" s="222"/>
      <c r="T2882" s="222"/>
      <c r="U2882" s="222"/>
      <c r="V2882" s="222"/>
      <c r="W2882" s="222"/>
      <c r="X2882" s="222"/>
      <c r="Y2882" s="222"/>
      <c r="Z2882" s="212"/>
      <c r="AA2882" s="212"/>
      <c r="AB2882" s="212"/>
      <c r="AC2882" s="212"/>
      <c r="AD2882" s="212"/>
      <c r="AE2882" s="212"/>
      <c r="AF2882" s="212"/>
      <c r="AG2882" s="212" t="s">
        <v>302</v>
      </c>
      <c r="AH2882" s="212">
        <v>2</v>
      </c>
      <c r="AI2882" s="212"/>
      <c r="AJ2882" s="212"/>
      <c r="AK2882" s="212"/>
      <c r="AL2882" s="212"/>
      <c r="AM2882" s="212"/>
      <c r="AN2882" s="212"/>
      <c r="AO2882" s="212"/>
      <c r="AP2882" s="212"/>
      <c r="AQ2882" s="212"/>
      <c r="AR2882" s="212"/>
      <c r="AS2882" s="212"/>
      <c r="AT2882" s="212"/>
      <c r="AU2882" s="212"/>
      <c r="AV2882" s="212"/>
      <c r="AW2882" s="212"/>
      <c r="AX2882" s="212"/>
      <c r="AY2882" s="212"/>
      <c r="AZ2882" s="212"/>
      <c r="BA2882" s="212"/>
      <c r="BB2882" s="212"/>
      <c r="BC2882" s="212"/>
      <c r="BD2882" s="212"/>
      <c r="BE2882" s="212"/>
      <c r="BF2882" s="212"/>
      <c r="BG2882" s="212"/>
      <c r="BH2882" s="212"/>
    </row>
    <row r="2883" spans="1:60" outlineLevel="3" x14ac:dyDescent="0.2">
      <c r="A2883" s="219"/>
      <c r="B2883" s="220"/>
      <c r="C2883" s="264" t="s">
        <v>766</v>
      </c>
      <c r="D2883" s="257"/>
      <c r="E2883" s="258">
        <v>0.8</v>
      </c>
      <c r="F2883" s="222"/>
      <c r="G2883" s="222"/>
      <c r="H2883" s="222"/>
      <c r="I2883" s="222"/>
      <c r="J2883" s="222"/>
      <c r="K2883" s="222"/>
      <c r="L2883" s="222"/>
      <c r="M2883" s="222"/>
      <c r="N2883" s="221"/>
      <c r="O2883" s="221"/>
      <c r="P2883" s="221"/>
      <c r="Q2883" s="221"/>
      <c r="R2883" s="222"/>
      <c r="S2883" s="222"/>
      <c r="T2883" s="222"/>
      <c r="U2883" s="222"/>
      <c r="V2883" s="222"/>
      <c r="W2883" s="222"/>
      <c r="X2883" s="222"/>
      <c r="Y2883" s="222"/>
      <c r="Z2883" s="212"/>
      <c r="AA2883" s="212"/>
      <c r="AB2883" s="212"/>
      <c r="AC2883" s="212"/>
      <c r="AD2883" s="212"/>
      <c r="AE2883" s="212"/>
      <c r="AF2883" s="212"/>
      <c r="AG2883" s="212" t="s">
        <v>302</v>
      </c>
      <c r="AH2883" s="212">
        <v>2</v>
      </c>
      <c r="AI2883" s="212"/>
      <c r="AJ2883" s="212"/>
      <c r="AK2883" s="212"/>
      <c r="AL2883" s="212"/>
      <c r="AM2883" s="212"/>
      <c r="AN2883" s="212"/>
      <c r="AO2883" s="212"/>
      <c r="AP2883" s="212"/>
      <c r="AQ2883" s="212"/>
      <c r="AR2883" s="212"/>
      <c r="AS2883" s="212"/>
      <c r="AT2883" s="212"/>
      <c r="AU2883" s="212"/>
      <c r="AV2883" s="212"/>
      <c r="AW2883" s="212"/>
      <c r="AX2883" s="212"/>
      <c r="AY2883" s="212"/>
      <c r="AZ2883" s="212"/>
      <c r="BA2883" s="212"/>
      <c r="BB2883" s="212"/>
      <c r="BC2883" s="212"/>
      <c r="BD2883" s="212"/>
      <c r="BE2883" s="212"/>
      <c r="BF2883" s="212"/>
      <c r="BG2883" s="212"/>
      <c r="BH2883" s="212"/>
    </row>
    <row r="2884" spans="1:60" outlineLevel="3" x14ac:dyDescent="0.2">
      <c r="A2884" s="219"/>
      <c r="B2884" s="220"/>
      <c r="C2884" s="263" t="s">
        <v>431</v>
      </c>
      <c r="D2884" s="257"/>
      <c r="E2884" s="258"/>
      <c r="F2884" s="222"/>
      <c r="G2884" s="222"/>
      <c r="H2884" s="222"/>
      <c r="I2884" s="222"/>
      <c r="J2884" s="222"/>
      <c r="K2884" s="222"/>
      <c r="L2884" s="222"/>
      <c r="M2884" s="222"/>
      <c r="N2884" s="221"/>
      <c r="O2884" s="221"/>
      <c r="P2884" s="221"/>
      <c r="Q2884" s="221"/>
      <c r="R2884" s="222"/>
      <c r="S2884" s="222"/>
      <c r="T2884" s="222"/>
      <c r="U2884" s="222"/>
      <c r="V2884" s="222"/>
      <c r="W2884" s="222"/>
      <c r="X2884" s="222"/>
      <c r="Y2884" s="222"/>
      <c r="Z2884" s="212"/>
      <c r="AA2884" s="212"/>
      <c r="AB2884" s="212"/>
      <c r="AC2884" s="212"/>
      <c r="AD2884" s="212"/>
      <c r="AE2884" s="212"/>
      <c r="AF2884" s="212"/>
      <c r="AG2884" s="212" t="s">
        <v>302</v>
      </c>
      <c r="AH2884" s="212"/>
      <c r="AI2884" s="212"/>
      <c r="AJ2884" s="212"/>
      <c r="AK2884" s="212"/>
      <c r="AL2884" s="212"/>
      <c r="AM2884" s="212"/>
      <c r="AN2884" s="212"/>
      <c r="AO2884" s="212"/>
      <c r="AP2884" s="212"/>
      <c r="AQ2884" s="212"/>
      <c r="AR2884" s="212"/>
      <c r="AS2884" s="212"/>
      <c r="AT2884" s="212"/>
      <c r="AU2884" s="212"/>
      <c r="AV2884" s="212"/>
      <c r="AW2884" s="212"/>
      <c r="AX2884" s="212"/>
      <c r="AY2884" s="212"/>
      <c r="AZ2884" s="212"/>
      <c r="BA2884" s="212"/>
      <c r="BB2884" s="212"/>
      <c r="BC2884" s="212"/>
      <c r="BD2884" s="212"/>
      <c r="BE2884" s="212"/>
      <c r="BF2884" s="212"/>
      <c r="BG2884" s="212"/>
      <c r="BH2884" s="212"/>
    </row>
    <row r="2885" spans="1:60" outlineLevel="3" x14ac:dyDescent="0.2">
      <c r="A2885" s="219"/>
      <c r="B2885" s="220"/>
      <c r="C2885" s="253" t="s">
        <v>1521</v>
      </c>
      <c r="D2885" s="223"/>
      <c r="E2885" s="224">
        <v>0.4</v>
      </c>
      <c r="F2885" s="222"/>
      <c r="G2885" s="222"/>
      <c r="H2885" s="222"/>
      <c r="I2885" s="222"/>
      <c r="J2885" s="222"/>
      <c r="K2885" s="222"/>
      <c r="L2885" s="222"/>
      <c r="M2885" s="222"/>
      <c r="N2885" s="221"/>
      <c r="O2885" s="221"/>
      <c r="P2885" s="221"/>
      <c r="Q2885" s="221"/>
      <c r="R2885" s="222"/>
      <c r="S2885" s="222"/>
      <c r="T2885" s="222"/>
      <c r="U2885" s="222"/>
      <c r="V2885" s="222"/>
      <c r="W2885" s="222"/>
      <c r="X2885" s="222"/>
      <c r="Y2885" s="222"/>
      <c r="Z2885" s="212"/>
      <c r="AA2885" s="212"/>
      <c r="AB2885" s="212"/>
      <c r="AC2885" s="212"/>
      <c r="AD2885" s="212"/>
      <c r="AE2885" s="212"/>
      <c r="AF2885" s="212"/>
      <c r="AG2885" s="212" t="s">
        <v>302</v>
      </c>
      <c r="AH2885" s="212">
        <v>0</v>
      </c>
      <c r="AI2885" s="212"/>
      <c r="AJ2885" s="212"/>
      <c r="AK2885" s="212"/>
      <c r="AL2885" s="212"/>
      <c r="AM2885" s="212"/>
      <c r="AN2885" s="212"/>
      <c r="AO2885" s="212"/>
      <c r="AP2885" s="212"/>
      <c r="AQ2885" s="212"/>
      <c r="AR2885" s="212"/>
      <c r="AS2885" s="212"/>
      <c r="AT2885" s="212"/>
      <c r="AU2885" s="212"/>
      <c r="AV2885" s="212"/>
      <c r="AW2885" s="212"/>
      <c r="AX2885" s="212"/>
      <c r="AY2885" s="212"/>
      <c r="AZ2885" s="212"/>
      <c r="BA2885" s="212"/>
      <c r="BB2885" s="212"/>
      <c r="BC2885" s="212"/>
      <c r="BD2885" s="212"/>
      <c r="BE2885" s="212"/>
      <c r="BF2885" s="212"/>
      <c r="BG2885" s="212"/>
      <c r="BH2885" s="212"/>
    </row>
    <row r="2886" spans="1:60" outlineLevel="3" x14ac:dyDescent="0.2">
      <c r="A2886" s="219"/>
      <c r="B2886" s="220"/>
      <c r="C2886" s="253" t="s">
        <v>1515</v>
      </c>
      <c r="D2886" s="223"/>
      <c r="E2886" s="224"/>
      <c r="F2886" s="222"/>
      <c r="G2886" s="222"/>
      <c r="H2886" s="222"/>
      <c r="I2886" s="222"/>
      <c r="J2886" s="222"/>
      <c r="K2886" s="222"/>
      <c r="L2886" s="222"/>
      <c r="M2886" s="222"/>
      <c r="N2886" s="221"/>
      <c r="O2886" s="221"/>
      <c r="P2886" s="221"/>
      <c r="Q2886" s="221"/>
      <c r="R2886" s="222"/>
      <c r="S2886" s="222"/>
      <c r="T2886" s="222"/>
      <c r="U2886" s="222"/>
      <c r="V2886" s="222"/>
      <c r="W2886" s="222"/>
      <c r="X2886" s="222"/>
      <c r="Y2886" s="222"/>
      <c r="Z2886" s="212"/>
      <c r="AA2886" s="212"/>
      <c r="AB2886" s="212"/>
      <c r="AC2886" s="212"/>
      <c r="AD2886" s="212"/>
      <c r="AE2886" s="212"/>
      <c r="AF2886" s="212"/>
      <c r="AG2886" s="212" t="s">
        <v>302</v>
      </c>
      <c r="AH2886" s="212">
        <v>0</v>
      </c>
      <c r="AI2886" s="212"/>
      <c r="AJ2886" s="212"/>
      <c r="AK2886" s="212"/>
      <c r="AL2886" s="212"/>
      <c r="AM2886" s="212"/>
      <c r="AN2886" s="212"/>
      <c r="AO2886" s="212"/>
      <c r="AP2886" s="212"/>
      <c r="AQ2886" s="212"/>
      <c r="AR2886" s="212"/>
      <c r="AS2886" s="212"/>
      <c r="AT2886" s="212"/>
      <c r="AU2886" s="212"/>
      <c r="AV2886" s="212"/>
      <c r="AW2886" s="212"/>
      <c r="AX2886" s="212"/>
      <c r="AY2886" s="212"/>
      <c r="AZ2886" s="212"/>
      <c r="BA2886" s="212"/>
      <c r="BB2886" s="212"/>
      <c r="BC2886" s="212"/>
      <c r="BD2886" s="212"/>
      <c r="BE2886" s="212"/>
      <c r="BF2886" s="212"/>
      <c r="BG2886" s="212"/>
      <c r="BH2886" s="212"/>
    </row>
    <row r="2887" spans="1:60" outlineLevel="3" x14ac:dyDescent="0.2">
      <c r="A2887" s="219"/>
      <c r="B2887" s="220"/>
      <c r="C2887" s="263" t="s">
        <v>429</v>
      </c>
      <c r="D2887" s="257"/>
      <c r="E2887" s="258"/>
      <c r="F2887" s="222"/>
      <c r="G2887" s="222"/>
      <c r="H2887" s="222"/>
      <c r="I2887" s="222"/>
      <c r="J2887" s="222"/>
      <c r="K2887" s="222"/>
      <c r="L2887" s="222"/>
      <c r="M2887" s="222"/>
      <c r="N2887" s="221"/>
      <c r="O2887" s="221"/>
      <c r="P2887" s="221"/>
      <c r="Q2887" s="221"/>
      <c r="R2887" s="222"/>
      <c r="S2887" s="222"/>
      <c r="T2887" s="222"/>
      <c r="U2887" s="222"/>
      <c r="V2887" s="222"/>
      <c r="W2887" s="222"/>
      <c r="X2887" s="222"/>
      <c r="Y2887" s="222"/>
      <c r="Z2887" s="212"/>
      <c r="AA2887" s="212"/>
      <c r="AB2887" s="212"/>
      <c r="AC2887" s="212"/>
      <c r="AD2887" s="212"/>
      <c r="AE2887" s="212"/>
      <c r="AF2887" s="212"/>
      <c r="AG2887" s="212" t="s">
        <v>302</v>
      </c>
      <c r="AH2887" s="212"/>
      <c r="AI2887" s="212"/>
      <c r="AJ2887" s="212"/>
      <c r="AK2887" s="212"/>
      <c r="AL2887" s="212"/>
      <c r="AM2887" s="212"/>
      <c r="AN2887" s="212"/>
      <c r="AO2887" s="212"/>
      <c r="AP2887" s="212"/>
      <c r="AQ2887" s="212"/>
      <c r="AR2887" s="212"/>
      <c r="AS2887" s="212"/>
      <c r="AT2887" s="212"/>
      <c r="AU2887" s="212"/>
      <c r="AV2887" s="212"/>
      <c r="AW2887" s="212"/>
      <c r="AX2887" s="212"/>
      <c r="AY2887" s="212"/>
      <c r="AZ2887" s="212"/>
      <c r="BA2887" s="212"/>
      <c r="BB2887" s="212"/>
      <c r="BC2887" s="212"/>
      <c r="BD2887" s="212"/>
      <c r="BE2887" s="212"/>
      <c r="BF2887" s="212"/>
      <c r="BG2887" s="212"/>
      <c r="BH2887" s="212"/>
    </row>
    <row r="2888" spans="1:60" outlineLevel="3" x14ac:dyDescent="0.2">
      <c r="A2888" s="219"/>
      <c r="B2888" s="220"/>
      <c r="C2888" s="264" t="s">
        <v>664</v>
      </c>
      <c r="D2888" s="257"/>
      <c r="E2888" s="258"/>
      <c r="F2888" s="222"/>
      <c r="G2888" s="222"/>
      <c r="H2888" s="222"/>
      <c r="I2888" s="222"/>
      <c r="J2888" s="222"/>
      <c r="K2888" s="222"/>
      <c r="L2888" s="222"/>
      <c r="M2888" s="222"/>
      <c r="N2888" s="221"/>
      <c r="O2888" s="221"/>
      <c r="P2888" s="221"/>
      <c r="Q2888" s="221"/>
      <c r="R2888" s="222"/>
      <c r="S2888" s="222"/>
      <c r="T2888" s="222"/>
      <c r="U2888" s="222"/>
      <c r="V2888" s="222"/>
      <c r="W2888" s="222"/>
      <c r="X2888" s="222"/>
      <c r="Y2888" s="222"/>
      <c r="Z2888" s="212"/>
      <c r="AA2888" s="212"/>
      <c r="AB2888" s="212"/>
      <c r="AC2888" s="212"/>
      <c r="AD2888" s="212"/>
      <c r="AE2888" s="212"/>
      <c r="AF2888" s="212"/>
      <c r="AG2888" s="212" t="s">
        <v>302</v>
      </c>
      <c r="AH2888" s="212">
        <v>2</v>
      </c>
      <c r="AI2888" s="212"/>
      <c r="AJ2888" s="212"/>
      <c r="AK2888" s="212"/>
      <c r="AL2888" s="212"/>
      <c r="AM2888" s="212"/>
      <c r="AN2888" s="212"/>
      <c r="AO2888" s="212"/>
      <c r="AP2888" s="212"/>
      <c r="AQ2888" s="212"/>
      <c r="AR2888" s="212"/>
      <c r="AS2888" s="212"/>
      <c r="AT2888" s="212"/>
      <c r="AU2888" s="212"/>
      <c r="AV2888" s="212"/>
      <c r="AW2888" s="212"/>
      <c r="AX2888" s="212"/>
      <c r="AY2888" s="212"/>
      <c r="AZ2888" s="212"/>
      <c r="BA2888" s="212"/>
      <c r="BB2888" s="212"/>
      <c r="BC2888" s="212"/>
      <c r="BD2888" s="212"/>
      <c r="BE2888" s="212"/>
      <c r="BF2888" s="212"/>
      <c r="BG2888" s="212"/>
      <c r="BH2888" s="212"/>
    </row>
    <row r="2889" spans="1:60" outlineLevel="3" x14ac:dyDescent="0.2">
      <c r="A2889" s="219"/>
      <c r="B2889" s="220"/>
      <c r="C2889" s="264" t="s">
        <v>765</v>
      </c>
      <c r="D2889" s="257"/>
      <c r="E2889" s="258"/>
      <c r="F2889" s="222"/>
      <c r="G2889" s="222"/>
      <c r="H2889" s="222"/>
      <c r="I2889" s="222"/>
      <c r="J2889" s="222"/>
      <c r="K2889" s="222"/>
      <c r="L2889" s="222"/>
      <c r="M2889" s="222"/>
      <c r="N2889" s="221"/>
      <c r="O2889" s="221"/>
      <c r="P2889" s="221"/>
      <c r="Q2889" s="221"/>
      <c r="R2889" s="222"/>
      <c r="S2889" s="222"/>
      <c r="T2889" s="222"/>
      <c r="U2889" s="222"/>
      <c r="V2889" s="222"/>
      <c r="W2889" s="222"/>
      <c r="X2889" s="222"/>
      <c r="Y2889" s="222"/>
      <c r="Z2889" s="212"/>
      <c r="AA2889" s="212"/>
      <c r="AB2889" s="212"/>
      <c r="AC2889" s="212"/>
      <c r="AD2889" s="212"/>
      <c r="AE2889" s="212"/>
      <c r="AF2889" s="212"/>
      <c r="AG2889" s="212" t="s">
        <v>302</v>
      </c>
      <c r="AH2889" s="212">
        <v>2</v>
      </c>
      <c r="AI2889" s="212"/>
      <c r="AJ2889" s="212"/>
      <c r="AK2889" s="212"/>
      <c r="AL2889" s="212"/>
      <c r="AM2889" s="212"/>
      <c r="AN2889" s="212"/>
      <c r="AO2889" s="212"/>
      <c r="AP2889" s="212"/>
      <c r="AQ2889" s="212"/>
      <c r="AR2889" s="212"/>
      <c r="AS2889" s="212"/>
      <c r="AT2889" s="212"/>
      <c r="AU2889" s="212"/>
      <c r="AV2889" s="212"/>
      <c r="AW2889" s="212"/>
      <c r="AX2889" s="212"/>
      <c r="AY2889" s="212"/>
      <c r="AZ2889" s="212"/>
      <c r="BA2889" s="212"/>
      <c r="BB2889" s="212"/>
      <c r="BC2889" s="212"/>
      <c r="BD2889" s="212"/>
      <c r="BE2889" s="212"/>
      <c r="BF2889" s="212"/>
      <c r="BG2889" s="212"/>
      <c r="BH2889" s="212"/>
    </row>
    <row r="2890" spans="1:60" outlineLevel="3" x14ac:dyDescent="0.2">
      <c r="A2890" s="219"/>
      <c r="B2890" s="220"/>
      <c r="C2890" s="264" t="s">
        <v>771</v>
      </c>
      <c r="D2890" s="257"/>
      <c r="E2890" s="258">
        <v>10.3</v>
      </c>
      <c r="F2890" s="222"/>
      <c r="G2890" s="222"/>
      <c r="H2890" s="222"/>
      <c r="I2890" s="222"/>
      <c r="J2890" s="222"/>
      <c r="K2890" s="222"/>
      <c r="L2890" s="222"/>
      <c r="M2890" s="222"/>
      <c r="N2890" s="221"/>
      <c r="O2890" s="221"/>
      <c r="P2890" s="221"/>
      <c r="Q2890" s="221"/>
      <c r="R2890" s="222"/>
      <c r="S2890" s="222"/>
      <c r="T2890" s="222"/>
      <c r="U2890" s="222"/>
      <c r="V2890" s="222"/>
      <c r="W2890" s="222"/>
      <c r="X2890" s="222"/>
      <c r="Y2890" s="222"/>
      <c r="Z2890" s="212"/>
      <c r="AA2890" s="212"/>
      <c r="AB2890" s="212"/>
      <c r="AC2890" s="212"/>
      <c r="AD2890" s="212"/>
      <c r="AE2890" s="212"/>
      <c r="AF2890" s="212"/>
      <c r="AG2890" s="212" t="s">
        <v>302</v>
      </c>
      <c r="AH2890" s="212">
        <v>2</v>
      </c>
      <c r="AI2890" s="212"/>
      <c r="AJ2890" s="212"/>
      <c r="AK2890" s="212"/>
      <c r="AL2890" s="212"/>
      <c r="AM2890" s="212"/>
      <c r="AN2890" s="212"/>
      <c r="AO2890" s="212"/>
      <c r="AP2890" s="212"/>
      <c r="AQ2890" s="212"/>
      <c r="AR2890" s="212"/>
      <c r="AS2890" s="212"/>
      <c r="AT2890" s="212"/>
      <c r="AU2890" s="212"/>
      <c r="AV2890" s="212"/>
      <c r="AW2890" s="212"/>
      <c r="AX2890" s="212"/>
      <c r="AY2890" s="212"/>
      <c r="AZ2890" s="212"/>
      <c r="BA2890" s="212"/>
      <c r="BB2890" s="212"/>
      <c r="BC2890" s="212"/>
      <c r="BD2890" s="212"/>
      <c r="BE2890" s="212"/>
      <c r="BF2890" s="212"/>
      <c r="BG2890" s="212"/>
      <c r="BH2890" s="212"/>
    </row>
    <row r="2891" spans="1:60" outlineLevel="3" x14ac:dyDescent="0.2">
      <c r="A2891" s="219"/>
      <c r="B2891" s="220"/>
      <c r="C2891" s="264" t="s">
        <v>772</v>
      </c>
      <c r="D2891" s="257"/>
      <c r="E2891" s="258"/>
      <c r="F2891" s="222"/>
      <c r="G2891" s="222"/>
      <c r="H2891" s="222"/>
      <c r="I2891" s="222"/>
      <c r="J2891" s="222"/>
      <c r="K2891" s="222"/>
      <c r="L2891" s="222"/>
      <c r="M2891" s="222"/>
      <c r="N2891" s="221"/>
      <c r="O2891" s="221"/>
      <c r="P2891" s="221"/>
      <c r="Q2891" s="221"/>
      <c r="R2891" s="222"/>
      <c r="S2891" s="222"/>
      <c r="T2891" s="222"/>
      <c r="U2891" s="222"/>
      <c r="V2891" s="222"/>
      <c r="W2891" s="222"/>
      <c r="X2891" s="222"/>
      <c r="Y2891" s="222"/>
      <c r="Z2891" s="212"/>
      <c r="AA2891" s="212"/>
      <c r="AB2891" s="212"/>
      <c r="AC2891" s="212"/>
      <c r="AD2891" s="212"/>
      <c r="AE2891" s="212"/>
      <c r="AF2891" s="212"/>
      <c r="AG2891" s="212" t="s">
        <v>302</v>
      </c>
      <c r="AH2891" s="212">
        <v>2</v>
      </c>
      <c r="AI2891" s="212"/>
      <c r="AJ2891" s="212"/>
      <c r="AK2891" s="212"/>
      <c r="AL2891" s="212"/>
      <c r="AM2891" s="212"/>
      <c r="AN2891" s="212"/>
      <c r="AO2891" s="212"/>
      <c r="AP2891" s="212"/>
      <c r="AQ2891" s="212"/>
      <c r="AR2891" s="212"/>
      <c r="AS2891" s="212"/>
      <c r="AT2891" s="212"/>
      <c r="AU2891" s="212"/>
      <c r="AV2891" s="212"/>
      <c r="AW2891" s="212"/>
      <c r="AX2891" s="212"/>
      <c r="AY2891" s="212"/>
      <c r="AZ2891" s="212"/>
      <c r="BA2891" s="212"/>
      <c r="BB2891" s="212"/>
      <c r="BC2891" s="212"/>
      <c r="BD2891" s="212"/>
      <c r="BE2891" s="212"/>
      <c r="BF2891" s="212"/>
      <c r="BG2891" s="212"/>
      <c r="BH2891" s="212"/>
    </row>
    <row r="2892" spans="1:60" outlineLevel="3" x14ac:dyDescent="0.2">
      <c r="A2892" s="219"/>
      <c r="B2892" s="220"/>
      <c r="C2892" s="264" t="s">
        <v>773</v>
      </c>
      <c r="D2892" s="257"/>
      <c r="E2892" s="258">
        <v>0.8</v>
      </c>
      <c r="F2892" s="222"/>
      <c r="G2892" s="222"/>
      <c r="H2892" s="222"/>
      <c r="I2892" s="222"/>
      <c r="J2892" s="222"/>
      <c r="K2892" s="222"/>
      <c r="L2892" s="222"/>
      <c r="M2892" s="222"/>
      <c r="N2892" s="221"/>
      <c r="O2892" s="221"/>
      <c r="P2892" s="221"/>
      <c r="Q2892" s="221"/>
      <c r="R2892" s="222"/>
      <c r="S2892" s="222"/>
      <c r="T2892" s="222"/>
      <c r="U2892" s="222"/>
      <c r="V2892" s="222"/>
      <c r="W2892" s="222"/>
      <c r="X2892" s="222"/>
      <c r="Y2892" s="222"/>
      <c r="Z2892" s="212"/>
      <c r="AA2892" s="212"/>
      <c r="AB2892" s="212"/>
      <c r="AC2892" s="212"/>
      <c r="AD2892" s="212"/>
      <c r="AE2892" s="212"/>
      <c r="AF2892" s="212"/>
      <c r="AG2892" s="212" t="s">
        <v>302</v>
      </c>
      <c r="AH2892" s="212">
        <v>2</v>
      </c>
      <c r="AI2892" s="212"/>
      <c r="AJ2892" s="212"/>
      <c r="AK2892" s="212"/>
      <c r="AL2892" s="212"/>
      <c r="AM2892" s="212"/>
      <c r="AN2892" s="212"/>
      <c r="AO2892" s="212"/>
      <c r="AP2892" s="212"/>
      <c r="AQ2892" s="212"/>
      <c r="AR2892" s="212"/>
      <c r="AS2892" s="212"/>
      <c r="AT2892" s="212"/>
      <c r="AU2892" s="212"/>
      <c r="AV2892" s="212"/>
      <c r="AW2892" s="212"/>
      <c r="AX2892" s="212"/>
      <c r="AY2892" s="212"/>
      <c r="AZ2892" s="212"/>
      <c r="BA2892" s="212"/>
      <c r="BB2892" s="212"/>
      <c r="BC2892" s="212"/>
      <c r="BD2892" s="212"/>
      <c r="BE2892" s="212"/>
      <c r="BF2892" s="212"/>
      <c r="BG2892" s="212"/>
      <c r="BH2892" s="212"/>
    </row>
    <row r="2893" spans="1:60" outlineLevel="3" x14ac:dyDescent="0.2">
      <c r="A2893" s="219"/>
      <c r="B2893" s="220"/>
      <c r="C2893" s="264" t="s">
        <v>666</v>
      </c>
      <c r="D2893" s="257"/>
      <c r="E2893" s="258"/>
      <c r="F2893" s="222"/>
      <c r="G2893" s="222"/>
      <c r="H2893" s="222"/>
      <c r="I2893" s="222"/>
      <c r="J2893" s="222"/>
      <c r="K2893" s="222"/>
      <c r="L2893" s="222"/>
      <c r="M2893" s="222"/>
      <c r="N2893" s="221"/>
      <c r="O2893" s="221"/>
      <c r="P2893" s="221"/>
      <c r="Q2893" s="221"/>
      <c r="R2893" s="222"/>
      <c r="S2893" s="222"/>
      <c r="T2893" s="222"/>
      <c r="U2893" s="222"/>
      <c r="V2893" s="222"/>
      <c r="W2893" s="222"/>
      <c r="X2893" s="222"/>
      <c r="Y2893" s="222"/>
      <c r="Z2893" s="212"/>
      <c r="AA2893" s="212"/>
      <c r="AB2893" s="212"/>
      <c r="AC2893" s="212"/>
      <c r="AD2893" s="212"/>
      <c r="AE2893" s="212"/>
      <c r="AF2893" s="212"/>
      <c r="AG2893" s="212" t="s">
        <v>302</v>
      </c>
      <c r="AH2893" s="212">
        <v>2</v>
      </c>
      <c r="AI2893" s="212"/>
      <c r="AJ2893" s="212"/>
      <c r="AK2893" s="212"/>
      <c r="AL2893" s="212"/>
      <c r="AM2893" s="212"/>
      <c r="AN2893" s="212"/>
      <c r="AO2893" s="212"/>
      <c r="AP2893" s="212"/>
      <c r="AQ2893" s="212"/>
      <c r="AR2893" s="212"/>
      <c r="AS2893" s="212"/>
      <c r="AT2893" s="212"/>
      <c r="AU2893" s="212"/>
      <c r="AV2893" s="212"/>
      <c r="AW2893" s="212"/>
      <c r="AX2893" s="212"/>
      <c r="AY2893" s="212"/>
      <c r="AZ2893" s="212"/>
      <c r="BA2893" s="212"/>
      <c r="BB2893" s="212"/>
      <c r="BC2893" s="212"/>
      <c r="BD2893" s="212"/>
      <c r="BE2893" s="212"/>
      <c r="BF2893" s="212"/>
      <c r="BG2893" s="212"/>
      <c r="BH2893" s="212"/>
    </row>
    <row r="2894" spans="1:60" outlineLevel="3" x14ac:dyDescent="0.2">
      <c r="A2894" s="219"/>
      <c r="B2894" s="220"/>
      <c r="C2894" s="264" t="s">
        <v>767</v>
      </c>
      <c r="D2894" s="257"/>
      <c r="E2894" s="258"/>
      <c r="F2894" s="222"/>
      <c r="G2894" s="222"/>
      <c r="H2894" s="222"/>
      <c r="I2894" s="222"/>
      <c r="J2894" s="222"/>
      <c r="K2894" s="222"/>
      <c r="L2894" s="222"/>
      <c r="M2894" s="222"/>
      <c r="N2894" s="221"/>
      <c r="O2894" s="221"/>
      <c r="P2894" s="221"/>
      <c r="Q2894" s="221"/>
      <c r="R2894" s="222"/>
      <c r="S2894" s="222"/>
      <c r="T2894" s="222"/>
      <c r="U2894" s="222"/>
      <c r="V2894" s="222"/>
      <c r="W2894" s="222"/>
      <c r="X2894" s="222"/>
      <c r="Y2894" s="222"/>
      <c r="Z2894" s="212"/>
      <c r="AA2894" s="212"/>
      <c r="AB2894" s="212"/>
      <c r="AC2894" s="212"/>
      <c r="AD2894" s="212"/>
      <c r="AE2894" s="212"/>
      <c r="AF2894" s="212"/>
      <c r="AG2894" s="212" t="s">
        <v>302</v>
      </c>
      <c r="AH2894" s="212">
        <v>2</v>
      </c>
      <c r="AI2894" s="212"/>
      <c r="AJ2894" s="212"/>
      <c r="AK2894" s="212"/>
      <c r="AL2894" s="212"/>
      <c r="AM2894" s="212"/>
      <c r="AN2894" s="212"/>
      <c r="AO2894" s="212"/>
      <c r="AP2894" s="212"/>
      <c r="AQ2894" s="212"/>
      <c r="AR2894" s="212"/>
      <c r="AS2894" s="212"/>
      <c r="AT2894" s="212"/>
      <c r="AU2894" s="212"/>
      <c r="AV2894" s="212"/>
      <c r="AW2894" s="212"/>
      <c r="AX2894" s="212"/>
      <c r="AY2894" s="212"/>
      <c r="AZ2894" s="212"/>
      <c r="BA2894" s="212"/>
      <c r="BB2894" s="212"/>
      <c r="BC2894" s="212"/>
      <c r="BD2894" s="212"/>
      <c r="BE2894" s="212"/>
      <c r="BF2894" s="212"/>
      <c r="BG2894" s="212"/>
      <c r="BH2894" s="212"/>
    </row>
    <row r="2895" spans="1:60" outlineLevel="3" x14ac:dyDescent="0.2">
      <c r="A2895" s="219"/>
      <c r="B2895" s="220"/>
      <c r="C2895" s="264" t="s">
        <v>771</v>
      </c>
      <c r="D2895" s="257"/>
      <c r="E2895" s="258">
        <v>10.3</v>
      </c>
      <c r="F2895" s="222"/>
      <c r="G2895" s="222"/>
      <c r="H2895" s="222"/>
      <c r="I2895" s="222"/>
      <c r="J2895" s="222"/>
      <c r="K2895" s="222"/>
      <c r="L2895" s="222"/>
      <c r="M2895" s="222"/>
      <c r="N2895" s="221"/>
      <c r="O2895" s="221"/>
      <c r="P2895" s="221"/>
      <c r="Q2895" s="221"/>
      <c r="R2895" s="222"/>
      <c r="S2895" s="222"/>
      <c r="T2895" s="222"/>
      <c r="U2895" s="222"/>
      <c r="V2895" s="222"/>
      <c r="W2895" s="222"/>
      <c r="X2895" s="222"/>
      <c r="Y2895" s="222"/>
      <c r="Z2895" s="212"/>
      <c r="AA2895" s="212"/>
      <c r="AB2895" s="212"/>
      <c r="AC2895" s="212"/>
      <c r="AD2895" s="212"/>
      <c r="AE2895" s="212"/>
      <c r="AF2895" s="212"/>
      <c r="AG2895" s="212" t="s">
        <v>302</v>
      </c>
      <c r="AH2895" s="212">
        <v>2</v>
      </c>
      <c r="AI2895" s="212"/>
      <c r="AJ2895" s="212"/>
      <c r="AK2895" s="212"/>
      <c r="AL2895" s="212"/>
      <c r="AM2895" s="212"/>
      <c r="AN2895" s="212"/>
      <c r="AO2895" s="212"/>
      <c r="AP2895" s="212"/>
      <c r="AQ2895" s="212"/>
      <c r="AR2895" s="212"/>
      <c r="AS2895" s="212"/>
      <c r="AT2895" s="212"/>
      <c r="AU2895" s="212"/>
      <c r="AV2895" s="212"/>
      <c r="AW2895" s="212"/>
      <c r="AX2895" s="212"/>
      <c r="AY2895" s="212"/>
      <c r="AZ2895" s="212"/>
      <c r="BA2895" s="212"/>
      <c r="BB2895" s="212"/>
      <c r="BC2895" s="212"/>
      <c r="BD2895" s="212"/>
      <c r="BE2895" s="212"/>
      <c r="BF2895" s="212"/>
      <c r="BG2895" s="212"/>
      <c r="BH2895" s="212"/>
    </row>
    <row r="2896" spans="1:60" outlineLevel="3" x14ac:dyDescent="0.2">
      <c r="A2896" s="219"/>
      <c r="B2896" s="220"/>
      <c r="C2896" s="264" t="s">
        <v>774</v>
      </c>
      <c r="D2896" s="257"/>
      <c r="E2896" s="258"/>
      <c r="F2896" s="222"/>
      <c r="G2896" s="222"/>
      <c r="H2896" s="222"/>
      <c r="I2896" s="222"/>
      <c r="J2896" s="222"/>
      <c r="K2896" s="222"/>
      <c r="L2896" s="222"/>
      <c r="M2896" s="222"/>
      <c r="N2896" s="221"/>
      <c r="O2896" s="221"/>
      <c r="P2896" s="221"/>
      <c r="Q2896" s="221"/>
      <c r="R2896" s="222"/>
      <c r="S2896" s="222"/>
      <c r="T2896" s="222"/>
      <c r="U2896" s="222"/>
      <c r="V2896" s="222"/>
      <c r="W2896" s="222"/>
      <c r="X2896" s="222"/>
      <c r="Y2896" s="222"/>
      <c r="Z2896" s="212"/>
      <c r="AA2896" s="212"/>
      <c r="AB2896" s="212"/>
      <c r="AC2896" s="212"/>
      <c r="AD2896" s="212"/>
      <c r="AE2896" s="212"/>
      <c r="AF2896" s="212"/>
      <c r="AG2896" s="212" t="s">
        <v>302</v>
      </c>
      <c r="AH2896" s="212">
        <v>2</v>
      </c>
      <c r="AI2896" s="212"/>
      <c r="AJ2896" s="212"/>
      <c r="AK2896" s="212"/>
      <c r="AL2896" s="212"/>
      <c r="AM2896" s="212"/>
      <c r="AN2896" s="212"/>
      <c r="AO2896" s="212"/>
      <c r="AP2896" s="212"/>
      <c r="AQ2896" s="212"/>
      <c r="AR2896" s="212"/>
      <c r="AS2896" s="212"/>
      <c r="AT2896" s="212"/>
      <c r="AU2896" s="212"/>
      <c r="AV2896" s="212"/>
      <c r="AW2896" s="212"/>
      <c r="AX2896" s="212"/>
      <c r="AY2896" s="212"/>
      <c r="AZ2896" s="212"/>
      <c r="BA2896" s="212"/>
      <c r="BB2896" s="212"/>
      <c r="BC2896" s="212"/>
      <c r="BD2896" s="212"/>
      <c r="BE2896" s="212"/>
      <c r="BF2896" s="212"/>
      <c r="BG2896" s="212"/>
      <c r="BH2896" s="212"/>
    </row>
    <row r="2897" spans="1:60" outlineLevel="3" x14ac:dyDescent="0.2">
      <c r="A2897" s="219"/>
      <c r="B2897" s="220"/>
      <c r="C2897" s="264" t="s">
        <v>773</v>
      </c>
      <c r="D2897" s="257"/>
      <c r="E2897" s="258">
        <v>0.8</v>
      </c>
      <c r="F2897" s="222"/>
      <c r="G2897" s="222"/>
      <c r="H2897" s="222"/>
      <c r="I2897" s="222"/>
      <c r="J2897" s="222"/>
      <c r="K2897" s="222"/>
      <c r="L2897" s="222"/>
      <c r="M2897" s="222"/>
      <c r="N2897" s="221"/>
      <c r="O2897" s="221"/>
      <c r="P2897" s="221"/>
      <c r="Q2897" s="221"/>
      <c r="R2897" s="222"/>
      <c r="S2897" s="222"/>
      <c r="T2897" s="222"/>
      <c r="U2897" s="222"/>
      <c r="V2897" s="222"/>
      <c r="W2897" s="222"/>
      <c r="X2897" s="222"/>
      <c r="Y2897" s="222"/>
      <c r="Z2897" s="212"/>
      <c r="AA2897" s="212"/>
      <c r="AB2897" s="212"/>
      <c r="AC2897" s="212"/>
      <c r="AD2897" s="212"/>
      <c r="AE2897" s="212"/>
      <c r="AF2897" s="212"/>
      <c r="AG2897" s="212" t="s">
        <v>302</v>
      </c>
      <c r="AH2897" s="212">
        <v>2</v>
      </c>
      <c r="AI2897" s="212"/>
      <c r="AJ2897" s="212"/>
      <c r="AK2897" s="212"/>
      <c r="AL2897" s="212"/>
      <c r="AM2897" s="212"/>
      <c r="AN2897" s="212"/>
      <c r="AO2897" s="212"/>
      <c r="AP2897" s="212"/>
      <c r="AQ2897" s="212"/>
      <c r="AR2897" s="212"/>
      <c r="AS2897" s="212"/>
      <c r="AT2897" s="212"/>
      <c r="AU2897" s="212"/>
      <c r="AV2897" s="212"/>
      <c r="AW2897" s="212"/>
      <c r="AX2897" s="212"/>
      <c r="AY2897" s="212"/>
      <c r="AZ2897" s="212"/>
      <c r="BA2897" s="212"/>
      <c r="BB2897" s="212"/>
      <c r="BC2897" s="212"/>
      <c r="BD2897" s="212"/>
      <c r="BE2897" s="212"/>
      <c r="BF2897" s="212"/>
      <c r="BG2897" s="212"/>
      <c r="BH2897" s="212"/>
    </row>
    <row r="2898" spans="1:60" outlineLevel="3" x14ac:dyDescent="0.2">
      <c r="A2898" s="219"/>
      <c r="B2898" s="220"/>
      <c r="C2898" s="264" t="s">
        <v>667</v>
      </c>
      <c r="D2898" s="257"/>
      <c r="E2898" s="258"/>
      <c r="F2898" s="222"/>
      <c r="G2898" s="222"/>
      <c r="H2898" s="222"/>
      <c r="I2898" s="222"/>
      <c r="J2898" s="222"/>
      <c r="K2898" s="222"/>
      <c r="L2898" s="222"/>
      <c r="M2898" s="222"/>
      <c r="N2898" s="221"/>
      <c r="O2898" s="221"/>
      <c r="P2898" s="221"/>
      <c r="Q2898" s="221"/>
      <c r="R2898" s="222"/>
      <c r="S2898" s="222"/>
      <c r="T2898" s="222"/>
      <c r="U2898" s="222"/>
      <c r="V2898" s="222"/>
      <c r="W2898" s="222"/>
      <c r="X2898" s="222"/>
      <c r="Y2898" s="222"/>
      <c r="Z2898" s="212"/>
      <c r="AA2898" s="212"/>
      <c r="AB2898" s="212"/>
      <c r="AC2898" s="212"/>
      <c r="AD2898" s="212"/>
      <c r="AE2898" s="212"/>
      <c r="AF2898" s="212"/>
      <c r="AG2898" s="212" t="s">
        <v>302</v>
      </c>
      <c r="AH2898" s="212">
        <v>2</v>
      </c>
      <c r="AI2898" s="212"/>
      <c r="AJ2898" s="212"/>
      <c r="AK2898" s="212"/>
      <c r="AL2898" s="212"/>
      <c r="AM2898" s="212"/>
      <c r="AN2898" s="212"/>
      <c r="AO2898" s="212"/>
      <c r="AP2898" s="212"/>
      <c r="AQ2898" s="212"/>
      <c r="AR2898" s="212"/>
      <c r="AS2898" s="212"/>
      <c r="AT2898" s="212"/>
      <c r="AU2898" s="212"/>
      <c r="AV2898" s="212"/>
      <c r="AW2898" s="212"/>
      <c r="AX2898" s="212"/>
      <c r="AY2898" s="212"/>
      <c r="AZ2898" s="212"/>
      <c r="BA2898" s="212"/>
      <c r="BB2898" s="212"/>
      <c r="BC2898" s="212"/>
      <c r="BD2898" s="212"/>
      <c r="BE2898" s="212"/>
      <c r="BF2898" s="212"/>
      <c r="BG2898" s="212"/>
      <c r="BH2898" s="212"/>
    </row>
    <row r="2899" spans="1:60" outlineLevel="3" x14ac:dyDescent="0.2">
      <c r="A2899" s="219"/>
      <c r="B2899" s="220"/>
      <c r="C2899" s="264" t="s">
        <v>768</v>
      </c>
      <c r="D2899" s="257"/>
      <c r="E2899" s="258"/>
      <c r="F2899" s="222"/>
      <c r="G2899" s="222"/>
      <c r="H2899" s="222"/>
      <c r="I2899" s="222"/>
      <c r="J2899" s="222"/>
      <c r="K2899" s="222"/>
      <c r="L2899" s="222"/>
      <c r="M2899" s="222"/>
      <c r="N2899" s="221"/>
      <c r="O2899" s="221"/>
      <c r="P2899" s="221"/>
      <c r="Q2899" s="221"/>
      <c r="R2899" s="222"/>
      <c r="S2899" s="222"/>
      <c r="T2899" s="222"/>
      <c r="U2899" s="222"/>
      <c r="V2899" s="222"/>
      <c r="W2899" s="222"/>
      <c r="X2899" s="222"/>
      <c r="Y2899" s="222"/>
      <c r="Z2899" s="212"/>
      <c r="AA2899" s="212"/>
      <c r="AB2899" s="212"/>
      <c r="AC2899" s="212"/>
      <c r="AD2899" s="212"/>
      <c r="AE2899" s="212"/>
      <c r="AF2899" s="212"/>
      <c r="AG2899" s="212" t="s">
        <v>302</v>
      </c>
      <c r="AH2899" s="212">
        <v>2</v>
      </c>
      <c r="AI2899" s="212"/>
      <c r="AJ2899" s="212"/>
      <c r="AK2899" s="212"/>
      <c r="AL2899" s="212"/>
      <c r="AM2899" s="212"/>
      <c r="AN2899" s="212"/>
      <c r="AO2899" s="212"/>
      <c r="AP2899" s="212"/>
      <c r="AQ2899" s="212"/>
      <c r="AR2899" s="212"/>
      <c r="AS2899" s="212"/>
      <c r="AT2899" s="212"/>
      <c r="AU2899" s="212"/>
      <c r="AV2899" s="212"/>
      <c r="AW2899" s="212"/>
      <c r="AX2899" s="212"/>
      <c r="AY2899" s="212"/>
      <c r="AZ2899" s="212"/>
      <c r="BA2899" s="212"/>
      <c r="BB2899" s="212"/>
      <c r="BC2899" s="212"/>
      <c r="BD2899" s="212"/>
      <c r="BE2899" s="212"/>
      <c r="BF2899" s="212"/>
      <c r="BG2899" s="212"/>
      <c r="BH2899" s="212"/>
    </row>
    <row r="2900" spans="1:60" outlineLevel="3" x14ac:dyDescent="0.2">
      <c r="A2900" s="219"/>
      <c r="B2900" s="220"/>
      <c r="C2900" s="264" t="s">
        <v>771</v>
      </c>
      <c r="D2900" s="257"/>
      <c r="E2900" s="258">
        <v>10.3</v>
      </c>
      <c r="F2900" s="222"/>
      <c r="G2900" s="222"/>
      <c r="H2900" s="222"/>
      <c r="I2900" s="222"/>
      <c r="J2900" s="222"/>
      <c r="K2900" s="222"/>
      <c r="L2900" s="222"/>
      <c r="M2900" s="222"/>
      <c r="N2900" s="221"/>
      <c r="O2900" s="221"/>
      <c r="P2900" s="221"/>
      <c r="Q2900" s="221"/>
      <c r="R2900" s="222"/>
      <c r="S2900" s="222"/>
      <c r="T2900" s="222"/>
      <c r="U2900" s="222"/>
      <c r="V2900" s="222"/>
      <c r="W2900" s="222"/>
      <c r="X2900" s="222"/>
      <c r="Y2900" s="222"/>
      <c r="Z2900" s="212"/>
      <c r="AA2900" s="212"/>
      <c r="AB2900" s="212"/>
      <c r="AC2900" s="212"/>
      <c r="AD2900" s="212"/>
      <c r="AE2900" s="212"/>
      <c r="AF2900" s="212"/>
      <c r="AG2900" s="212" t="s">
        <v>302</v>
      </c>
      <c r="AH2900" s="212">
        <v>2</v>
      </c>
      <c r="AI2900" s="212"/>
      <c r="AJ2900" s="212"/>
      <c r="AK2900" s="212"/>
      <c r="AL2900" s="212"/>
      <c r="AM2900" s="212"/>
      <c r="AN2900" s="212"/>
      <c r="AO2900" s="212"/>
      <c r="AP2900" s="212"/>
      <c r="AQ2900" s="212"/>
      <c r="AR2900" s="212"/>
      <c r="AS2900" s="212"/>
      <c r="AT2900" s="212"/>
      <c r="AU2900" s="212"/>
      <c r="AV2900" s="212"/>
      <c r="AW2900" s="212"/>
      <c r="AX2900" s="212"/>
      <c r="AY2900" s="212"/>
      <c r="AZ2900" s="212"/>
      <c r="BA2900" s="212"/>
      <c r="BB2900" s="212"/>
      <c r="BC2900" s="212"/>
      <c r="BD2900" s="212"/>
      <c r="BE2900" s="212"/>
      <c r="BF2900" s="212"/>
      <c r="BG2900" s="212"/>
      <c r="BH2900" s="212"/>
    </row>
    <row r="2901" spans="1:60" outlineLevel="3" x14ac:dyDescent="0.2">
      <c r="A2901" s="219"/>
      <c r="B2901" s="220"/>
      <c r="C2901" s="264" t="s">
        <v>775</v>
      </c>
      <c r="D2901" s="257"/>
      <c r="E2901" s="258"/>
      <c r="F2901" s="222"/>
      <c r="G2901" s="222"/>
      <c r="H2901" s="222"/>
      <c r="I2901" s="222"/>
      <c r="J2901" s="222"/>
      <c r="K2901" s="222"/>
      <c r="L2901" s="222"/>
      <c r="M2901" s="222"/>
      <c r="N2901" s="221"/>
      <c r="O2901" s="221"/>
      <c r="P2901" s="221"/>
      <c r="Q2901" s="221"/>
      <c r="R2901" s="222"/>
      <c r="S2901" s="222"/>
      <c r="T2901" s="222"/>
      <c r="U2901" s="222"/>
      <c r="V2901" s="222"/>
      <c r="W2901" s="222"/>
      <c r="X2901" s="222"/>
      <c r="Y2901" s="222"/>
      <c r="Z2901" s="212"/>
      <c r="AA2901" s="212"/>
      <c r="AB2901" s="212"/>
      <c r="AC2901" s="212"/>
      <c r="AD2901" s="212"/>
      <c r="AE2901" s="212"/>
      <c r="AF2901" s="212"/>
      <c r="AG2901" s="212" t="s">
        <v>302</v>
      </c>
      <c r="AH2901" s="212">
        <v>2</v>
      </c>
      <c r="AI2901" s="212"/>
      <c r="AJ2901" s="212"/>
      <c r="AK2901" s="212"/>
      <c r="AL2901" s="212"/>
      <c r="AM2901" s="212"/>
      <c r="AN2901" s="212"/>
      <c r="AO2901" s="212"/>
      <c r="AP2901" s="212"/>
      <c r="AQ2901" s="212"/>
      <c r="AR2901" s="212"/>
      <c r="AS2901" s="212"/>
      <c r="AT2901" s="212"/>
      <c r="AU2901" s="212"/>
      <c r="AV2901" s="212"/>
      <c r="AW2901" s="212"/>
      <c r="AX2901" s="212"/>
      <c r="AY2901" s="212"/>
      <c r="AZ2901" s="212"/>
      <c r="BA2901" s="212"/>
      <c r="BB2901" s="212"/>
      <c r="BC2901" s="212"/>
      <c r="BD2901" s="212"/>
      <c r="BE2901" s="212"/>
      <c r="BF2901" s="212"/>
      <c r="BG2901" s="212"/>
      <c r="BH2901" s="212"/>
    </row>
    <row r="2902" spans="1:60" outlineLevel="3" x14ac:dyDescent="0.2">
      <c r="A2902" s="219"/>
      <c r="B2902" s="220"/>
      <c r="C2902" s="264" t="s">
        <v>773</v>
      </c>
      <c r="D2902" s="257"/>
      <c r="E2902" s="258">
        <v>0.8</v>
      </c>
      <c r="F2902" s="222"/>
      <c r="G2902" s="222"/>
      <c r="H2902" s="222"/>
      <c r="I2902" s="222"/>
      <c r="J2902" s="222"/>
      <c r="K2902" s="222"/>
      <c r="L2902" s="222"/>
      <c r="M2902" s="222"/>
      <c r="N2902" s="221"/>
      <c r="O2902" s="221"/>
      <c r="P2902" s="221"/>
      <c r="Q2902" s="221"/>
      <c r="R2902" s="222"/>
      <c r="S2902" s="222"/>
      <c r="T2902" s="222"/>
      <c r="U2902" s="222"/>
      <c r="V2902" s="222"/>
      <c r="W2902" s="222"/>
      <c r="X2902" s="222"/>
      <c r="Y2902" s="222"/>
      <c r="Z2902" s="212"/>
      <c r="AA2902" s="212"/>
      <c r="AB2902" s="212"/>
      <c r="AC2902" s="212"/>
      <c r="AD2902" s="212"/>
      <c r="AE2902" s="212"/>
      <c r="AF2902" s="212"/>
      <c r="AG2902" s="212" t="s">
        <v>302</v>
      </c>
      <c r="AH2902" s="212">
        <v>2</v>
      </c>
      <c r="AI2902" s="212"/>
      <c r="AJ2902" s="212"/>
      <c r="AK2902" s="212"/>
      <c r="AL2902" s="212"/>
      <c r="AM2902" s="212"/>
      <c r="AN2902" s="212"/>
      <c r="AO2902" s="212"/>
      <c r="AP2902" s="212"/>
      <c r="AQ2902" s="212"/>
      <c r="AR2902" s="212"/>
      <c r="AS2902" s="212"/>
      <c r="AT2902" s="212"/>
      <c r="AU2902" s="212"/>
      <c r="AV2902" s="212"/>
      <c r="AW2902" s="212"/>
      <c r="AX2902" s="212"/>
      <c r="AY2902" s="212"/>
      <c r="AZ2902" s="212"/>
      <c r="BA2902" s="212"/>
      <c r="BB2902" s="212"/>
      <c r="BC2902" s="212"/>
      <c r="BD2902" s="212"/>
      <c r="BE2902" s="212"/>
      <c r="BF2902" s="212"/>
      <c r="BG2902" s="212"/>
      <c r="BH2902" s="212"/>
    </row>
    <row r="2903" spans="1:60" outlineLevel="3" x14ac:dyDescent="0.2">
      <c r="A2903" s="219"/>
      <c r="B2903" s="220"/>
      <c r="C2903" s="264" t="s">
        <v>669</v>
      </c>
      <c r="D2903" s="257"/>
      <c r="E2903" s="258"/>
      <c r="F2903" s="222"/>
      <c r="G2903" s="222"/>
      <c r="H2903" s="222"/>
      <c r="I2903" s="222"/>
      <c r="J2903" s="222"/>
      <c r="K2903" s="222"/>
      <c r="L2903" s="222"/>
      <c r="M2903" s="222"/>
      <c r="N2903" s="221"/>
      <c r="O2903" s="221"/>
      <c r="P2903" s="221"/>
      <c r="Q2903" s="221"/>
      <c r="R2903" s="222"/>
      <c r="S2903" s="222"/>
      <c r="T2903" s="222"/>
      <c r="U2903" s="222"/>
      <c r="V2903" s="222"/>
      <c r="W2903" s="222"/>
      <c r="X2903" s="222"/>
      <c r="Y2903" s="222"/>
      <c r="Z2903" s="212"/>
      <c r="AA2903" s="212"/>
      <c r="AB2903" s="212"/>
      <c r="AC2903" s="212"/>
      <c r="AD2903" s="212"/>
      <c r="AE2903" s="212"/>
      <c r="AF2903" s="212"/>
      <c r="AG2903" s="212" t="s">
        <v>302</v>
      </c>
      <c r="AH2903" s="212">
        <v>2</v>
      </c>
      <c r="AI2903" s="212"/>
      <c r="AJ2903" s="212"/>
      <c r="AK2903" s="212"/>
      <c r="AL2903" s="212"/>
      <c r="AM2903" s="212"/>
      <c r="AN2903" s="212"/>
      <c r="AO2903" s="212"/>
      <c r="AP2903" s="212"/>
      <c r="AQ2903" s="212"/>
      <c r="AR2903" s="212"/>
      <c r="AS2903" s="212"/>
      <c r="AT2903" s="212"/>
      <c r="AU2903" s="212"/>
      <c r="AV2903" s="212"/>
      <c r="AW2903" s="212"/>
      <c r="AX2903" s="212"/>
      <c r="AY2903" s="212"/>
      <c r="AZ2903" s="212"/>
      <c r="BA2903" s="212"/>
      <c r="BB2903" s="212"/>
      <c r="BC2903" s="212"/>
      <c r="BD2903" s="212"/>
      <c r="BE2903" s="212"/>
      <c r="BF2903" s="212"/>
      <c r="BG2903" s="212"/>
      <c r="BH2903" s="212"/>
    </row>
    <row r="2904" spans="1:60" outlineLevel="3" x14ac:dyDescent="0.2">
      <c r="A2904" s="219"/>
      <c r="B2904" s="220"/>
      <c r="C2904" s="264" t="s">
        <v>776</v>
      </c>
      <c r="D2904" s="257"/>
      <c r="E2904" s="258"/>
      <c r="F2904" s="222"/>
      <c r="G2904" s="222"/>
      <c r="H2904" s="222"/>
      <c r="I2904" s="222"/>
      <c r="J2904" s="222"/>
      <c r="K2904" s="222"/>
      <c r="L2904" s="222"/>
      <c r="M2904" s="222"/>
      <c r="N2904" s="221"/>
      <c r="O2904" s="221"/>
      <c r="P2904" s="221"/>
      <c r="Q2904" s="221"/>
      <c r="R2904" s="222"/>
      <c r="S2904" s="222"/>
      <c r="T2904" s="222"/>
      <c r="U2904" s="222"/>
      <c r="V2904" s="222"/>
      <c r="W2904" s="222"/>
      <c r="X2904" s="222"/>
      <c r="Y2904" s="222"/>
      <c r="Z2904" s="212"/>
      <c r="AA2904" s="212"/>
      <c r="AB2904" s="212"/>
      <c r="AC2904" s="212"/>
      <c r="AD2904" s="212"/>
      <c r="AE2904" s="212"/>
      <c r="AF2904" s="212"/>
      <c r="AG2904" s="212" t="s">
        <v>302</v>
      </c>
      <c r="AH2904" s="212">
        <v>2</v>
      </c>
      <c r="AI2904" s="212"/>
      <c r="AJ2904" s="212"/>
      <c r="AK2904" s="212"/>
      <c r="AL2904" s="212"/>
      <c r="AM2904" s="212"/>
      <c r="AN2904" s="212"/>
      <c r="AO2904" s="212"/>
      <c r="AP2904" s="212"/>
      <c r="AQ2904" s="212"/>
      <c r="AR2904" s="212"/>
      <c r="AS2904" s="212"/>
      <c r="AT2904" s="212"/>
      <c r="AU2904" s="212"/>
      <c r="AV2904" s="212"/>
      <c r="AW2904" s="212"/>
      <c r="AX2904" s="212"/>
      <c r="AY2904" s="212"/>
      <c r="AZ2904" s="212"/>
      <c r="BA2904" s="212"/>
      <c r="BB2904" s="212"/>
      <c r="BC2904" s="212"/>
      <c r="BD2904" s="212"/>
      <c r="BE2904" s="212"/>
      <c r="BF2904" s="212"/>
      <c r="BG2904" s="212"/>
      <c r="BH2904" s="212"/>
    </row>
    <row r="2905" spans="1:60" outlineLevel="3" x14ac:dyDescent="0.2">
      <c r="A2905" s="219"/>
      <c r="B2905" s="220"/>
      <c r="C2905" s="264" t="s">
        <v>773</v>
      </c>
      <c r="D2905" s="257"/>
      <c r="E2905" s="258">
        <v>0.8</v>
      </c>
      <c r="F2905" s="222"/>
      <c r="G2905" s="222"/>
      <c r="H2905" s="222"/>
      <c r="I2905" s="222"/>
      <c r="J2905" s="222"/>
      <c r="K2905" s="222"/>
      <c r="L2905" s="222"/>
      <c r="M2905" s="222"/>
      <c r="N2905" s="221"/>
      <c r="O2905" s="221"/>
      <c r="P2905" s="221"/>
      <c r="Q2905" s="221"/>
      <c r="R2905" s="222"/>
      <c r="S2905" s="222"/>
      <c r="T2905" s="222"/>
      <c r="U2905" s="222"/>
      <c r="V2905" s="222"/>
      <c r="W2905" s="222"/>
      <c r="X2905" s="222"/>
      <c r="Y2905" s="222"/>
      <c r="Z2905" s="212"/>
      <c r="AA2905" s="212"/>
      <c r="AB2905" s="212"/>
      <c r="AC2905" s="212"/>
      <c r="AD2905" s="212"/>
      <c r="AE2905" s="212"/>
      <c r="AF2905" s="212"/>
      <c r="AG2905" s="212" t="s">
        <v>302</v>
      </c>
      <c r="AH2905" s="212">
        <v>2</v>
      </c>
      <c r="AI2905" s="212"/>
      <c r="AJ2905" s="212"/>
      <c r="AK2905" s="212"/>
      <c r="AL2905" s="212"/>
      <c r="AM2905" s="212"/>
      <c r="AN2905" s="212"/>
      <c r="AO2905" s="212"/>
      <c r="AP2905" s="212"/>
      <c r="AQ2905" s="212"/>
      <c r="AR2905" s="212"/>
      <c r="AS2905" s="212"/>
      <c r="AT2905" s="212"/>
      <c r="AU2905" s="212"/>
      <c r="AV2905" s="212"/>
      <c r="AW2905" s="212"/>
      <c r="AX2905" s="212"/>
      <c r="AY2905" s="212"/>
      <c r="AZ2905" s="212"/>
      <c r="BA2905" s="212"/>
      <c r="BB2905" s="212"/>
      <c r="BC2905" s="212"/>
      <c r="BD2905" s="212"/>
      <c r="BE2905" s="212"/>
      <c r="BF2905" s="212"/>
      <c r="BG2905" s="212"/>
      <c r="BH2905" s="212"/>
    </row>
    <row r="2906" spans="1:60" outlineLevel="3" x14ac:dyDescent="0.2">
      <c r="A2906" s="219"/>
      <c r="B2906" s="220"/>
      <c r="C2906" s="264" t="s">
        <v>777</v>
      </c>
      <c r="D2906" s="257"/>
      <c r="E2906" s="258"/>
      <c r="F2906" s="222"/>
      <c r="G2906" s="222"/>
      <c r="H2906" s="222"/>
      <c r="I2906" s="222"/>
      <c r="J2906" s="222"/>
      <c r="K2906" s="222"/>
      <c r="L2906" s="222"/>
      <c r="M2906" s="222"/>
      <c r="N2906" s="221"/>
      <c r="O2906" s="221"/>
      <c r="P2906" s="221"/>
      <c r="Q2906" s="221"/>
      <c r="R2906" s="222"/>
      <c r="S2906" s="222"/>
      <c r="T2906" s="222"/>
      <c r="U2906" s="222"/>
      <c r="V2906" s="222"/>
      <c r="W2906" s="222"/>
      <c r="X2906" s="222"/>
      <c r="Y2906" s="222"/>
      <c r="Z2906" s="212"/>
      <c r="AA2906" s="212"/>
      <c r="AB2906" s="212"/>
      <c r="AC2906" s="212"/>
      <c r="AD2906" s="212"/>
      <c r="AE2906" s="212"/>
      <c r="AF2906" s="212"/>
      <c r="AG2906" s="212" t="s">
        <v>302</v>
      </c>
      <c r="AH2906" s="212">
        <v>2</v>
      </c>
      <c r="AI2906" s="212"/>
      <c r="AJ2906" s="212"/>
      <c r="AK2906" s="212"/>
      <c r="AL2906" s="212"/>
      <c r="AM2906" s="212"/>
      <c r="AN2906" s="212"/>
      <c r="AO2906" s="212"/>
      <c r="AP2906" s="212"/>
      <c r="AQ2906" s="212"/>
      <c r="AR2906" s="212"/>
      <c r="AS2906" s="212"/>
      <c r="AT2906" s="212"/>
      <c r="AU2906" s="212"/>
      <c r="AV2906" s="212"/>
      <c r="AW2906" s="212"/>
      <c r="AX2906" s="212"/>
      <c r="AY2906" s="212"/>
      <c r="AZ2906" s="212"/>
      <c r="BA2906" s="212"/>
      <c r="BB2906" s="212"/>
      <c r="BC2906" s="212"/>
      <c r="BD2906" s="212"/>
      <c r="BE2906" s="212"/>
      <c r="BF2906" s="212"/>
      <c r="BG2906" s="212"/>
      <c r="BH2906" s="212"/>
    </row>
    <row r="2907" spans="1:60" outlineLevel="3" x14ac:dyDescent="0.2">
      <c r="A2907" s="219"/>
      <c r="B2907" s="220"/>
      <c r="C2907" s="264" t="s">
        <v>778</v>
      </c>
      <c r="D2907" s="257"/>
      <c r="E2907" s="258">
        <v>0.85</v>
      </c>
      <c r="F2907" s="222"/>
      <c r="G2907" s="222"/>
      <c r="H2907" s="222"/>
      <c r="I2907" s="222"/>
      <c r="J2907" s="222"/>
      <c r="K2907" s="222"/>
      <c r="L2907" s="222"/>
      <c r="M2907" s="222"/>
      <c r="N2907" s="221"/>
      <c r="O2907" s="221"/>
      <c r="P2907" s="221"/>
      <c r="Q2907" s="221"/>
      <c r="R2907" s="222"/>
      <c r="S2907" s="222"/>
      <c r="T2907" s="222"/>
      <c r="U2907" s="222"/>
      <c r="V2907" s="222"/>
      <c r="W2907" s="222"/>
      <c r="X2907" s="222"/>
      <c r="Y2907" s="222"/>
      <c r="Z2907" s="212"/>
      <c r="AA2907" s="212"/>
      <c r="AB2907" s="212"/>
      <c r="AC2907" s="212"/>
      <c r="AD2907" s="212"/>
      <c r="AE2907" s="212"/>
      <c r="AF2907" s="212"/>
      <c r="AG2907" s="212" t="s">
        <v>302</v>
      </c>
      <c r="AH2907" s="212">
        <v>2</v>
      </c>
      <c r="AI2907" s="212"/>
      <c r="AJ2907" s="212"/>
      <c r="AK2907" s="212"/>
      <c r="AL2907" s="212"/>
      <c r="AM2907" s="212"/>
      <c r="AN2907" s="212"/>
      <c r="AO2907" s="212"/>
      <c r="AP2907" s="212"/>
      <c r="AQ2907" s="212"/>
      <c r="AR2907" s="212"/>
      <c r="AS2907" s="212"/>
      <c r="AT2907" s="212"/>
      <c r="AU2907" s="212"/>
      <c r="AV2907" s="212"/>
      <c r="AW2907" s="212"/>
      <c r="AX2907" s="212"/>
      <c r="AY2907" s="212"/>
      <c r="AZ2907" s="212"/>
      <c r="BA2907" s="212"/>
      <c r="BB2907" s="212"/>
      <c r="BC2907" s="212"/>
      <c r="BD2907" s="212"/>
      <c r="BE2907" s="212"/>
      <c r="BF2907" s="212"/>
      <c r="BG2907" s="212"/>
      <c r="BH2907" s="212"/>
    </row>
    <row r="2908" spans="1:60" outlineLevel="3" x14ac:dyDescent="0.2">
      <c r="A2908" s="219"/>
      <c r="B2908" s="220"/>
      <c r="C2908" s="264" t="s">
        <v>779</v>
      </c>
      <c r="D2908" s="257"/>
      <c r="E2908" s="258"/>
      <c r="F2908" s="222"/>
      <c r="G2908" s="222"/>
      <c r="H2908" s="222"/>
      <c r="I2908" s="222"/>
      <c r="J2908" s="222"/>
      <c r="K2908" s="222"/>
      <c r="L2908" s="222"/>
      <c r="M2908" s="222"/>
      <c r="N2908" s="221"/>
      <c r="O2908" s="221"/>
      <c r="P2908" s="221"/>
      <c r="Q2908" s="221"/>
      <c r="R2908" s="222"/>
      <c r="S2908" s="222"/>
      <c r="T2908" s="222"/>
      <c r="U2908" s="222"/>
      <c r="V2908" s="222"/>
      <c r="W2908" s="222"/>
      <c r="X2908" s="222"/>
      <c r="Y2908" s="222"/>
      <c r="Z2908" s="212"/>
      <c r="AA2908" s="212"/>
      <c r="AB2908" s="212"/>
      <c r="AC2908" s="212"/>
      <c r="AD2908" s="212"/>
      <c r="AE2908" s="212"/>
      <c r="AF2908" s="212"/>
      <c r="AG2908" s="212" t="s">
        <v>302</v>
      </c>
      <c r="AH2908" s="212">
        <v>2</v>
      </c>
      <c r="AI2908" s="212"/>
      <c r="AJ2908" s="212"/>
      <c r="AK2908" s="212"/>
      <c r="AL2908" s="212"/>
      <c r="AM2908" s="212"/>
      <c r="AN2908" s="212"/>
      <c r="AO2908" s="212"/>
      <c r="AP2908" s="212"/>
      <c r="AQ2908" s="212"/>
      <c r="AR2908" s="212"/>
      <c r="AS2908" s="212"/>
      <c r="AT2908" s="212"/>
      <c r="AU2908" s="212"/>
      <c r="AV2908" s="212"/>
      <c r="AW2908" s="212"/>
      <c r="AX2908" s="212"/>
      <c r="AY2908" s="212"/>
      <c r="AZ2908" s="212"/>
      <c r="BA2908" s="212"/>
      <c r="BB2908" s="212"/>
      <c r="BC2908" s="212"/>
      <c r="BD2908" s="212"/>
      <c r="BE2908" s="212"/>
      <c r="BF2908" s="212"/>
      <c r="BG2908" s="212"/>
      <c r="BH2908" s="212"/>
    </row>
    <row r="2909" spans="1:60" outlineLevel="3" x14ac:dyDescent="0.2">
      <c r="A2909" s="219"/>
      <c r="B2909" s="220"/>
      <c r="C2909" s="264" t="s">
        <v>773</v>
      </c>
      <c r="D2909" s="257"/>
      <c r="E2909" s="258">
        <v>0.8</v>
      </c>
      <c r="F2909" s="222"/>
      <c r="G2909" s="222"/>
      <c r="H2909" s="222"/>
      <c r="I2909" s="222"/>
      <c r="J2909" s="222"/>
      <c r="K2909" s="222"/>
      <c r="L2909" s="222"/>
      <c r="M2909" s="222"/>
      <c r="N2909" s="221"/>
      <c r="O2909" s="221"/>
      <c r="P2909" s="221"/>
      <c r="Q2909" s="221"/>
      <c r="R2909" s="222"/>
      <c r="S2909" s="222"/>
      <c r="T2909" s="222"/>
      <c r="U2909" s="222"/>
      <c r="V2909" s="222"/>
      <c r="W2909" s="222"/>
      <c r="X2909" s="222"/>
      <c r="Y2909" s="222"/>
      <c r="Z2909" s="212"/>
      <c r="AA2909" s="212"/>
      <c r="AB2909" s="212"/>
      <c r="AC2909" s="212"/>
      <c r="AD2909" s="212"/>
      <c r="AE2909" s="212"/>
      <c r="AF2909" s="212"/>
      <c r="AG2909" s="212" t="s">
        <v>302</v>
      </c>
      <c r="AH2909" s="212">
        <v>2</v>
      </c>
      <c r="AI2909" s="212"/>
      <c r="AJ2909" s="212"/>
      <c r="AK2909" s="212"/>
      <c r="AL2909" s="212"/>
      <c r="AM2909" s="212"/>
      <c r="AN2909" s="212"/>
      <c r="AO2909" s="212"/>
      <c r="AP2909" s="212"/>
      <c r="AQ2909" s="212"/>
      <c r="AR2909" s="212"/>
      <c r="AS2909" s="212"/>
      <c r="AT2909" s="212"/>
      <c r="AU2909" s="212"/>
      <c r="AV2909" s="212"/>
      <c r="AW2909" s="212"/>
      <c r="AX2909" s="212"/>
      <c r="AY2909" s="212"/>
      <c r="AZ2909" s="212"/>
      <c r="BA2909" s="212"/>
      <c r="BB2909" s="212"/>
      <c r="BC2909" s="212"/>
      <c r="BD2909" s="212"/>
      <c r="BE2909" s="212"/>
      <c r="BF2909" s="212"/>
      <c r="BG2909" s="212"/>
      <c r="BH2909" s="212"/>
    </row>
    <row r="2910" spans="1:60" outlineLevel="3" x14ac:dyDescent="0.2">
      <c r="A2910" s="219"/>
      <c r="B2910" s="220"/>
      <c r="C2910" s="263" t="s">
        <v>431</v>
      </c>
      <c r="D2910" s="257"/>
      <c r="E2910" s="258"/>
      <c r="F2910" s="222"/>
      <c r="G2910" s="222"/>
      <c r="H2910" s="222"/>
      <c r="I2910" s="222"/>
      <c r="J2910" s="222"/>
      <c r="K2910" s="222"/>
      <c r="L2910" s="222"/>
      <c r="M2910" s="222"/>
      <c r="N2910" s="221"/>
      <c r="O2910" s="221"/>
      <c r="P2910" s="221"/>
      <c r="Q2910" s="221"/>
      <c r="R2910" s="222"/>
      <c r="S2910" s="222"/>
      <c r="T2910" s="222"/>
      <c r="U2910" s="222"/>
      <c r="V2910" s="222"/>
      <c r="W2910" s="222"/>
      <c r="X2910" s="222"/>
      <c r="Y2910" s="222"/>
      <c r="Z2910" s="212"/>
      <c r="AA2910" s="212"/>
      <c r="AB2910" s="212"/>
      <c r="AC2910" s="212"/>
      <c r="AD2910" s="212"/>
      <c r="AE2910" s="212"/>
      <c r="AF2910" s="212"/>
      <c r="AG2910" s="212" t="s">
        <v>302</v>
      </c>
      <c r="AH2910" s="212"/>
      <c r="AI2910" s="212"/>
      <c r="AJ2910" s="212"/>
      <c r="AK2910" s="212"/>
      <c r="AL2910" s="212"/>
      <c r="AM2910" s="212"/>
      <c r="AN2910" s="212"/>
      <c r="AO2910" s="212"/>
      <c r="AP2910" s="212"/>
      <c r="AQ2910" s="212"/>
      <c r="AR2910" s="212"/>
      <c r="AS2910" s="212"/>
      <c r="AT2910" s="212"/>
      <c r="AU2910" s="212"/>
      <c r="AV2910" s="212"/>
      <c r="AW2910" s="212"/>
      <c r="AX2910" s="212"/>
      <c r="AY2910" s="212"/>
      <c r="AZ2910" s="212"/>
      <c r="BA2910" s="212"/>
      <c r="BB2910" s="212"/>
      <c r="BC2910" s="212"/>
      <c r="BD2910" s="212"/>
      <c r="BE2910" s="212"/>
      <c r="BF2910" s="212"/>
      <c r="BG2910" s="212"/>
      <c r="BH2910" s="212"/>
    </row>
    <row r="2911" spans="1:60" outlineLevel="3" x14ac:dyDescent="0.2">
      <c r="A2911" s="219"/>
      <c r="B2911" s="220"/>
      <c r="C2911" s="253" t="s">
        <v>1522</v>
      </c>
      <c r="D2911" s="223"/>
      <c r="E2911" s="224">
        <v>5.9</v>
      </c>
      <c r="F2911" s="222"/>
      <c r="G2911" s="222"/>
      <c r="H2911" s="222"/>
      <c r="I2911" s="222"/>
      <c r="J2911" s="222"/>
      <c r="K2911" s="222"/>
      <c r="L2911" s="222"/>
      <c r="M2911" s="222"/>
      <c r="N2911" s="221"/>
      <c r="O2911" s="221"/>
      <c r="P2911" s="221"/>
      <c r="Q2911" s="221"/>
      <c r="R2911" s="222"/>
      <c r="S2911" s="222"/>
      <c r="T2911" s="222"/>
      <c r="U2911" s="222"/>
      <c r="V2911" s="222"/>
      <c r="W2911" s="222"/>
      <c r="X2911" s="222"/>
      <c r="Y2911" s="222"/>
      <c r="Z2911" s="212"/>
      <c r="AA2911" s="212"/>
      <c r="AB2911" s="212"/>
      <c r="AC2911" s="212"/>
      <c r="AD2911" s="212"/>
      <c r="AE2911" s="212"/>
      <c r="AF2911" s="212"/>
      <c r="AG2911" s="212" t="s">
        <v>302</v>
      </c>
      <c r="AH2911" s="212">
        <v>0</v>
      </c>
      <c r="AI2911" s="212"/>
      <c r="AJ2911" s="212"/>
      <c r="AK2911" s="212"/>
      <c r="AL2911" s="212"/>
      <c r="AM2911" s="212"/>
      <c r="AN2911" s="212"/>
      <c r="AO2911" s="212"/>
      <c r="AP2911" s="212"/>
      <c r="AQ2911" s="212"/>
      <c r="AR2911" s="212"/>
      <c r="AS2911" s="212"/>
      <c r="AT2911" s="212"/>
      <c r="AU2911" s="212"/>
      <c r="AV2911" s="212"/>
      <c r="AW2911" s="212"/>
      <c r="AX2911" s="212"/>
      <c r="AY2911" s="212"/>
      <c r="AZ2911" s="212"/>
      <c r="BA2911" s="212"/>
      <c r="BB2911" s="212"/>
      <c r="BC2911" s="212"/>
      <c r="BD2911" s="212"/>
      <c r="BE2911" s="212"/>
      <c r="BF2911" s="212"/>
      <c r="BG2911" s="212"/>
      <c r="BH2911" s="212"/>
    </row>
    <row r="2912" spans="1:60" outlineLevel="3" x14ac:dyDescent="0.2">
      <c r="A2912" s="219"/>
      <c r="B2912" s="220"/>
      <c r="C2912" s="253" t="s">
        <v>1471</v>
      </c>
      <c r="D2912" s="223"/>
      <c r="E2912" s="224"/>
      <c r="F2912" s="222"/>
      <c r="G2912" s="222"/>
      <c r="H2912" s="222"/>
      <c r="I2912" s="222"/>
      <c r="J2912" s="222"/>
      <c r="K2912" s="222"/>
      <c r="L2912" s="222"/>
      <c r="M2912" s="222"/>
      <c r="N2912" s="221"/>
      <c r="O2912" s="221"/>
      <c r="P2912" s="221"/>
      <c r="Q2912" s="221"/>
      <c r="R2912" s="222"/>
      <c r="S2912" s="222"/>
      <c r="T2912" s="222"/>
      <c r="U2912" s="222"/>
      <c r="V2912" s="222"/>
      <c r="W2912" s="222"/>
      <c r="X2912" s="222"/>
      <c r="Y2912" s="222"/>
      <c r="Z2912" s="212"/>
      <c r="AA2912" s="212"/>
      <c r="AB2912" s="212"/>
      <c r="AC2912" s="212"/>
      <c r="AD2912" s="212"/>
      <c r="AE2912" s="212"/>
      <c r="AF2912" s="212"/>
      <c r="AG2912" s="212" t="s">
        <v>302</v>
      </c>
      <c r="AH2912" s="212">
        <v>0</v>
      </c>
      <c r="AI2912" s="212"/>
      <c r="AJ2912" s="212"/>
      <c r="AK2912" s="212"/>
      <c r="AL2912" s="212"/>
      <c r="AM2912" s="212"/>
      <c r="AN2912" s="212"/>
      <c r="AO2912" s="212"/>
      <c r="AP2912" s="212"/>
      <c r="AQ2912" s="212"/>
      <c r="AR2912" s="212"/>
      <c r="AS2912" s="212"/>
      <c r="AT2912" s="212"/>
      <c r="AU2912" s="212"/>
      <c r="AV2912" s="212"/>
      <c r="AW2912" s="212"/>
      <c r="AX2912" s="212"/>
      <c r="AY2912" s="212"/>
      <c r="AZ2912" s="212"/>
      <c r="BA2912" s="212"/>
      <c r="BB2912" s="212"/>
      <c r="BC2912" s="212"/>
      <c r="BD2912" s="212"/>
      <c r="BE2912" s="212"/>
      <c r="BF2912" s="212"/>
      <c r="BG2912" s="212"/>
      <c r="BH2912" s="212"/>
    </row>
    <row r="2913" spans="1:60" outlineLevel="3" x14ac:dyDescent="0.2">
      <c r="A2913" s="219"/>
      <c r="B2913" s="220"/>
      <c r="C2913" s="263" t="s">
        <v>429</v>
      </c>
      <c r="D2913" s="257"/>
      <c r="E2913" s="258"/>
      <c r="F2913" s="222"/>
      <c r="G2913" s="222"/>
      <c r="H2913" s="222"/>
      <c r="I2913" s="222"/>
      <c r="J2913" s="222"/>
      <c r="K2913" s="222"/>
      <c r="L2913" s="222"/>
      <c r="M2913" s="222"/>
      <c r="N2913" s="221"/>
      <c r="O2913" s="221"/>
      <c r="P2913" s="221"/>
      <c r="Q2913" s="221"/>
      <c r="R2913" s="222"/>
      <c r="S2913" s="222"/>
      <c r="T2913" s="222"/>
      <c r="U2913" s="222"/>
      <c r="V2913" s="222"/>
      <c r="W2913" s="222"/>
      <c r="X2913" s="222"/>
      <c r="Y2913" s="222"/>
      <c r="Z2913" s="212"/>
      <c r="AA2913" s="212"/>
      <c r="AB2913" s="212"/>
      <c r="AC2913" s="212"/>
      <c r="AD2913" s="212"/>
      <c r="AE2913" s="212"/>
      <c r="AF2913" s="212"/>
      <c r="AG2913" s="212" t="s">
        <v>302</v>
      </c>
      <c r="AH2913" s="212"/>
      <c r="AI2913" s="212"/>
      <c r="AJ2913" s="212"/>
      <c r="AK2913" s="212"/>
      <c r="AL2913" s="212"/>
      <c r="AM2913" s="212"/>
      <c r="AN2913" s="212"/>
      <c r="AO2913" s="212"/>
      <c r="AP2913" s="212"/>
      <c r="AQ2913" s="212"/>
      <c r="AR2913" s="212"/>
      <c r="AS2913" s="212"/>
      <c r="AT2913" s="212"/>
      <c r="AU2913" s="212"/>
      <c r="AV2913" s="212"/>
      <c r="AW2913" s="212"/>
      <c r="AX2913" s="212"/>
      <c r="AY2913" s="212"/>
      <c r="AZ2913" s="212"/>
      <c r="BA2913" s="212"/>
      <c r="BB2913" s="212"/>
      <c r="BC2913" s="212"/>
      <c r="BD2913" s="212"/>
      <c r="BE2913" s="212"/>
      <c r="BF2913" s="212"/>
      <c r="BG2913" s="212"/>
      <c r="BH2913" s="212"/>
    </row>
    <row r="2914" spans="1:60" outlineLevel="3" x14ac:dyDescent="0.2">
      <c r="A2914" s="219"/>
      <c r="B2914" s="220"/>
      <c r="C2914" s="264" t="s">
        <v>664</v>
      </c>
      <c r="D2914" s="257"/>
      <c r="E2914" s="258"/>
      <c r="F2914" s="222"/>
      <c r="G2914" s="222"/>
      <c r="H2914" s="222"/>
      <c r="I2914" s="222"/>
      <c r="J2914" s="222"/>
      <c r="K2914" s="222"/>
      <c r="L2914" s="222"/>
      <c r="M2914" s="222"/>
      <c r="N2914" s="221"/>
      <c r="O2914" s="221"/>
      <c r="P2914" s="221"/>
      <c r="Q2914" s="221"/>
      <c r="R2914" s="222"/>
      <c r="S2914" s="222"/>
      <c r="T2914" s="222"/>
      <c r="U2914" s="222"/>
      <c r="V2914" s="222"/>
      <c r="W2914" s="222"/>
      <c r="X2914" s="222"/>
      <c r="Y2914" s="222"/>
      <c r="Z2914" s="212"/>
      <c r="AA2914" s="212"/>
      <c r="AB2914" s="212"/>
      <c r="AC2914" s="212"/>
      <c r="AD2914" s="212"/>
      <c r="AE2914" s="212"/>
      <c r="AF2914" s="212"/>
      <c r="AG2914" s="212" t="s">
        <v>302</v>
      </c>
      <c r="AH2914" s="212">
        <v>2</v>
      </c>
      <c r="AI2914" s="212"/>
      <c r="AJ2914" s="212"/>
      <c r="AK2914" s="212"/>
      <c r="AL2914" s="212"/>
      <c r="AM2914" s="212"/>
      <c r="AN2914" s="212"/>
      <c r="AO2914" s="212"/>
      <c r="AP2914" s="212"/>
      <c r="AQ2914" s="212"/>
      <c r="AR2914" s="212"/>
      <c r="AS2914" s="212"/>
      <c r="AT2914" s="212"/>
      <c r="AU2914" s="212"/>
      <c r="AV2914" s="212"/>
      <c r="AW2914" s="212"/>
      <c r="AX2914" s="212"/>
      <c r="AY2914" s="212"/>
      <c r="AZ2914" s="212"/>
      <c r="BA2914" s="212"/>
      <c r="BB2914" s="212"/>
      <c r="BC2914" s="212"/>
      <c r="BD2914" s="212"/>
      <c r="BE2914" s="212"/>
      <c r="BF2914" s="212"/>
      <c r="BG2914" s="212"/>
      <c r="BH2914" s="212"/>
    </row>
    <row r="2915" spans="1:60" outlineLevel="3" x14ac:dyDescent="0.2">
      <c r="A2915" s="219"/>
      <c r="B2915" s="220"/>
      <c r="C2915" s="264" t="s">
        <v>765</v>
      </c>
      <c r="D2915" s="257"/>
      <c r="E2915" s="258"/>
      <c r="F2915" s="222"/>
      <c r="G2915" s="222"/>
      <c r="H2915" s="222"/>
      <c r="I2915" s="222"/>
      <c r="J2915" s="222"/>
      <c r="K2915" s="222"/>
      <c r="L2915" s="222"/>
      <c r="M2915" s="222"/>
      <c r="N2915" s="221"/>
      <c r="O2915" s="221"/>
      <c r="P2915" s="221"/>
      <c r="Q2915" s="221"/>
      <c r="R2915" s="222"/>
      <c r="S2915" s="222"/>
      <c r="T2915" s="222"/>
      <c r="U2915" s="222"/>
      <c r="V2915" s="222"/>
      <c r="W2915" s="222"/>
      <c r="X2915" s="222"/>
      <c r="Y2915" s="222"/>
      <c r="Z2915" s="212"/>
      <c r="AA2915" s="212"/>
      <c r="AB2915" s="212"/>
      <c r="AC2915" s="212"/>
      <c r="AD2915" s="212"/>
      <c r="AE2915" s="212"/>
      <c r="AF2915" s="212"/>
      <c r="AG2915" s="212" t="s">
        <v>302</v>
      </c>
      <c r="AH2915" s="212">
        <v>2</v>
      </c>
      <c r="AI2915" s="212"/>
      <c r="AJ2915" s="212"/>
      <c r="AK2915" s="212"/>
      <c r="AL2915" s="212"/>
      <c r="AM2915" s="212"/>
      <c r="AN2915" s="212"/>
      <c r="AO2915" s="212"/>
      <c r="AP2915" s="212"/>
      <c r="AQ2915" s="212"/>
      <c r="AR2915" s="212"/>
      <c r="AS2915" s="212"/>
      <c r="AT2915" s="212"/>
      <c r="AU2915" s="212"/>
      <c r="AV2915" s="212"/>
      <c r="AW2915" s="212"/>
      <c r="AX2915" s="212"/>
      <c r="AY2915" s="212"/>
      <c r="AZ2915" s="212"/>
      <c r="BA2915" s="212"/>
      <c r="BB2915" s="212"/>
      <c r="BC2915" s="212"/>
      <c r="BD2915" s="212"/>
      <c r="BE2915" s="212"/>
      <c r="BF2915" s="212"/>
      <c r="BG2915" s="212"/>
      <c r="BH2915" s="212"/>
    </row>
    <row r="2916" spans="1:60" outlineLevel="3" x14ac:dyDescent="0.2">
      <c r="A2916" s="219"/>
      <c r="B2916" s="220"/>
      <c r="C2916" s="264" t="s">
        <v>1523</v>
      </c>
      <c r="D2916" s="257"/>
      <c r="E2916" s="258">
        <v>33.6</v>
      </c>
      <c r="F2916" s="222"/>
      <c r="G2916" s="222"/>
      <c r="H2916" s="222"/>
      <c r="I2916" s="222"/>
      <c r="J2916" s="222"/>
      <c r="K2916" s="222"/>
      <c r="L2916" s="222"/>
      <c r="M2916" s="222"/>
      <c r="N2916" s="221"/>
      <c r="O2916" s="221"/>
      <c r="P2916" s="221"/>
      <c r="Q2916" s="221"/>
      <c r="R2916" s="222"/>
      <c r="S2916" s="222"/>
      <c r="T2916" s="222"/>
      <c r="U2916" s="222"/>
      <c r="V2916" s="222"/>
      <c r="W2916" s="222"/>
      <c r="X2916" s="222"/>
      <c r="Y2916" s="222"/>
      <c r="Z2916" s="212"/>
      <c r="AA2916" s="212"/>
      <c r="AB2916" s="212"/>
      <c r="AC2916" s="212"/>
      <c r="AD2916" s="212"/>
      <c r="AE2916" s="212"/>
      <c r="AF2916" s="212"/>
      <c r="AG2916" s="212" t="s">
        <v>302</v>
      </c>
      <c r="AH2916" s="212">
        <v>2</v>
      </c>
      <c r="AI2916" s="212"/>
      <c r="AJ2916" s="212"/>
      <c r="AK2916" s="212"/>
      <c r="AL2916" s="212"/>
      <c r="AM2916" s="212"/>
      <c r="AN2916" s="212"/>
      <c r="AO2916" s="212"/>
      <c r="AP2916" s="212"/>
      <c r="AQ2916" s="212"/>
      <c r="AR2916" s="212"/>
      <c r="AS2916" s="212"/>
      <c r="AT2916" s="212"/>
      <c r="AU2916" s="212"/>
      <c r="AV2916" s="212"/>
      <c r="AW2916" s="212"/>
      <c r="AX2916" s="212"/>
      <c r="AY2916" s="212"/>
      <c r="AZ2916" s="212"/>
      <c r="BA2916" s="212"/>
      <c r="BB2916" s="212"/>
      <c r="BC2916" s="212"/>
      <c r="BD2916" s="212"/>
      <c r="BE2916" s="212"/>
      <c r="BF2916" s="212"/>
      <c r="BG2916" s="212"/>
      <c r="BH2916" s="212"/>
    </row>
    <row r="2917" spans="1:60" outlineLevel="3" x14ac:dyDescent="0.2">
      <c r="A2917" s="219"/>
      <c r="B2917" s="220"/>
      <c r="C2917" s="264" t="s">
        <v>1524</v>
      </c>
      <c r="D2917" s="257"/>
      <c r="E2917" s="258">
        <v>11.92</v>
      </c>
      <c r="F2917" s="222"/>
      <c r="G2917" s="222"/>
      <c r="H2917" s="222"/>
      <c r="I2917" s="222"/>
      <c r="J2917" s="222"/>
      <c r="K2917" s="222"/>
      <c r="L2917" s="222"/>
      <c r="M2917" s="222"/>
      <c r="N2917" s="221"/>
      <c r="O2917" s="221"/>
      <c r="P2917" s="221"/>
      <c r="Q2917" s="221"/>
      <c r="R2917" s="222"/>
      <c r="S2917" s="222"/>
      <c r="T2917" s="222"/>
      <c r="U2917" s="222"/>
      <c r="V2917" s="222"/>
      <c r="W2917" s="222"/>
      <c r="X2917" s="222"/>
      <c r="Y2917" s="222"/>
      <c r="Z2917" s="212"/>
      <c r="AA2917" s="212"/>
      <c r="AB2917" s="212"/>
      <c r="AC2917" s="212"/>
      <c r="AD2917" s="212"/>
      <c r="AE2917" s="212"/>
      <c r="AF2917" s="212"/>
      <c r="AG2917" s="212" t="s">
        <v>302</v>
      </c>
      <c r="AH2917" s="212">
        <v>2</v>
      </c>
      <c r="AI2917" s="212"/>
      <c r="AJ2917" s="212"/>
      <c r="AK2917" s="212"/>
      <c r="AL2917" s="212"/>
      <c r="AM2917" s="212"/>
      <c r="AN2917" s="212"/>
      <c r="AO2917" s="212"/>
      <c r="AP2917" s="212"/>
      <c r="AQ2917" s="212"/>
      <c r="AR2917" s="212"/>
      <c r="AS2917" s="212"/>
      <c r="AT2917" s="212"/>
      <c r="AU2917" s="212"/>
      <c r="AV2917" s="212"/>
      <c r="AW2917" s="212"/>
      <c r="AX2917" s="212"/>
      <c r="AY2917" s="212"/>
      <c r="AZ2917" s="212"/>
      <c r="BA2917" s="212"/>
      <c r="BB2917" s="212"/>
      <c r="BC2917" s="212"/>
      <c r="BD2917" s="212"/>
      <c r="BE2917" s="212"/>
      <c r="BF2917" s="212"/>
      <c r="BG2917" s="212"/>
      <c r="BH2917" s="212"/>
    </row>
    <row r="2918" spans="1:60" outlineLevel="3" x14ac:dyDescent="0.2">
      <c r="A2918" s="219"/>
      <c r="B2918" s="220"/>
      <c r="C2918" s="264" t="s">
        <v>1525</v>
      </c>
      <c r="D2918" s="257"/>
      <c r="E2918" s="258">
        <v>-3.2</v>
      </c>
      <c r="F2918" s="222"/>
      <c r="G2918" s="222"/>
      <c r="H2918" s="222"/>
      <c r="I2918" s="222"/>
      <c r="J2918" s="222"/>
      <c r="K2918" s="222"/>
      <c r="L2918" s="222"/>
      <c r="M2918" s="222"/>
      <c r="N2918" s="221"/>
      <c r="O2918" s="221"/>
      <c r="P2918" s="221"/>
      <c r="Q2918" s="221"/>
      <c r="R2918" s="222"/>
      <c r="S2918" s="222"/>
      <c r="T2918" s="222"/>
      <c r="U2918" s="222"/>
      <c r="V2918" s="222"/>
      <c r="W2918" s="222"/>
      <c r="X2918" s="222"/>
      <c r="Y2918" s="222"/>
      <c r="Z2918" s="212"/>
      <c r="AA2918" s="212"/>
      <c r="AB2918" s="212"/>
      <c r="AC2918" s="212"/>
      <c r="AD2918" s="212"/>
      <c r="AE2918" s="212"/>
      <c r="AF2918" s="212"/>
      <c r="AG2918" s="212" t="s">
        <v>302</v>
      </c>
      <c r="AH2918" s="212">
        <v>2</v>
      </c>
      <c r="AI2918" s="212"/>
      <c r="AJ2918" s="212"/>
      <c r="AK2918" s="212"/>
      <c r="AL2918" s="212"/>
      <c r="AM2918" s="212"/>
      <c r="AN2918" s="212"/>
      <c r="AO2918" s="212"/>
      <c r="AP2918" s="212"/>
      <c r="AQ2918" s="212"/>
      <c r="AR2918" s="212"/>
      <c r="AS2918" s="212"/>
      <c r="AT2918" s="212"/>
      <c r="AU2918" s="212"/>
      <c r="AV2918" s="212"/>
      <c r="AW2918" s="212"/>
      <c r="AX2918" s="212"/>
      <c r="AY2918" s="212"/>
      <c r="AZ2918" s="212"/>
      <c r="BA2918" s="212"/>
      <c r="BB2918" s="212"/>
      <c r="BC2918" s="212"/>
      <c r="BD2918" s="212"/>
      <c r="BE2918" s="212"/>
      <c r="BF2918" s="212"/>
      <c r="BG2918" s="212"/>
      <c r="BH2918" s="212"/>
    </row>
    <row r="2919" spans="1:60" outlineLevel="3" x14ac:dyDescent="0.2">
      <c r="A2919" s="219"/>
      <c r="B2919" s="220"/>
      <c r="C2919" s="264" t="s">
        <v>772</v>
      </c>
      <c r="D2919" s="257"/>
      <c r="E2919" s="258"/>
      <c r="F2919" s="222"/>
      <c r="G2919" s="222"/>
      <c r="H2919" s="222"/>
      <c r="I2919" s="222"/>
      <c r="J2919" s="222"/>
      <c r="K2919" s="222"/>
      <c r="L2919" s="222"/>
      <c r="M2919" s="222"/>
      <c r="N2919" s="221"/>
      <c r="O2919" s="221"/>
      <c r="P2919" s="221"/>
      <c r="Q2919" s="221"/>
      <c r="R2919" s="222"/>
      <c r="S2919" s="222"/>
      <c r="T2919" s="222"/>
      <c r="U2919" s="222"/>
      <c r="V2919" s="222"/>
      <c r="W2919" s="222"/>
      <c r="X2919" s="222"/>
      <c r="Y2919" s="222"/>
      <c r="Z2919" s="212"/>
      <c r="AA2919" s="212"/>
      <c r="AB2919" s="212"/>
      <c r="AC2919" s="212"/>
      <c r="AD2919" s="212"/>
      <c r="AE2919" s="212"/>
      <c r="AF2919" s="212"/>
      <c r="AG2919" s="212" t="s">
        <v>302</v>
      </c>
      <c r="AH2919" s="212">
        <v>2</v>
      </c>
      <c r="AI2919" s="212"/>
      <c r="AJ2919" s="212"/>
      <c r="AK2919" s="212"/>
      <c r="AL2919" s="212"/>
      <c r="AM2919" s="212"/>
      <c r="AN2919" s="212"/>
      <c r="AO2919" s="212"/>
      <c r="AP2919" s="212"/>
      <c r="AQ2919" s="212"/>
      <c r="AR2919" s="212"/>
      <c r="AS2919" s="212"/>
      <c r="AT2919" s="212"/>
      <c r="AU2919" s="212"/>
      <c r="AV2919" s="212"/>
      <c r="AW2919" s="212"/>
      <c r="AX2919" s="212"/>
      <c r="AY2919" s="212"/>
      <c r="AZ2919" s="212"/>
      <c r="BA2919" s="212"/>
      <c r="BB2919" s="212"/>
      <c r="BC2919" s="212"/>
      <c r="BD2919" s="212"/>
      <c r="BE2919" s="212"/>
      <c r="BF2919" s="212"/>
      <c r="BG2919" s="212"/>
      <c r="BH2919" s="212"/>
    </row>
    <row r="2920" spans="1:60" outlineLevel="3" x14ac:dyDescent="0.2">
      <c r="A2920" s="219"/>
      <c r="B2920" s="220"/>
      <c r="C2920" s="264" t="s">
        <v>1526</v>
      </c>
      <c r="D2920" s="257"/>
      <c r="E2920" s="258">
        <v>24.4</v>
      </c>
      <c r="F2920" s="222"/>
      <c r="G2920" s="222"/>
      <c r="H2920" s="222"/>
      <c r="I2920" s="222"/>
      <c r="J2920" s="222"/>
      <c r="K2920" s="222"/>
      <c r="L2920" s="222"/>
      <c r="M2920" s="222"/>
      <c r="N2920" s="221"/>
      <c r="O2920" s="221"/>
      <c r="P2920" s="221"/>
      <c r="Q2920" s="221"/>
      <c r="R2920" s="222"/>
      <c r="S2920" s="222"/>
      <c r="T2920" s="222"/>
      <c r="U2920" s="222"/>
      <c r="V2920" s="222"/>
      <c r="W2920" s="222"/>
      <c r="X2920" s="222"/>
      <c r="Y2920" s="222"/>
      <c r="Z2920" s="212"/>
      <c r="AA2920" s="212"/>
      <c r="AB2920" s="212"/>
      <c r="AC2920" s="212"/>
      <c r="AD2920" s="212"/>
      <c r="AE2920" s="212"/>
      <c r="AF2920" s="212"/>
      <c r="AG2920" s="212" t="s">
        <v>302</v>
      </c>
      <c r="AH2920" s="212">
        <v>2</v>
      </c>
      <c r="AI2920" s="212"/>
      <c r="AJ2920" s="212"/>
      <c r="AK2920" s="212"/>
      <c r="AL2920" s="212"/>
      <c r="AM2920" s="212"/>
      <c r="AN2920" s="212"/>
      <c r="AO2920" s="212"/>
      <c r="AP2920" s="212"/>
      <c r="AQ2920" s="212"/>
      <c r="AR2920" s="212"/>
      <c r="AS2920" s="212"/>
      <c r="AT2920" s="212"/>
      <c r="AU2920" s="212"/>
      <c r="AV2920" s="212"/>
      <c r="AW2920" s="212"/>
      <c r="AX2920" s="212"/>
      <c r="AY2920" s="212"/>
      <c r="AZ2920" s="212"/>
      <c r="BA2920" s="212"/>
      <c r="BB2920" s="212"/>
      <c r="BC2920" s="212"/>
      <c r="BD2920" s="212"/>
      <c r="BE2920" s="212"/>
      <c r="BF2920" s="212"/>
      <c r="BG2920" s="212"/>
      <c r="BH2920" s="212"/>
    </row>
    <row r="2921" spans="1:60" outlineLevel="3" x14ac:dyDescent="0.2">
      <c r="A2921" s="219"/>
      <c r="B2921" s="220"/>
      <c r="C2921" s="264" t="s">
        <v>1527</v>
      </c>
      <c r="D2921" s="257"/>
      <c r="E2921" s="258">
        <v>-2.8</v>
      </c>
      <c r="F2921" s="222"/>
      <c r="G2921" s="222"/>
      <c r="H2921" s="222"/>
      <c r="I2921" s="222"/>
      <c r="J2921" s="222"/>
      <c r="K2921" s="222"/>
      <c r="L2921" s="222"/>
      <c r="M2921" s="222"/>
      <c r="N2921" s="221"/>
      <c r="O2921" s="221"/>
      <c r="P2921" s="221"/>
      <c r="Q2921" s="221"/>
      <c r="R2921" s="222"/>
      <c r="S2921" s="222"/>
      <c r="T2921" s="222"/>
      <c r="U2921" s="222"/>
      <c r="V2921" s="222"/>
      <c r="W2921" s="222"/>
      <c r="X2921" s="222"/>
      <c r="Y2921" s="222"/>
      <c r="Z2921" s="212"/>
      <c r="AA2921" s="212"/>
      <c r="AB2921" s="212"/>
      <c r="AC2921" s="212"/>
      <c r="AD2921" s="212"/>
      <c r="AE2921" s="212"/>
      <c r="AF2921" s="212"/>
      <c r="AG2921" s="212" t="s">
        <v>302</v>
      </c>
      <c r="AH2921" s="212">
        <v>2</v>
      </c>
      <c r="AI2921" s="212"/>
      <c r="AJ2921" s="212"/>
      <c r="AK2921" s="212"/>
      <c r="AL2921" s="212"/>
      <c r="AM2921" s="212"/>
      <c r="AN2921" s="212"/>
      <c r="AO2921" s="212"/>
      <c r="AP2921" s="212"/>
      <c r="AQ2921" s="212"/>
      <c r="AR2921" s="212"/>
      <c r="AS2921" s="212"/>
      <c r="AT2921" s="212"/>
      <c r="AU2921" s="212"/>
      <c r="AV2921" s="212"/>
      <c r="AW2921" s="212"/>
      <c r="AX2921" s="212"/>
      <c r="AY2921" s="212"/>
      <c r="AZ2921" s="212"/>
      <c r="BA2921" s="212"/>
      <c r="BB2921" s="212"/>
      <c r="BC2921" s="212"/>
      <c r="BD2921" s="212"/>
      <c r="BE2921" s="212"/>
      <c r="BF2921" s="212"/>
      <c r="BG2921" s="212"/>
      <c r="BH2921" s="212"/>
    </row>
    <row r="2922" spans="1:60" outlineLevel="3" x14ac:dyDescent="0.2">
      <c r="A2922" s="219"/>
      <c r="B2922" s="220"/>
      <c r="C2922" s="264" t="s">
        <v>1528</v>
      </c>
      <c r="D2922" s="257"/>
      <c r="E2922" s="258">
        <v>-1.6</v>
      </c>
      <c r="F2922" s="222"/>
      <c r="G2922" s="222"/>
      <c r="H2922" s="222"/>
      <c r="I2922" s="222"/>
      <c r="J2922" s="222"/>
      <c r="K2922" s="222"/>
      <c r="L2922" s="222"/>
      <c r="M2922" s="222"/>
      <c r="N2922" s="221"/>
      <c r="O2922" s="221"/>
      <c r="P2922" s="221"/>
      <c r="Q2922" s="221"/>
      <c r="R2922" s="222"/>
      <c r="S2922" s="222"/>
      <c r="T2922" s="222"/>
      <c r="U2922" s="222"/>
      <c r="V2922" s="222"/>
      <c r="W2922" s="222"/>
      <c r="X2922" s="222"/>
      <c r="Y2922" s="222"/>
      <c r="Z2922" s="212"/>
      <c r="AA2922" s="212"/>
      <c r="AB2922" s="212"/>
      <c r="AC2922" s="212"/>
      <c r="AD2922" s="212"/>
      <c r="AE2922" s="212"/>
      <c r="AF2922" s="212"/>
      <c r="AG2922" s="212" t="s">
        <v>302</v>
      </c>
      <c r="AH2922" s="212">
        <v>2</v>
      </c>
      <c r="AI2922" s="212"/>
      <c r="AJ2922" s="212"/>
      <c r="AK2922" s="212"/>
      <c r="AL2922" s="212"/>
      <c r="AM2922" s="212"/>
      <c r="AN2922" s="212"/>
      <c r="AO2922" s="212"/>
      <c r="AP2922" s="212"/>
      <c r="AQ2922" s="212"/>
      <c r="AR2922" s="212"/>
      <c r="AS2922" s="212"/>
      <c r="AT2922" s="212"/>
      <c r="AU2922" s="212"/>
      <c r="AV2922" s="212"/>
      <c r="AW2922" s="212"/>
      <c r="AX2922" s="212"/>
      <c r="AY2922" s="212"/>
      <c r="AZ2922" s="212"/>
      <c r="BA2922" s="212"/>
      <c r="BB2922" s="212"/>
      <c r="BC2922" s="212"/>
      <c r="BD2922" s="212"/>
      <c r="BE2922" s="212"/>
      <c r="BF2922" s="212"/>
      <c r="BG2922" s="212"/>
      <c r="BH2922" s="212"/>
    </row>
    <row r="2923" spans="1:60" outlineLevel="3" x14ac:dyDescent="0.2">
      <c r="A2923" s="219"/>
      <c r="B2923" s="220"/>
      <c r="C2923" s="264" t="s">
        <v>666</v>
      </c>
      <c r="D2923" s="257"/>
      <c r="E2923" s="258"/>
      <c r="F2923" s="222"/>
      <c r="G2923" s="222"/>
      <c r="H2923" s="222"/>
      <c r="I2923" s="222"/>
      <c r="J2923" s="222"/>
      <c r="K2923" s="222"/>
      <c r="L2923" s="222"/>
      <c r="M2923" s="222"/>
      <c r="N2923" s="221"/>
      <c r="O2923" s="221"/>
      <c r="P2923" s="221"/>
      <c r="Q2923" s="221"/>
      <c r="R2923" s="222"/>
      <c r="S2923" s="222"/>
      <c r="T2923" s="222"/>
      <c r="U2923" s="222"/>
      <c r="V2923" s="222"/>
      <c r="W2923" s="222"/>
      <c r="X2923" s="222"/>
      <c r="Y2923" s="222"/>
      <c r="Z2923" s="212"/>
      <c r="AA2923" s="212"/>
      <c r="AB2923" s="212"/>
      <c r="AC2923" s="212"/>
      <c r="AD2923" s="212"/>
      <c r="AE2923" s="212"/>
      <c r="AF2923" s="212"/>
      <c r="AG2923" s="212" t="s">
        <v>302</v>
      </c>
      <c r="AH2923" s="212">
        <v>2</v>
      </c>
      <c r="AI2923" s="212"/>
      <c r="AJ2923" s="212"/>
      <c r="AK2923" s="212"/>
      <c r="AL2923" s="212"/>
      <c r="AM2923" s="212"/>
      <c r="AN2923" s="212"/>
      <c r="AO2923" s="212"/>
      <c r="AP2923" s="212"/>
      <c r="AQ2923" s="212"/>
      <c r="AR2923" s="212"/>
      <c r="AS2923" s="212"/>
      <c r="AT2923" s="212"/>
      <c r="AU2923" s="212"/>
      <c r="AV2923" s="212"/>
      <c r="AW2923" s="212"/>
      <c r="AX2923" s="212"/>
      <c r="AY2923" s="212"/>
      <c r="AZ2923" s="212"/>
      <c r="BA2923" s="212"/>
      <c r="BB2923" s="212"/>
      <c r="BC2923" s="212"/>
      <c r="BD2923" s="212"/>
      <c r="BE2923" s="212"/>
      <c r="BF2923" s="212"/>
      <c r="BG2923" s="212"/>
      <c r="BH2923" s="212"/>
    </row>
    <row r="2924" spans="1:60" outlineLevel="3" x14ac:dyDescent="0.2">
      <c r="A2924" s="219"/>
      <c r="B2924" s="220"/>
      <c r="C2924" s="264" t="s">
        <v>767</v>
      </c>
      <c r="D2924" s="257"/>
      <c r="E2924" s="258"/>
      <c r="F2924" s="222"/>
      <c r="G2924" s="222"/>
      <c r="H2924" s="222"/>
      <c r="I2924" s="222"/>
      <c r="J2924" s="222"/>
      <c r="K2924" s="222"/>
      <c r="L2924" s="222"/>
      <c r="M2924" s="222"/>
      <c r="N2924" s="221"/>
      <c r="O2924" s="221"/>
      <c r="P2924" s="221"/>
      <c r="Q2924" s="221"/>
      <c r="R2924" s="222"/>
      <c r="S2924" s="222"/>
      <c r="T2924" s="222"/>
      <c r="U2924" s="222"/>
      <c r="V2924" s="222"/>
      <c r="W2924" s="222"/>
      <c r="X2924" s="222"/>
      <c r="Y2924" s="222"/>
      <c r="Z2924" s="212"/>
      <c r="AA2924" s="212"/>
      <c r="AB2924" s="212"/>
      <c r="AC2924" s="212"/>
      <c r="AD2924" s="212"/>
      <c r="AE2924" s="212"/>
      <c r="AF2924" s="212"/>
      <c r="AG2924" s="212" t="s">
        <v>302</v>
      </c>
      <c r="AH2924" s="212">
        <v>2</v>
      </c>
      <c r="AI2924" s="212"/>
      <c r="AJ2924" s="212"/>
      <c r="AK2924" s="212"/>
      <c r="AL2924" s="212"/>
      <c r="AM2924" s="212"/>
      <c r="AN2924" s="212"/>
      <c r="AO2924" s="212"/>
      <c r="AP2924" s="212"/>
      <c r="AQ2924" s="212"/>
      <c r="AR2924" s="212"/>
      <c r="AS2924" s="212"/>
      <c r="AT2924" s="212"/>
      <c r="AU2924" s="212"/>
      <c r="AV2924" s="212"/>
      <c r="AW2924" s="212"/>
      <c r="AX2924" s="212"/>
      <c r="AY2924" s="212"/>
      <c r="AZ2924" s="212"/>
      <c r="BA2924" s="212"/>
      <c r="BB2924" s="212"/>
      <c r="BC2924" s="212"/>
      <c r="BD2924" s="212"/>
      <c r="BE2924" s="212"/>
      <c r="BF2924" s="212"/>
      <c r="BG2924" s="212"/>
      <c r="BH2924" s="212"/>
    </row>
    <row r="2925" spans="1:60" outlineLevel="3" x14ac:dyDescent="0.2">
      <c r="A2925" s="219"/>
      <c r="B2925" s="220"/>
      <c r="C2925" s="264" t="s">
        <v>1523</v>
      </c>
      <c r="D2925" s="257"/>
      <c r="E2925" s="258">
        <v>33.6</v>
      </c>
      <c r="F2925" s="222"/>
      <c r="G2925" s="222"/>
      <c r="H2925" s="222"/>
      <c r="I2925" s="222"/>
      <c r="J2925" s="222"/>
      <c r="K2925" s="222"/>
      <c r="L2925" s="222"/>
      <c r="M2925" s="222"/>
      <c r="N2925" s="221"/>
      <c r="O2925" s="221"/>
      <c r="P2925" s="221"/>
      <c r="Q2925" s="221"/>
      <c r="R2925" s="222"/>
      <c r="S2925" s="222"/>
      <c r="T2925" s="222"/>
      <c r="U2925" s="222"/>
      <c r="V2925" s="222"/>
      <c r="W2925" s="222"/>
      <c r="X2925" s="222"/>
      <c r="Y2925" s="222"/>
      <c r="Z2925" s="212"/>
      <c r="AA2925" s="212"/>
      <c r="AB2925" s="212"/>
      <c r="AC2925" s="212"/>
      <c r="AD2925" s="212"/>
      <c r="AE2925" s="212"/>
      <c r="AF2925" s="212"/>
      <c r="AG2925" s="212" t="s">
        <v>302</v>
      </c>
      <c r="AH2925" s="212">
        <v>2</v>
      </c>
      <c r="AI2925" s="212"/>
      <c r="AJ2925" s="212"/>
      <c r="AK2925" s="212"/>
      <c r="AL2925" s="212"/>
      <c r="AM2925" s="212"/>
      <c r="AN2925" s="212"/>
      <c r="AO2925" s="212"/>
      <c r="AP2925" s="212"/>
      <c r="AQ2925" s="212"/>
      <c r="AR2925" s="212"/>
      <c r="AS2925" s="212"/>
      <c r="AT2925" s="212"/>
      <c r="AU2925" s="212"/>
      <c r="AV2925" s="212"/>
      <c r="AW2925" s="212"/>
      <c r="AX2925" s="212"/>
      <c r="AY2925" s="212"/>
      <c r="AZ2925" s="212"/>
      <c r="BA2925" s="212"/>
      <c r="BB2925" s="212"/>
      <c r="BC2925" s="212"/>
      <c r="BD2925" s="212"/>
      <c r="BE2925" s="212"/>
      <c r="BF2925" s="212"/>
      <c r="BG2925" s="212"/>
      <c r="BH2925" s="212"/>
    </row>
    <row r="2926" spans="1:60" outlineLevel="3" x14ac:dyDescent="0.2">
      <c r="A2926" s="219"/>
      <c r="B2926" s="220"/>
      <c r="C2926" s="264" t="s">
        <v>1524</v>
      </c>
      <c r="D2926" s="257"/>
      <c r="E2926" s="258">
        <v>11.92</v>
      </c>
      <c r="F2926" s="222"/>
      <c r="G2926" s="222"/>
      <c r="H2926" s="222"/>
      <c r="I2926" s="222"/>
      <c r="J2926" s="222"/>
      <c r="K2926" s="222"/>
      <c r="L2926" s="222"/>
      <c r="M2926" s="222"/>
      <c r="N2926" s="221"/>
      <c r="O2926" s="221"/>
      <c r="P2926" s="221"/>
      <c r="Q2926" s="221"/>
      <c r="R2926" s="222"/>
      <c r="S2926" s="222"/>
      <c r="T2926" s="222"/>
      <c r="U2926" s="222"/>
      <c r="V2926" s="222"/>
      <c r="W2926" s="222"/>
      <c r="X2926" s="222"/>
      <c r="Y2926" s="222"/>
      <c r="Z2926" s="212"/>
      <c r="AA2926" s="212"/>
      <c r="AB2926" s="212"/>
      <c r="AC2926" s="212"/>
      <c r="AD2926" s="212"/>
      <c r="AE2926" s="212"/>
      <c r="AF2926" s="212"/>
      <c r="AG2926" s="212" t="s">
        <v>302</v>
      </c>
      <c r="AH2926" s="212">
        <v>2</v>
      </c>
      <c r="AI2926" s="212"/>
      <c r="AJ2926" s="212"/>
      <c r="AK2926" s="212"/>
      <c r="AL2926" s="212"/>
      <c r="AM2926" s="212"/>
      <c r="AN2926" s="212"/>
      <c r="AO2926" s="212"/>
      <c r="AP2926" s="212"/>
      <c r="AQ2926" s="212"/>
      <c r="AR2926" s="212"/>
      <c r="AS2926" s="212"/>
      <c r="AT2926" s="212"/>
      <c r="AU2926" s="212"/>
      <c r="AV2926" s="212"/>
      <c r="AW2926" s="212"/>
      <c r="AX2926" s="212"/>
      <c r="AY2926" s="212"/>
      <c r="AZ2926" s="212"/>
      <c r="BA2926" s="212"/>
      <c r="BB2926" s="212"/>
      <c r="BC2926" s="212"/>
      <c r="BD2926" s="212"/>
      <c r="BE2926" s="212"/>
      <c r="BF2926" s="212"/>
      <c r="BG2926" s="212"/>
      <c r="BH2926" s="212"/>
    </row>
    <row r="2927" spans="1:60" outlineLevel="3" x14ac:dyDescent="0.2">
      <c r="A2927" s="219"/>
      <c r="B2927" s="220"/>
      <c r="C2927" s="264" t="s">
        <v>1525</v>
      </c>
      <c r="D2927" s="257"/>
      <c r="E2927" s="258">
        <v>-3.2</v>
      </c>
      <c r="F2927" s="222"/>
      <c r="G2927" s="222"/>
      <c r="H2927" s="222"/>
      <c r="I2927" s="222"/>
      <c r="J2927" s="222"/>
      <c r="K2927" s="222"/>
      <c r="L2927" s="222"/>
      <c r="M2927" s="222"/>
      <c r="N2927" s="221"/>
      <c r="O2927" s="221"/>
      <c r="P2927" s="221"/>
      <c r="Q2927" s="221"/>
      <c r="R2927" s="222"/>
      <c r="S2927" s="222"/>
      <c r="T2927" s="222"/>
      <c r="U2927" s="222"/>
      <c r="V2927" s="222"/>
      <c r="W2927" s="222"/>
      <c r="X2927" s="222"/>
      <c r="Y2927" s="222"/>
      <c r="Z2927" s="212"/>
      <c r="AA2927" s="212"/>
      <c r="AB2927" s="212"/>
      <c r="AC2927" s="212"/>
      <c r="AD2927" s="212"/>
      <c r="AE2927" s="212"/>
      <c r="AF2927" s="212"/>
      <c r="AG2927" s="212" t="s">
        <v>302</v>
      </c>
      <c r="AH2927" s="212">
        <v>2</v>
      </c>
      <c r="AI2927" s="212"/>
      <c r="AJ2927" s="212"/>
      <c r="AK2927" s="212"/>
      <c r="AL2927" s="212"/>
      <c r="AM2927" s="212"/>
      <c r="AN2927" s="212"/>
      <c r="AO2927" s="212"/>
      <c r="AP2927" s="212"/>
      <c r="AQ2927" s="212"/>
      <c r="AR2927" s="212"/>
      <c r="AS2927" s="212"/>
      <c r="AT2927" s="212"/>
      <c r="AU2927" s="212"/>
      <c r="AV2927" s="212"/>
      <c r="AW2927" s="212"/>
      <c r="AX2927" s="212"/>
      <c r="AY2927" s="212"/>
      <c r="AZ2927" s="212"/>
      <c r="BA2927" s="212"/>
      <c r="BB2927" s="212"/>
      <c r="BC2927" s="212"/>
      <c r="BD2927" s="212"/>
      <c r="BE2927" s="212"/>
      <c r="BF2927" s="212"/>
      <c r="BG2927" s="212"/>
      <c r="BH2927" s="212"/>
    </row>
    <row r="2928" spans="1:60" outlineLevel="3" x14ac:dyDescent="0.2">
      <c r="A2928" s="219"/>
      <c r="B2928" s="220"/>
      <c r="C2928" s="264" t="s">
        <v>774</v>
      </c>
      <c r="D2928" s="257"/>
      <c r="E2928" s="258"/>
      <c r="F2928" s="222"/>
      <c r="G2928" s="222"/>
      <c r="H2928" s="222"/>
      <c r="I2928" s="222"/>
      <c r="J2928" s="222"/>
      <c r="K2928" s="222"/>
      <c r="L2928" s="222"/>
      <c r="M2928" s="222"/>
      <c r="N2928" s="221"/>
      <c r="O2928" s="221"/>
      <c r="P2928" s="221"/>
      <c r="Q2928" s="221"/>
      <c r="R2928" s="222"/>
      <c r="S2928" s="222"/>
      <c r="T2928" s="222"/>
      <c r="U2928" s="222"/>
      <c r="V2928" s="222"/>
      <c r="W2928" s="222"/>
      <c r="X2928" s="222"/>
      <c r="Y2928" s="222"/>
      <c r="Z2928" s="212"/>
      <c r="AA2928" s="212"/>
      <c r="AB2928" s="212"/>
      <c r="AC2928" s="212"/>
      <c r="AD2928" s="212"/>
      <c r="AE2928" s="212"/>
      <c r="AF2928" s="212"/>
      <c r="AG2928" s="212" t="s">
        <v>302</v>
      </c>
      <c r="AH2928" s="212">
        <v>2</v>
      </c>
      <c r="AI2928" s="212"/>
      <c r="AJ2928" s="212"/>
      <c r="AK2928" s="212"/>
      <c r="AL2928" s="212"/>
      <c r="AM2928" s="212"/>
      <c r="AN2928" s="212"/>
      <c r="AO2928" s="212"/>
      <c r="AP2928" s="212"/>
      <c r="AQ2928" s="212"/>
      <c r="AR2928" s="212"/>
      <c r="AS2928" s="212"/>
      <c r="AT2928" s="212"/>
      <c r="AU2928" s="212"/>
      <c r="AV2928" s="212"/>
      <c r="AW2928" s="212"/>
      <c r="AX2928" s="212"/>
      <c r="AY2928" s="212"/>
      <c r="AZ2928" s="212"/>
      <c r="BA2928" s="212"/>
      <c r="BB2928" s="212"/>
      <c r="BC2928" s="212"/>
      <c r="BD2928" s="212"/>
      <c r="BE2928" s="212"/>
      <c r="BF2928" s="212"/>
      <c r="BG2928" s="212"/>
      <c r="BH2928" s="212"/>
    </row>
    <row r="2929" spans="1:60" outlineLevel="3" x14ac:dyDescent="0.2">
      <c r="A2929" s="219"/>
      <c r="B2929" s="220"/>
      <c r="C2929" s="264" t="s">
        <v>1526</v>
      </c>
      <c r="D2929" s="257"/>
      <c r="E2929" s="258">
        <v>24.4</v>
      </c>
      <c r="F2929" s="222"/>
      <c r="G2929" s="222"/>
      <c r="H2929" s="222"/>
      <c r="I2929" s="222"/>
      <c r="J2929" s="222"/>
      <c r="K2929" s="222"/>
      <c r="L2929" s="222"/>
      <c r="M2929" s="222"/>
      <c r="N2929" s="221"/>
      <c r="O2929" s="221"/>
      <c r="P2929" s="221"/>
      <c r="Q2929" s="221"/>
      <c r="R2929" s="222"/>
      <c r="S2929" s="222"/>
      <c r="T2929" s="222"/>
      <c r="U2929" s="222"/>
      <c r="V2929" s="222"/>
      <c r="W2929" s="222"/>
      <c r="X2929" s="222"/>
      <c r="Y2929" s="222"/>
      <c r="Z2929" s="212"/>
      <c r="AA2929" s="212"/>
      <c r="AB2929" s="212"/>
      <c r="AC2929" s="212"/>
      <c r="AD2929" s="212"/>
      <c r="AE2929" s="212"/>
      <c r="AF2929" s="212"/>
      <c r="AG2929" s="212" t="s">
        <v>302</v>
      </c>
      <c r="AH2929" s="212">
        <v>2</v>
      </c>
      <c r="AI2929" s="212"/>
      <c r="AJ2929" s="212"/>
      <c r="AK2929" s="212"/>
      <c r="AL2929" s="212"/>
      <c r="AM2929" s="212"/>
      <c r="AN2929" s="212"/>
      <c r="AO2929" s="212"/>
      <c r="AP2929" s="212"/>
      <c r="AQ2929" s="212"/>
      <c r="AR2929" s="212"/>
      <c r="AS2929" s="212"/>
      <c r="AT2929" s="212"/>
      <c r="AU2929" s="212"/>
      <c r="AV2929" s="212"/>
      <c r="AW2929" s="212"/>
      <c r="AX2929" s="212"/>
      <c r="AY2929" s="212"/>
      <c r="AZ2929" s="212"/>
      <c r="BA2929" s="212"/>
      <c r="BB2929" s="212"/>
      <c r="BC2929" s="212"/>
      <c r="BD2929" s="212"/>
      <c r="BE2929" s="212"/>
      <c r="BF2929" s="212"/>
      <c r="BG2929" s="212"/>
      <c r="BH2929" s="212"/>
    </row>
    <row r="2930" spans="1:60" outlineLevel="3" x14ac:dyDescent="0.2">
      <c r="A2930" s="219"/>
      <c r="B2930" s="220"/>
      <c r="C2930" s="264" t="s">
        <v>1527</v>
      </c>
      <c r="D2930" s="257"/>
      <c r="E2930" s="258">
        <v>-2.8</v>
      </c>
      <c r="F2930" s="222"/>
      <c r="G2930" s="222"/>
      <c r="H2930" s="222"/>
      <c r="I2930" s="222"/>
      <c r="J2930" s="222"/>
      <c r="K2930" s="222"/>
      <c r="L2930" s="222"/>
      <c r="M2930" s="222"/>
      <c r="N2930" s="221"/>
      <c r="O2930" s="221"/>
      <c r="P2930" s="221"/>
      <c r="Q2930" s="221"/>
      <c r="R2930" s="222"/>
      <c r="S2930" s="222"/>
      <c r="T2930" s="222"/>
      <c r="U2930" s="222"/>
      <c r="V2930" s="222"/>
      <c r="W2930" s="222"/>
      <c r="X2930" s="222"/>
      <c r="Y2930" s="222"/>
      <c r="Z2930" s="212"/>
      <c r="AA2930" s="212"/>
      <c r="AB2930" s="212"/>
      <c r="AC2930" s="212"/>
      <c r="AD2930" s="212"/>
      <c r="AE2930" s="212"/>
      <c r="AF2930" s="212"/>
      <c r="AG2930" s="212" t="s">
        <v>302</v>
      </c>
      <c r="AH2930" s="212">
        <v>2</v>
      </c>
      <c r="AI2930" s="212"/>
      <c r="AJ2930" s="212"/>
      <c r="AK2930" s="212"/>
      <c r="AL2930" s="212"/>
      <c r="AM2930" s="212"/>
      <c r="AN2930" s="212"/>
      <c r="AO2930" s="212"/>
      <c r="AP2930" s="212"/>
      <c r="AQ2930" s="212"/>
      <c r="AR2930" s="212"/>
      <c r="AS2930" s="212"/>
      <c r="AT2930" s="212"/>
      <c r="AU2930" s="212"/>
      <c r="AV2930" s="212"/>
      <c r="AW2930" s="212"/>
      <c r="AX2930" s="212"/>
      <c r="AY2930" s="212"/>
      <c r="AZ2930" s="212"/>
      <c r="BA2930" s="212"/>
      <c r="BB2930" s="212"/>
      <c r="BC2930" s="212"/>
      <c r="BD2930" s="212"/>
      <c r="BE2930" s="212"/>
      <c r="BF2930" s="212"/>
      <c r="BG2930" s="212"/>
      <c r="BH2930" s="212"/>
    </row>
    <row r="2931" spans="1:60" outlineLevel="3" x14ac:dyDescent="0.2">
      <c r="A2931" s="219"/>
      <c r="B2931" s="220"/>
      <c r="C2931" s="264" t="s">
        <v>1528</v>
      </c>
      <c r="D2931" s="257"/>
      <c r="E2931" s="258">
        <v>-1.6</v>
      </c>
      <c r="F2931" s="222"/>
      <c r="G2931" s="222"/>
      <c r="H2931" s="222"/>
      <c r="I2931" s="222"/>
      <c r="J2931" s="222"/>
      <c r="K2931" s="222"/>
      <c r="L2931" s="222"/>
      <c r="M2931" s="222"/>
      <c r="N2931" s="221"/>
      <c r="O2931" s="221"/>
      <c r="P2931" s="221"/>
      <c r="Q2931" s="221"/>
      <c r="R2931" s="222"/>
      <c r="S2931" s="222"/>
      <c r="T2931" s="222"/>
      <c r="U2931" s="222"/>
      <c r="V2931" s="222"/>
      <c r="W2931" s="222"/>
      <c r="X2931" s="222"/>
      <c r="Y2931" s="222"/>
      <c r="Z2931" s="212"/>
      <c r="AA2931" s="212"/>
      <c r="AB2931" s="212"/>
      <c r="AC2931" s="212"/>
      <c r="AD2931" s="212"/>
      <c r="AE2931" s="212"/>
      <c r="AF2931" s="212"/>
      <c r="AG2931" s="212" t="s">
        <v>302</v>
      </c>
      <c r="AH2931" s="212">
        <v>2</v>
      </c>
      <c r="AI2931" s="212"/>
      <c r="AJ2931" s="212"/>
      <c r="AK2931" s="212"/>
      <c r="AL2931" s="212"/>
      <c r="AM2931" s="212"/>
      <c r="AN2931" s="212"/>
      <c r="AO2931" s="212"/>
      <c r="AP2931" s="212"/>
      <c r="AQ2931" s="212"/>
      <c r="AR2931" s="212"/>
      <c r="AS2931" s="212"/>
      <c r="AT2931" s="212"/>
      <c r="AU2931" s="212"/>
      <c r="AV2931" s="212"/>
      <c r="AW2931" s="212"/>
      <c r="AX2931" s="212"/>
      <c r="AY2931" s="212"/>
      <c r="AZ2931" s="212"/>
      <c r="BA2931" s="212"/>
      <c r="BB2931" s="212"/>
      <c r="BC2931" s="212"/>
      <c r="BD2931" s="212"/>
      <c r="BE2931" s="212"/>
      <c r="BF2931" s="212"/>
      <c r="BG2931" s="212"/>
      <c r="BH2931" s="212"/>
    </row>
    <row r="2932" spans="1:60" outlineLevel="3" x14ac:dyDescent="0.2">
      <c r="A2932" s="219"/>
      <c r="B2932" s="220"/>
      <c r="C2932" s="264" t="s">
        <v>667</v>
      </c>
      <c r="D2932" s="257"/>
      <c r="E2932" s="258"/>
      <c r="F2932" s="222"/>
      <c r="G2932" s="222"/>
      <c r="H2932" s="222"/>
      <c r="I2932" s="222"/>
      <c r="J2932" s="222"/>
      <c r="K2932" s="222"/>
      <c r="L2932" s="222"/>
      <c r="M2932" s="222"/>
      <c r="N2932" s="221"/>
      <c r="O2932" s="221"/>
      <c r="P2932" s="221"/>
      <c r="Q2932" s="221"/>
      <c r="R2932" s="222"/>
      <c r="S2932" s="222"/>
      <c r="T2932" s="222"/>
      <c r="U2932" s="222"/>
      <c r="V2932" s="222"/>
      <c r="W2932" s="222"/>
      <c r="X2932" s="222"/>
      <c r="Y2932" s="222"/>
      <c r="Z2932" s="212"/>
      <c r="AA2932" s="212"/>
      <c r="AB2932" s="212"/>
      <c r="AC2932" s="212"/>
      <c r="AD2932" s="212"/>
      <c r="AE2932" s="212"/>
      <c r="AF2932" s="212"/>
      <c r="AG2932" s="212" t="s">
        <v>302</v>
      </c>
      <c r="AH2932" s="212">
        <v>2</v>
      </c>
      <c r="AI2932" s="212"/>
      <c r="AJ2932" s="212"/>
      <c r="AK2932" s="212"/>
      <c r="AL2932" s="212"/>
      <c r="AM2932" s="212"/>
      <c r="AN2932" s="212"/>
      <c r="AO2932" s="212"/>
      <c r="AP2932" s="212"/>
      <c r="AQ2932" s="212"/>
      <c r="AR2932" s="212"/>
      <c r="AS2932" s="212"/>
      <c r="AT2932" s="212"/>
      <c r="AU2932" s="212"/>
      <c r="AV2932" s="212"/>
      <c r="AW2932" s="212"/>
      <c r="AX2932" s="212"/>
      <c r="AY2932" s="212"/>
      <c r="AZ2932" s="212"/>
      <c r="BA2932" s="212"/>
      <c r="BB2932" s="212"/>
      <c r="BC2932" s="212"/>
      <c r="BD2932" s="212"/>
      <c r="BE2932" s="212"/>
      <c r="BF2932" s="212"/>
      <c r="BG2932" s="212"/>
      <c r="BH2932" s="212"/>
    </row>
    <row r="2933" spans="1:60" outlineLevel="3" x14ac:dyDescent="0.2">
      <c r="A2933" s="219"/>
      <c r="B2933" s="220"/>
      <c r="C2933" s="264" t="s">
        <v>768</v>
      </c>
      <c r="D2933" s="257"/>
      <c r="E2933" s="258"/>
      <c r="F2933" s="222"/>
      <c r="G2933" s="222"/>
      <c r="H2933" s="222"/>
      <c r="I2933" s="222"/>
      <c r="J2933" s="222"/>
      <c r="K2933" s="222"/>
      <c r="L2933" s="222"/>
      <c r="M2933" s="222"/>
      <c r="N2933" s="221"/>
      <c r="O2933" s="221"/>
      <c r="P2933" s="221"/>
      <c r="Q2933" s="221"/>
      <c r="R2933" s="222"/>
      <c r="S2933" s="222"/>
      <c r="T2933" s="222"/>
      <c r="U2933" s="222"/>
      <c r="V2933" s="222"/>
      <c r="W2933" s="222"/>
      <c r="X2933" s="222"/>
      <c r="Y2933" s="222"/>
      <c r="Z2933" s="212"/>
      <c r="AA2933" s="212"/>
      <c r="AB2933" s="212"/>
      <c r="AC2933" s="212"/>
      <c r="AD2933" s="212"/>
      <c r="AE2933" s="212"/>
      <c r="AF2933" s="212"/>
      <c r="AG2933" s="212" t="s">
        <v>302</v>
      </c>
      <c r="AH2933" s="212">
        <v>2</v>
      </c>
      <c r="AI2933" s="212"/>
      <c r="AJ2933" s="212"/>
      <c r="AK2933" s="212"/>
      <c r="AL2933" s="212"/>
      <c r="AM2933" s="212"/>
      <c r="AN2933" s="212"/>
      <c r="AO2933" s="212"/>
      <c r="AP2933" s="212"/>
      <c r="AQ2933" s="212"/>
      <c r="AR2933" s="212"/>
      <c r="AS2933" s="212"/>
      <c r="AT2933" s="212"/>
      <c r="AU2933" s="212"/>
      <c r="AV2933" s="212"/>
      <c r="AW2933" s="212"/>
      <c r="AX2933" s="212"/>
      <c r="AY2933" s="212"/>
      <c r="AZ2933" s="212"/>
      <c r="BA2933" s="212"/>
      <c r="BB2933" s="212"/>
      <c r="BC2933" s="212"/>
      <c r="BD2933" s="212"/>
      <c r="BE2933" s="212"/>
      <c r="BF2933" s="212"/>
      <c r="BG2933" s="212"/>
      <c r="BH2933" s="212"/>
    </row>
    <row r="2934" spans="1:60" outlineLevel="3" x14ac:dyDescent="0.2">
      <c r="A2934" s="219"/>
      <c r="B2934" s="220"/>
      <c r="C2934" s="264" t="s">
        <v>1523</v>
      </c>
      <c r="D2934" s="257"/>
      <c r="E2934" s="258">
        <v>33.6</v>
      </c>
      <c r="F2934" s="222"/>
      <c r="G2934" s="222"/>
      <c r="H2934" s="222"/>
      <c r="I2934" s="222"/>
      <c r="J2934" s="222"/>
      <c r="K2934" s="222"/>
      <c r="L2934" s="222"/>
      <c r="M2934" s="222"/>
      <c r="N2934" s="221"/>
      <c r="O2934" s="221"/>
      <c r="P2934" s="221"/>
      <c r="Q2934" s="221"/>
      <c r="R2934" s="222"/>
      <c r="S2934" s="222"/>
      <c r="T2934" s="222"/>
      <c r="U2934" s="222"/>
      <c r="V2934" s="222"/>
      <c r="W2934" s="222"/>
      <c r="X2934" s="222"/>
      <c r="Y2934" s="222"/>
      <c r="Z2934" s="212"/>
      <c r="AA2934" s="212"/>
      <c r="AB2934" s="212"/>
      <c r="AC2934" s="212"/>
      <c r="AD2934" s="212"/>
      <c r="AE2934" s="212"/>
      <c r="AF2934" s="212"/>
      <c r="AG2934" s="212" t="s">
        <v>302</v>
      </c>
      <c r="AH2934" s="212">
        <v>2</v>
      </c>
      <c r="AI2934" s="212"/>
      <c r="AJ2934" s="212"/>
      <c r="AK2934" s="212"/>
      <c r="AL2934" s="212"/>
      <c r="AM2934" s="212"/>
      <c r="AN2934" s="212"/>
      <c r="AO2934" s="212"/>
      <c r="AP2934" s="212"/>
      <c r="AQ2934" s="212"/>
      <c r="AR2934" s="212"/>
      <c r="AS2934" s="212"/>
      <c r="AT2934" s="212"/>
      <c r="AU2934" s="212"/>
      <c r="AV2934" s="212"/>
      <c r="AW2934" s="212"/>
      <c r="AX2934" s="212"/>
      <c r="AY2934" s="212"/>
      <c r="AZ2934" s="212"/>
      <c r="BA2934" s="212"/>
      <c r="BB2934" s="212"/>
      <c r="BC2934" s="212"/>
      <c r="BD2934" s="212"/>
      <c r="BE2934" s="212"/>
      <c r="BF2934" s="212"/>
      <c r="BG2934" s="212"/>
      <c r="BH2934" s="212"/>
    </row>
    <row r="2935" spans="1:60" outlineLevel="3" x14ac:dyDescent="0.2">
      <c r="A2935" s="219"/>
      <c r="B2935" s="220"/>
      <c r="C2935" s="264" t="s">
        <v>1524</v>
      </c>
      <c r="D2935" s="257"/>
      <c r="E2935" s="258">
        <v>11.92</v>
      </c>
      <c r="F2935" s="222"/>
      <c r="G2935" s="222"/>
      <c r="H2935" s="222"/>
      <c r="I2935" s="222"/>
      <c r="J2935" s="222"/>
      <c r="K2935" s="222"/>
      <c r="L2935" s="222"/>
      <c r="M2935" s="222"/>
      <c r="N2935" s="221"/>
      <c r="O2935" s="221"/>
      <c r="P2935" s="221"/>
      <c r="Q2935" s="221"/>
      <c r="R2935" s="222"/>
      <c r="S2935" s="222"/>
      <c r="T2935" s="222"/>
      <c r="U2935" s="222"/>
      <c r="V2935" s="222"/>
      <c r="W2935" s="222"/>
      <c r="X2935" s="222"/>
      <c r="Y2935" s="222"/>
      <c r="Z2935" s="212"/>
      <c r="AA2935" s="212"/>
      <c r="AB2935" s="212"/>
      <c r="AC2935" s="212"/>
      <c r="AD2935" s="212"/>
      <c r="AE2935" s="212"/>
      <c r="AF2935" s="212"/>
      <c r="AG2935" s="212" t="s">
        <v>302</v>
      </c>
      <c r="AH2935" s="212">
        <v>2</v>
      </c>
      <c r="AI2935" s="212"/>
      <c r="AJ2935" s="212"/>
      <c r="AK2935" s="212"/>
      <c r="AL2935" s="212"/>
      <c r="AM2935" s="212"/>
      <c r="AN2935" s="212"/>
      <c r="AO2935" s="212"/>
      <c r="AP2935" s="212"/>
      <c r="AQ2935" s="212"/>
      <c r="AR2935" s="212"/>
      <c r="AS2935" s="212"/>
      <c r="AT2935" s="212"/>
      <c r="AU2935" s="212"/>
      <c r="AV2935" s="212"/>
      <c r="AW2935" s="212"/>
      <c r="AX2935" s="212"/>
      <c r="AY2935" s="212"/>
      <c r="AZ2935" s="212"/>
      <c r="BA2935" s="212"/>
      <c r="BB2935" s="212"/>
      <c r="BC2935" s="212"/>
      <c r="BD2935" s="212"/>
      <c r="BE2935" s="212"/>
      <c r="BF2935" s="212"/>
      <c r="BG2935" s="212"/>
      <c r="BH2935" s="212"/>
    </row>
    <row r="2936" spans="1:60" outlineLevel="3" x14ac:dyDescent="0.2">
      <c r="A2936" s="219"/>
      <c r="B2936" s="220"/>
      <c r="C2936" s="264" t="s">
        <v>1525</v>
      </c>
      <c r="D2936" s="257"/>
      <c r="E2936" s="258">
        <v>-3.2</v>
      </c>
      <c r="F2936" s="222"/>
      <c r="G2936" s="222"/>
      <c r="H2936" s="222"/>
      <c r="I2936" s="222"/>
      <c r="J2936" s="222"/>
      <c r="K2936" s="222"/>
      <c r="L2936" s="222"/>
      <c r="M2936" s="222"/>
      <c r="N2936" s="221"/>
      <c r="O2936" s="221"/>
      <c r="P2936" s="221"/>
      <c r="Q2936" s="221"/>
      <c r="R2936" s="222"/>
      <c r="S2936" s="222"/>
      <c r="T2936" s="222"/>
      <c r="U2936" s="222"/>
      <c r="V2936" s="222"/>
      <c r="W2936" s="222"/>
      <c r="X2936" s="222"/>
      <c r="Y2936" s="222"/>
      <c r="Z2936" s="212"/>
      <c r="AA2936" s="212"/>
      <c r="AB2936" s="212"/>
      <c r="AC2936" s="212"/>
      <c r="AD2936" s="212"/>
      <c r="AE2936" s="212"/>
      <c r="AF2936" s="212"/>
      <c r="AG2936" s="212" t="s">
        <v>302</v>
      </c>
      <c r="AH2936" s="212">
        <v>2</v>
      </c>
      <c r="AI2936" s="212"/>
      <c r="AJ2936" s="212"/>
      <c r="AK2936" s="212"/>
      <c r="AL2936" s="212"/>
      <c r="AM2936" s="212"/>
      <c r="AN2936" s="212"/>
      <c r="AO2936" s="212"/>
      <c r="AP2936" s="212"/>
      <c r="AQ2936" s="212"/>
      <c r="AR2936" s="212"/>
      <c r="AS2936" s="212"/>
      <c r="AT2936" s="212"/>
      <c r="AU2936" s="212"/>
      <c r="AV2936" s="212"/>
      <c r="AW2936" s="212"/>
      <c r="AX2936" s="212"/>
      <c r="AY2936" s="212"/>
      <c r="AZ2936" s="212"/>
      <c r="BA2936" s="212"/>
      <c r="BB2936" s="212"/>
      <c r="BC2936" s="212"/>
      <c r="BD2936" s="212"/>
      <c r="BE2936" s="212"/>
      <c r="BF2936" s="212"/>
      <c r="BG2936" s="212"/>
      <c r="BH2936" s="212"/>
    </row>
    <row r="2937" spans="1:60" outlineLevel="3" x14ac:dyDescent="0.2">
      <c r="A2937" s="219"/>
      <c r="B2937" s="220"/>
      <c r="C2937" s="264" t="s">
        <v>775</v>
      </c>
      <c r="D2937" s="257"/>
      <c r="E2937" s="258"/>
      <c r="F2937" s="222"/>
      <c r="G2937" s="222"/>
      <c r="H2937" s="222"/>
      <c r="I2937" s="222"/>
      <c r="J2937" s="222"/>
      <c r="K2937" s="222"/>
      <c r="L2937" s="222"/>
      <c r="M2937" s="222"/>
      <c r="N2937" s="221"/>
      <c r="O2937" s="221"/>
      <c r="P2937" s="221"/>
      <c r="Q2937" s="221"/>
      <c r="R2937" s="222"/>
      <c r="S2937" s="222"/>
      <c r="T2937" s="222"/>
      <c r="U2937" s="222"/>
      <c r="V2937" s="222"/>
      <c r="W2937" s="222"/>
      <c r="X2937" s="222"/>
      <c r="Y2937" s="222"/>
      <c r="Z2937" s="212"/>
      <c r="AA2937" s="212"/>
      <c r="AB2937" s="212"/>
      <c r="AC2937" s="212"/>
      <c r="AD2937" s="212"/>
      <c r="AE2937" s="212"/>
      <c r="AF2937" s="212"/>
      <c r="AG2937" s="212" t="s">
        <v>302</v>
      </c>
      <c r="AH2937" s="212">
        <v>2</v>
      </c>
      <c r="AI2937" s="212"/>
      <c r="AJ2937" s="212"/>
      <c r="AK2937" s="212"/>
      <c r="AL2937" s="212"/>
      <c r="AM2937" s="212"/>
      <c r="AN2937" s="212"/>
      <c r="AO2937" s="212"/>
      <c r="AP2937" s="212"/>
      <c r="AQ2937" s="212"/>
      <c r="AR2937" s="212"/>
      <c r="AS2937" s="212"/>
      <c r="AT2937" s="212"/>
      <c r="AU2937" s="212"/>
      <c r="AV2937" s="212"/>
      <c r="AW2937" s="212"/>
      <c r="AX2937" s="212"/>
      <c r="AY2937" s="212"/>
      <c r="AZ2937" s="212"/>
      <c r="BA2937" s="212"/>
      <c r="BB2937" s="212"/>
      <c r="BC2937" s="212"/>
      <c r="BD2937" s="212"/>
      <c r="BE2937" s="212"/>
      <c r="BF2937" s="212"/>
      <c r="BG2937" s="212"/>
      <c r="BH2937" s="212"/>
    </row>
    <row r="2938" spans="1:60" outlineLevel="3" x14ac:dyDescent="0.2">
      <c r="A2938" s="219"/>
      <c r="B2938" s="220"/>
      <c r="C2938" s="264" t="s">
        <v>1526</v>
      </c>
      <c r="D2938" s="257"/>
      <c r="E2938" s="258">
        <v>24.4</v>
      </c>
      <c r="F2938" s="222"/>
      <c r="G2938" s="222"/>
      <c r="H2938" s="222"/>
      <c r="I2938" s="222"/>
      <c r="J2938" s="222"/>
      <c r="K2938" s="222"/>
      <c r="L2938" s="222"/>
      <c r="M2938" s="222"/>
      <c r="N2938" s="221"/>
      <c r="O2938" s="221"/>
      <c r="P2938" s="221"/>
      <c r="Q2938" s="221"/>
      <c r="R2938" s="222"/>
      <c r="S2938" s="222"/>
      <c r="T2938" s="222"/>
      <c r="U2938" s="222"/>
      <c r="V2938" s="222"/>
      <c r="W2938" s="222"/>
      <c r="X2938" s="222"/>
      <c r="Y2938" s="222"/>
      <c r="Z2938" s="212"/>
      <c r="AA2938" s="212"/>
      <c r="AB2938" s="212"/>
      <c r="AC2938" s="212"/>
      <c r="AD2938" s="212"/>
      <c r="AE2938" s="212"/>
      <c r="AF2938" s="212"/>
      <c r="AG2938" s="212" t="s">
        <v>302</v>
      </c>
      <c r="AH2938" s="212">
        <v>2</v>
      </c>
      <c r="AI2938" s="212"/>
      <c r="AJ2938" s="212"/>
      <c r="AK2938" s="212"/>
      <c r="AL2938" s="212"/>
      <c r="AM2938" s="212"/>
      <c r="AN2938" s="212"/>
      <c r="AO2938" s="212"/>
      <c r="AP2938" s="212"/>
      <c r="AQ2938" s="212"/>
      <c r="AR2938" s="212"/>
      <c r="AS2938" s="212"/>
      <c r="AT2938" s="212"/>
      <c r="AU2938" s="212"/>
      <c r="AV2938" s="212"/>
      <c r="AW2938" s="212"/>
      <c r="AX2938" s="212"/>
      <c r="AY2938" s="212"/>
      <c r="AZ2938" s="212"/>
      <c r="BA2938" s="212"/>
      <c r="BB2938" s="212"/>
      <c r="BC2938" s="212"/>
      <c r="BD2938" s="212"/>
      <c r="BE2938" s="212"/>
      <c r="BF2938" s="212"/>
      <c r="BG2938" s="212"/>
      <c r="BH2938" s="212"/>
    </row>
    <row r="2939" spans="1:60" outlineLevel="3" x14ac:dyDescent="0.2">
      <c r="A2939" s="219"/>
      <c r="B2939" s="220"/>
      <c r="C2939" s="264" t="s">
        <v>1527</v>
      </c>
      <c r="D2939" s="257"/>
      <c r="E2939" s="258">
        <v>-2.8</v>
      </c>
      <c r="F2939" s="222"/>
      <c r="G2939" s="222"/>
      <c r="H2939" s="222"/>
      <c r="I2939" s="222"/>
      <c r="J2939" s="222"/>
      <c r="K2939" s="222"/>
      <c r="L2939" s="222"/>
      <c r="M2939" s="222"/>
      <c r="N2939" s="221"/>
      <c r="O2939" s="221"/>
      <c r="P2939" s="221"/>
      <c r="Q2939" s="221"/>
      <c r="R2939" s="222"/>
      <c r="S2939" s="222"/>
      <c r="T2939" s="222"/>
      <c r="U2939" s="222"/>
      <c r="V2939" s="222"/>
      <c r="W2939" s="222"/>
      <c r="X2939" s="222"/>
      <c r="Y2939" s="222"/>
      <c r="Z2939" s="212"/>
      <c r="AA2939" s="212"/>
      <c r="AB2939" s="212"/>
      <c r="AC2939" s="212"/>
      <c r="AD2939" s="212"/>
      <c r="AE2939" s="212"/>
      <c r="AF2939" s="212"/>
      <c r="AG2939" s="212" t="s">
        <v>302</v>
      </c>
      <c r="AH2939" s="212">
        <v>2</v>
      </c>
      <c r="AI2939" s="212"/>
      <c r="AJ2939" s="212"/>
      <c r="AK2939" s="212"/>
      <c r="AL2939" s="212"/>
      <c r="AM2939" s="212"/>
      <c r="AN2939" s="212"/>
      <c r="AO2939" s="212"/>
      <c r="AP2939" s="212"/>
      <c r="AQ2939" s="212"/>
      <c r="AR2939" s="212"/>
      <c r="AS2939" s="212"/>
      <c r="AT2939" s="212"/>
      <c r="AU2939" s="212"/>
      <c r="AV2939" s="212"/>
      <c r="AW2939" s="212"/>
      <c r="AX2939" s="212"/>
      <c r="AY2939" s="212"/>
      <c r="AZ2939" s="212"/>
      <c r="BA2939" s="212"/>
      <c r="BB2939" s="212"/>
      <c r="BC2939" s="212"/>
      <c r="BD2939" s="212"/>
      <c r="BE2939" s="212"/>
      <c r="BF2939" s="212"/>
      <c r="BG2939" s="212"/>
      <c r="BH2939" s="212"/>
    </row>
    <row r="2940" spans="1:60" outlineLevel="3" x14ac:dyDescent="0.2">
      <c r="A2940" s="219"/>
      <c r="B2940" s="220"/>
      <c r="C2940" s="264" t="s">
        <v>1528</v>
      </c>
      <c r="D2940" s="257"/>
      <c r="E2940" s="258">
        <v>-1.6</v>
      </c>
      <c r="F2940" s="222"/>
      <c r="G2940" s="222"/>
      <c r="H2940" s="222"/>
      <c r="I2940" s="222"/>
      <c r="J2940" s="222"/>
      <c r="K2940" s="222"/>
      <c r="L2940" s="222"/>
      <c r="M2940" s="222"/>
      <c r="N2940" s="221"/>
      <c r="O2940" s="221"/>
      <c r="P2940" s="221"/>
      <c r="Q2940" s="221"/>
      <c r="R2940" s="222"/>
      <c r="S2940" s="222"/>
      <c r="T2940" s="222"/>
      <c r="U2940" s="222"/>
      <c r="V2940" s="222"/>
      <c r="W2940" s="222"/>
      <c r="X2940" s="222"/>
      <c r="Y2940" s="222"/>
      <c r="Z2940" s="212"/>
      <c r="AA2940" s="212"/>
      <c r="AB2940" s="212"/>
      <c r="AC2940" s="212"/>
      <c r="AD2940" s="212"/>
      <c r="AE2940" s="212"/>
      <c r="AF2940" s="212"/>
      <c r="AG2940" s="212" t="s">
        <v>302</v>
      </c>
      <c r="AH2940" s="212">
        <v>2</v>
      </c>
      <c r="AI2940" s="212"/>
      <c r="AJ2940" s="212"/>
      <c r="AK2940" s="212"/>
      <c r="AL2940" s="212"/>
      <c r="AM2940" s="212"/>
      <c r="AN2940" s="212"/>
      <c r="AO2940" s="212"/>
      <c r="AP2940" s="212"/>
      <c r="AQ2940" s="212"/>
      <c r="AR2940" s="212"/>
      <c r="AS2940" s="212"/>
      <c r="AT2940" s="212"/>
      <c r="AU2940" s="212"/>
      <c r="AV2940" s="212"/>
      <c r="AW2940" s="212"/>
      <c r="AX2940" s="212"/>
      <c r="AY2940" s="212"/>
      <c r="AZ2940" s="212"/>
      <c r="BA2940" s="212"/>
      <c r="BB2940" s="212"/>
      <c r="BC2940" s="212"/>
      <c r="BD2940" s="212"/>
      <c r="BE2940" s="212"/>
      <c r="BF2940" s="212"/>
      <c r="BG2940" s="212"/>
      <c r="BH2940" s="212"/>
    </row>
    <row r="2941" spans="1:60" outlineLevel="3" x14ac:dyDescent="0.2">
      <c r="A2941" s="219"/>
      <c r="B2941" s="220"/>
      <c r="C2941" s="264" t="s">
        <v>669</v>
      </c>
      <c r="D2941" s="257"/>
      <c r="E2941" s="258"/>
      <c r="F2941" s="222"/>
      <c r="G2941" s="222"/>
      <c r="H2941" s="222"/>
      <c r="I2941" s="222"/>
      <c r="J2941" s="222"/>
      <c r="K2941" s="222"/>
      <c r="L2941" s="222"/>
      <c r="M2941" s="222"/>
      <c r="N2941" s="221"/>
      <c r="O2941" s="221"/>
      <c r="P2941" s="221"/>
      <c r="Q2941" s="221"/>
      <c r="R2941" s="222"/>
      <c r="S2941" s="222"/>
      <c r="T2941" s="222"/>
      <c r="U2941" s="222"/>
      <c r="V2941" s="222"/>
      <c r="W2941" s="222"/>
      <c r="X2941" s="222"/>
      <c r="Y2941" s="222"/>
      <c r="Z2941" s="212"/>
      <c r="AA2941" s="212"/>
      <c r="AB2941" s="212"/>
      <c r="AC2941" s="212"/>
      <c r="AD2941" s="212"/>
      <c r="AE2941" s="212"/>
      <c r="AF2941" s="212"/>
      <c r="AG2941" s="212" t="s">
        <v>302</v>
      </c>
      <c r="AH2941" s="212">
        <v>2</v>
      </c>
      <c r="AI2941" s="212"/>
      <c r="AJ2941" s="212"/>
      <c r="AK2941" s="212"/>
      <c r="AL2941" s="212"/>
      <c r="AM2941" s="212"/>
      <c r="AN2941" s="212"/>
      <c r="AO2941" s="212"/>
      <c r="AP2941" s="212"/>
      <c r="AQ2941" s="212"/>
      <c r="AR2941" s="212"/>
      <c r="AS2941" s="212"/>
      <c r="AT2941" s="212"/>
      <c r="AU2941" s="212"/>
      <c r="AV2941" s="212"/>
      <c r="AW2941" s="212"/>
      <c r="AX2941" s="212"/>
      <c r="AY2941" s="212"/>
      <c r="AZ2941" s="212"/>
      <c r="BA2941" s="212"/>
      <c r="BB2941" s="212"/>
      <c r="BC2941" s="212"/>
      <c r="BD2941" s="212"/>
      <c r="BE2941" s="212"/>
      <c r="BF2941" s="212"/>
      <c r="BG2941" s="212"/>
      <c r="BH2941" s="212"/>
    </row>
    <row r="2942" spans="1:60" outlineLevel="3" x14ac:dyDescent="0.2">
      <c r="A2942" s="219"/>
      <c r="B2942" s="220"/>
      <c r="C2942" s="264" t="s">
        <v>776</v>
      </c>
      <c r="D2942" s="257"/>
      <c r="E2942" s="258"/>
      <c r="F2942" s="222"/>
      <c r="G2942" s="222"/>
      <c r="H2942" s="222"/>
      <c r="I2942" s="222"/>
      <c r="J2942" s="222"/>
      <c r="K2942" s="222"/>
      <c r="L2942" s="222"/>
      <c r="M2942" s="222"/>
      <c r="N2942" s="221"/>
      <c r="O2942" s="221"/>
      <c r="P2942" s="221"/>
      <c r="Q2942" s="221"/>
      <c r="R2942" s="222"/>
      <c r="S2942" s="222"/>
      <c r="T2942" s="222"/>
      <c r="U2942" s="222"/>
      <c r="V2942" s="222"/>
      <c r="W2942" s="222"/>
      <c r="X2942" s="222"/>
      <c r="Y2942" s="222"/>
      <c r="Z2942" s="212"/>
      <c r="AA2942" s="212"/>
      <c r="AB2942" s="212"/>
      <c r="AC2942" s="212"/>
      <c r="AD2942" s="212"/>
      <c r="AE2942" s="212"/>
      <c r="AF2942" s="212"/>
      <c r="AG2942" s="212" t="s">
        <v>302</v>
      </c>
      <c r="AH2942" s="212">
        <v>2</v>
      </c>
      <c r="AI2942" s="212"/>
      <c r="AJ2942" s="212"/>
      <c r="AK2942" s="212"/>
      <c r="AL2942" s="212"/>
      <c r="AM2942" s="212"/>
      <c r="AN2942" s="212"/>
      <c r="AO2942" s="212"/>
      <c r="AP2942" s="212"/>
      <c r="AQ2942" s="212"/>
      <c r="AR2942" s="212"/>
      <c r="AS2942" s="212"/>
      <c r="AT2942" s="212"/>
      <c r="AU2942" s="212"/>
      <c r="AV2942" s="212"/>
      <c r="AW2942" s="212"/>
      <c r="AX2942" s="212"/>
      <c r="AY2942" s="212"/>
      <c r="AZ2942" s="212"/>
      <c r="BA2942" s="212"/>
      <c r="BB2942" s="212"/>
      <c r="BC2942" s="212"/>
      <c r="BD2942" s="212"/>
      <c r="BE2942" s="212"/>
      <c r="BF2942" s="212"/>
      <c r="BG2942" s="212"/>
      <c r="BH2942" s="212"/>
    </row>
    <row r="2943" spans="1:60" outlineLevel="3" x14ac:dyDescent="0.2">
      <c r="A2943" s="219"/>
      <c r="B2943" s="220"/>
      <c r="C2943" s="264" t="s">
        <v>1529</v>
      </c>
      <c r="D2943" s="257"/>
      <c r="E2943" s="258">
        <v>19.399999999999999</v>
      </c>
      <c r="F2943" s="222"/>
      <c r="G2943" s="222"/>
      <c r="H2943" s="222"/>
      <c r="I2943" s="222"/>
      <c r="J2943" s="222"/>
      <c r="K2943" s="222"/>
      <c r="L2943" s="222"/>
      <c r="M2943" s="222"/>
      <c r="N2943" s="221"/>
      <c r="O2943" s="221"/>
      <c r="P2943" s="221"/>
      <c r="Q2943" s="221"/>
      <c r="R2943" s="222"/>
      <c r="S2943" s="222"/>
      <c r="T2943" s="222"/>
      <c r="U2943" s="222"/>
      <c r="V2943" s="222"/>
      <c r="W2943" s="222"/>
      <c r="X2943" s="222"/>
      <c r="Y2943" s="222"/>
      <c r="Z2943" s="212"/>
      <c r="AA2943" s="212"/>
      <c r="AB2943" s="212"/>
      <c r="AC2943" s="212"/>
      <c r="AD2943" s="212"/>
      <c r="AE2943" s="212"/>
      <c r="AF2943" s="212"/>
      <c r="AG2943" s="212" t="s">
        <v>302</v>
      </c>
      <c r="AH2943" s="212">
        <v>2</v>
      </c>
      <c r="AI2943" s="212"/>
      <c r="AJ2943" s="212"/>
      <c r="AK2943" s="212"/>
      <c r="AL2943" s="212"/>
      <c r="AM2943" s="212"/>
      <c r="AN2943" s="212"/>
      <c r="AO2943" s="212"/>
      <c r="AP2943" s="212"/>
      <c r="AQ2943" s="212"/>
      <c r="AR2943" s="212"/>
      <c r="AS2943" s="212"/>
      <c r="AT2943" s="212"/>
      <c r="AU2943" s="212"/>
      <c r="AV2943" s="212"/>
      <c r="AW2943" s="212"/>
      <c r="AX2943" s="212"/>
      <c r="AY2943" s="212"/>
      <c r="AZ2943" s="212"/>
      <c r="BA2943" s="212"/>
      <c r="BB2943" s="212"/>
      <c r="BC2943" s="212"/>
      <c r="BD2943" s="212"/>
      <c r="BE2943" s="212"/>
      <c r="BF2943" s="212"/>
      <c r="BG2943" s="212"/>
      <c r="BH2943" s="212"/>
    </row>
    <row r="2944" spans="1:60" outlineLevel="3" x14ac:dyDescent="0.2">
      <c r="A2944" s="219"/>
      <c r="B2944" s="220"/>
      <c r="C2944" s="264" t="s">
        <v>1530</v>
      </c>
      <c r="D2944" s="257"/>
      <c r="E2944" s="258">
        <v>-4.2</v>
      </c>
      <c r="F2944" s="222"/>
      <c r="G2944" s="222"/>
      <c r="H2944" s="222"/>
      <c r="I2944" s="222"/>
      <c r="J2944" s="222"/>
      <c r="K2944" s="222"/>
      <c r="L2944" s="222"/>
      <c r="M2944" s="222"/>
      <c r="N2944" s="221"/>
      <c r="O2944" s="221"/>
      <c r="P2944" s="221"/>
      <c r="Q2944" s="221"/>
      <c r="R2944" s="222"/>
      <c r="S2944" s="222"/>
      <c r="T2944" s="222"/>
      <c r="U2944" s="222"/>
      <c r="V2944" s="222"/>
      <c r="W2944" s="222"/>
      <c r="X2944" s="222"/>
      <c r="Y2944" s="222"/>
      <c r="Z2944" s="212"/>
      <c r="AA2944" s="212"/>
      <c r="AB2944" s="212"/>
      <c r="AC2944" s="212"/>
      <c r="AD2944" s="212"/>
      <c r="AE2944" s="212"/>
      <c r="AF2944" s="212"/>
      <c r="AG2944" s="212" t="s">
        <v>302</v>
      </c>
      <c r="AH2944" s="212">
        <v>2</v>
      </c>
      <c r="AI2944" s="212"/>
      <c r="AJ2944" s="212"/>
      <c r="AK2944" s="212"/>
      <c r="AL2944" s="212"/>
      <c r="AM2944" s="212"/>
      <c r="AN2944" s="212"/>
      <c r="AO2944" s="212"/>
      <c r="AP2944" s="212"/>
      <c r="AQ2944" s="212"/>
      <c r="AR2944" s="212"/>
      <c r="AS2944" s="212"/>
      <c r="AT2944" s="212"/>
      <c r="AU2944" s="212"/>
      <c r="AV2944" s="212"/>
      <c r="AW2944" s="212"/>
      <c r="AX2944" s="212"/>
      <c r="AY2944" s="212"/>
      <c r="AZ2944" s="212"/>
      <c r="BA2944" s="212"/>
      <c r="BB2944" s="212"/>
      <c r="BC2944" s="212"/>
      <c r="BD2944" s="212"/>
      <c r="BE2944" s="212"/>
      <c r="BF2944" s="212"/>
      <c r="BG2944" s="212"/>
      <c r="BH2944" s="212"/>
    </row>
    <row r="2945" spans="1:60" outlineLevel="3" x14ac:dyDescent="0.2">
      <c r="A2945" s="219"/>
      <c r="B2945" s="220"/>
      <c r="C2945" s="264" t="s">
        <v>1386</v>
      </c>
      <c r="D2945" s="257"/>
      <c r="E2945" s="258"/>
      <c r="F2945" s="222"/>
      <c r="G2945" s="222"/>
      <c r="H2945" s="222"/>
      <c r="I2945" s="222"/>
      <c r="J2945" s="222"/>
      <c r="K2945" s="222"/>
      <c r="L2945" s="222"/>
      <c r="M2945" s="222"/>
      <c r="N2945" s="221"/>
      <c r="O2945" s="221"/>
      <c r="P2945" s="221"/>
      <c r="Q2945" s="221"/>
      <c r="R2945" s="222"/>
      <c r="S2945" s="222"/>
      <c r="T2945" s="222"/>
      <c r="U2945" s="222"/>
      <c r="V2945" s="222"/>
      <c r="W2945" s="222"/>
      <c r="X2945" s="222"/>
      <c r="Y2945" s="222"/>
      <c r="Z2945" s="212"/>
      <c r="AA2945" s="212"/>
      <c r="AB2945" s="212"/>
      <c r="AC2945" s="212"/>
      <c r="AD2945" s="212"/>
      <c r="AE2945" s="212"/>
      <c r="AF2945" s="212"/>
      <c r="AG2945" s="212" t="s">
        <v>302</v>
      </c>
      <c r="AH2945" s="212">
        <v>2</v>
      </c>
      <c r="AI2945" s="212"/>
      <c r="AJ2945" s="212"/>
      <c r="AK2945" s="212"/>
      <c r="AL2945" s="212"/>
      <c r="AM2945" s="212"/>
      <c r="AN2945" s="212"/>
      <c r="AO2945" s="212"/>
      <c r="AP2945" s="212"/>
      <c r="AQ2945" s="212"/>
      <c r="AR2945" s="212"/>
      <c r="AS2945" s="212"/>
      <c r="AT2945" s="212"/>
      <c r="AU2945" s="212"/>
      <c r="AV2945" s="212"/>
      <c r="AW2945" s="212"/>
      <c r="AX2945" s="212"/>
      <c r="AY2945" s="212"/>
      <c r="AZ2945" s="212"/>
      <c r="BA2945" s="212"/>
      <c r="BB2945" s="212"/>
      <c r="BC2945" s="212"/>
      <c r="BD2945" s="212"/>
      <c r="BE2945" s="212"/>
      <c r="BF2945" s="212"/>
      <c r="BG2945" s="212"/>
      <c r="BH2945" s="212"/>
    </row>
    <row r="2946" spans="1:60" outlineLevel="3" x14ac:dyDescent="0.2">
      <c r="A2946" s="219"/>
      <c r="B2946" s="220"/>
      <c r="C2946" s="264" t="s">
        <v>1531</v>
      </c>
      <c r="D2946" s="257"/>
      <c r="E2946" s="258">
        <v>12.18</v>
      </c>
      <c r="F2946" s="222"/>
      <c r="G2946" s="222"/>
      <c r="H2946" s="222"/>
      <c r="I2946" s="222"/>
      <c r="J2946" s="222"/>
      <c r="K2946" s="222"/>
      <c r="L2946" s="222"/>
      <c r="M2946" s="222"/>
      <c r="N2946" s="221"/>
      <c r="O2946" s="221"/>
      <c r="P2946" s="221"/>
      <c r="Q2946" s="221"/>
      <c r="R2946" s="222"/>
      <c r="S2946" s="222"/>
      <c r="T2946" s="222"/>
      <c r="U2946" s="222"/>
      <c r="V2946" s="222"/>
      <c r="W2946" s="222"/>
      <c r="X2946" s="222"/>
      <c r="Y2946" s="222"/>
      <c r="Z2946" s="212"/>
      <c r="AA2946" s="212"/>
      <c r="AB2946" s="212"/>
      <c r="AC2946" s="212"/>
      <c r="AD2946" s="212"/>
      <c r="AE2946" s="212"/>
      <c r="AF2946" s="212"/>
      <c r="AG2946" s="212" t="s">
        <v>302</v>
      </c>
      <c r="AH2946" s="212">
        <v>2</v>
      </c>
      <c r="AI2946" s="212"/>
      <c r="AJ2946" s="212"/>
      <c r="AK2946" s="212"/>
      <c r="AL2946" s="212"/>
      <c r="AM2946" s="212"/>
      <c r="AN2946" s="212"/>
      <c r="AO2946" s="212"/>
      <c r="AP2946" s="212"/>
      <c r="AQ2946" s="212"/>
      <c r="AR2946" s="212"/>
      <c r="AS2946" s="212"/>
      <c r="AT2946" s="212"/>
      <c r="AU2946" s="212"/>
      <c r="AV2946" s="212"/>
      <c r="AW2946" s="212"/>
      <c r="AX2946" s="212"/>
      <c r="AY2946" s="212"/>
      <c r="AZ2946" s="212"/>
      <c r="BA2946" s="212"/>
      <c r="BB2946" s="212"/>
      <c r="BC2946" s="212"/>
      <c r="BD2946" s="212"/>
      <c r="BE2946" s="212"/>
      <c r="BF2946" s="212"/>
      <c r="BG2946" s="212"/>
      <c r="BH2946" s="212"/>
    </row>
    <row r="2947" spans="1:60" outlineLevel="3" x14ac:dyDescent="0.2">
      <c r="A2947" s="219"/>
      <c r="B2947" s="220"/>
      <c r="C2947" s="264" t="s">
        <v>1532</v>
      </c>
      <c r="D2947" s="257"/>
      <c r="E2947" s="258">
        <v>26.5</v>
      </c>
      <c r="F2947" s="222"/>
      <c r="G2947" s="222"/>
      <c r="H2947" s="222"/>
      <c r="I2947" s="222"/>
      <c r="J2947" s="222"/>
      <c r="K2947" s="222"/>
      <c r="L2947" s="222"/>
      <c r="M2947" s="222"/>
      <c r="N2947" s="221"/>
      <c r="O2947" s="221"/>
      <c r="P2947" s="221"/>
      <c r="Q2947" s="221"/>
      <c r="R2947" s="222"/>
      <c r="S2947" s="222"/>
      <c r="T2947" s="222"/>
      <c r="U2947" s="222"/>
      <c r="V2947" s="222"/>
      <c r="W2947" s="222"/>
      <c r="X2947" s="222"/>
      <c r="Y2947" s="222"/>
      <c r="Z2947" s="212"/>
      <c r="AA2947" s="212"/>
      <c r="AB2947" s="212"/>
      <c r="AC2947" s="212"/>
      <c r="AD2947" s="212"/>
      <c r="AE2947" s="212"/>
      <c r="AF2947" s="212"/>
      <c r="AG2947" s="212" t="s">
        <v>302</v>
      </c>
      <c r="AH2947" s="212">
        <v>2</v>
      </c>
      <c r="AI2947" s="212"/>
      <c r="AJ2947" s="212"/>
      <c r="AK2947" s="212"/>
      <c r="AL2947" s="212"/>
      <c r="AM2947" s="212"/>
      <c r="AN2947" s="212"/>
      <c r="AO2947" s="212"/>
      <c r="AP2947" s="212"/>
      <c r="AQ2947" s="212"/>
      <c r="AR2947" s="212"/>
      <c r="AS2947" s="212"/>
      <c r="AT2947" s="212"/>
      <c r="AU2947" s="212"/>
      <c r="AV2947" s="212"/>
      <c r="AW2947" s="212"/>
      <c r="AX2947" s="212"/>
      <c r="AY2947" s="212"/>
      <c r="AZ2947" s="212"/>
      <c r="BA2947" s="212"/>
      <c r="BB2947" s="212"/>
      <c r="BC2947" s="212"/>
      <c r="BD2947" s="212"/>
      <c r="BE2947" s="212"/>
      <c r="BF2947" s="212"/>
      <c r="BG2947" s="212"/>
      <c r="BH2947" s="212"/>
    </row>
    <row r="2948" spans="1:60" outlineLevel="3" x14ac:dyDescent="0.2">
      <c r="A2948" s="219"/>
      <c r="B2948" s="220"/>
      <c r="C2948" s="264" t="s">
        <v>1533</v>
      </c>
      <c r="D2948" s="257"/>
      <c r="E2948" s="258">
        <v>-4.8</v>
      </c>
      <c r="F2948" s="222"/>
      <c r="G2948" s="222"/>
      <c r="H2948" s="222"/>
      <c r="I2948" s="222"/>
      <c r="J2948" s="222"/>
      <c r="K2948" s="222"/>
      <c r="L2948" s="222"/>
      <c r="M2948" s="222"/>
      <c r="N2948" s="221"/>
      <c r="O2948" s="221"/>
      <c r="P2948" s="221"/>
      <c r="Q2948" s="221"/>
      <c r="R2948" s="222"/>
      <c r="S2948" s="222"/>
      <c r="T2948" s="222"/>
      <c r="U2948" s="222"/>
      <c r="V2948" s="222"/>
      <c r="W2948" s="222"/>
      <c r="X2948" s="222"/>
      <c r="Y2948" s="222"/>
      <c r="Z2948" s="212"/>
      <c r="AA2948" s="212"/>
      <c r="AB2948" s="212"/>
      <c r="AC2948" s="212"/>
      <c r="AD2948" s="212"/>
      <c r="AE2948" s="212"/>
      <c r="AF2948" s="212"/>
      <c r="AG2948" s="212" t="s">
        <v>302</v>
      </c>
      <c r="AH2948" s="212">
        <v>2</v>
      </c>
      <c r="AI2948" s="212"/>
      <c r="AJ2948" s="212"/>
      <c r="AK2948" s="212"/>
      <c r="AL2948" s="212"/>
      <c r="AM2948" s="212"/>
      <c r="AN2948" s="212"/>
      <c r="AO2948" s="212"/>
      <c r="AP2948" s="212"/>
      <c r="AQ2948" s="212"/>
      <c r="AR2948" s="212"/>
      <c r="AS2948" s="212"/>
      <c r="AT2948" s="212"/>
      <c r="AU2948" s="212"/>
      <c r="AV2948" s="212"/>
      <c r="AW2948" s="212"/>
      <c r="AX2948" s="212"/>
      <c r="AY2948" s="212"/>
      <c r="AZ2948" s="212"/>
      <c r="BA2948" s="212"/>
      <c r="BB2948" s="212"/>
      <c r="BC2948" s="212"/>
      <c r="BD2948" s="212"/>
      <c r="BE2948" s="212"/>
      <c r="BF2948" s="212"/>
      <c r="BG2948" s="212"/>
      <c r="BH2948" s="212"/>
    </row>
    <row r="2949" spans="1:60" outlineLevel="3" x14ac:dyDescent="0.2">
      <c r="A2949" s="219"/>
      <c r="B2949" s="220"/>
      <c r="C2949" s="264" t="s">
        <v>1527</v>
      </c>
      <c r="D2949" s="257"/>
      <c r="E2949" s="258">
        <v>-2.8</v>
      </c>
      <c r="F2949" s="222"/>
      <c r="G2949" s="222"/>
      <c r="H2949" s="222"/>
      <c r="I2949" s="222"/>
      <c r="J2949" s="222"/>
      <c r="K2949" s="222"/>
      <c r="L2949" s="222"/>
      <c r="M2949" s="222"/>
      <c r="N2949" s="221"/>
      <c r="O2949" s="221"/>
      <c r="P2949" s="221"/>
      <c r="Q2949" s="221"/>
      <c r="R2949" s="222"/>
      <c r="S2949" s="222"/>
      <c r="T2949" s="222"/>
      <c r="U2949" s="222"/>
      <c r="V2949" s="222"/>
      <c r="W2949" s="222"/>
      <c r="X2949" s="222"/>
      <c r="Y2949" s="222"/>
      <c r="Z2949" s="212"/>
      <c r="AA2949" s="212"/>
      <c r="AB2949" s="212"/>
      <c r="AC2949" s="212"/>
      <c r="AD2949" s="212"/>
      <c r="AE2949" s="212"/>
      <c r="AF2949" s="212"/>
      <c r="AG2949" s="212" t="s">
        <v>302</v>
      </c>
      <c r="AH2949" s="212">
        <v>2</v>
      </c>
      <c r="AI2949" s="212"/>
      <c r="AJ2949" s="212"/>
      <c r="AK2949" s="212"/>
      <c r="AL2949" s="212"/>
      <c r="AM2949" s="212"/>
      <c r="AN2949" s="212"/>
      <c r="AO2949" s="212"/>
      <c r="AP2949" s="212"/>
      <c r="AQ2949" s="212"/>
      <c r="AR2949" s="212"/>
      <c r="AS2949" s="212"/>
      <c r="AT2949" s="212"/>
      <c r="AU2949" s="212"/>
      <c r="AV2949" s="212"/>
      <c r="AW2949" s="212"/>
      <c r="AX2949" s="212"/>
      <c r="AY2949" s="212"/>
      <c r="AZ2949" s="212"/>
      <c r="BA2949" s="212"/>
      <c r="BB2949" s="212"/>
      <c r="BC2949" s="212"/>
      <c r="BD2949" s="212"/>
      <c r="BE2949" s="212"/>
      <c r="BF2949" s="212"/>
      <c r="BG2949" s="212"/>
      <c r="BH2949" s="212"/>
    </row>
    <row r="2950" spans="1:60" outlineLevel="3" x14ac:dyDescent="0.2">
      <c r="A2950" s="219"/>
      <c r="B2950" s="220"/>
      <c r="C2950" s="264" t="s">
        <v>777</v>
      </c>
      <c r="D2950" s="257"/>
      <c r="E2950" s="258"/>
      <c r="F2950" s="222"/>
      <c r="G2950" s="222"/>
      <c r="H2950" s="222"/>
      <c r="I2950" s="222"/>
      <c r="J2950" s="222"/>
      <c r="K2950" s="222"/>
      <c r="L2950" s="222"/>
      <c r="M2950" s="222"/>
      <c r="N2950" s="221"/>
      <c r="O2950" s="221"/>
      <c r="P2950" s="221"/>
      <c r="Q2950" s="221"/>
      <c r="R2950" s="222"/>
      <c r="S2950" s="222"/>
      <c r="T2950" s="222"/>
      <c r="U2950" s="222"/>
      <c r="V2950" s="222"/>
      <c r="W2950" s="222"/>
      <c r="X2950" s="222"/>
      <c r="Y2950" s="222"/>
      <c r="Z2950" s="212"/>
      <c r="AA2950" s="212"/>
      <c r="AB2950" s="212"/>
      <c r="AC2950" s="212"/>
      <c r="AD2950" s="212"/>
      <c r="AE2950" s="212"/>
      <c r="AF2950" s="212"/>
      <c r="AG2950" s="212" t="s">
        <v>302</v>
      </c>
      <c r="AH2950" s="212">
        <v>2</v>
      </c>
      <c r="AI2950" s="212"/>
      <c r="AJ2950" s="212"/>
      <c r="AK2950" s="212"/>
      <c r="AL2950" s="212"/>
      <c r="AM2950" s="212"/>
      <c r="AN2950" s="212"/>
      <c r="AO2950" s="212"/>
      <c r="AP2950" s="212"/>
      <c r="AQ2950" s="212"/>
      <c r="AR2950" s="212"/>
      <c r="AS2950" s="212"/>
      <c r="AT2950" s="212"/>
      <c r="AU2950" s="212"/>
      <c r="AV2950" s="212"/>
      <c r="AW2950" s="212"/>
      <c r="AX2950" s="212"/>
      <c r="AY2950" s="212"/>
      <c r="AZ2950" s="212"/>
      <c r="BA2950" s="212"/>
      <c r="BB2950" s="212"/>
      <c r="BC2950" s="212"/>
      <c r="BD2950" s="212"/>
      <c r="BE2950" s="212"/>
      <c r="BF2950" s="212"/>
      <c r="BG2950" s="212"/>
      <c r="BH2950" s="212"/>
    </row>
    <row r="2951" spans="1:60" outlineLevel="3" x14ac:dyDescent="0.2">
      <c r="A2951" s="219"/>
      <c r="B2951" s="220"/>
      <c r="C2951" s="264" t="s">
        <v>1534</v>
      </c>
      <c r="D2951" s="257"/>
      <c r="E2951" s="258">
        <v>18.559999999999999</v>
      </c>
      <c r="F2951" s="222"/>
      <c r="G2951" s="222"/>
      <c r="H2951" s="222"/>
      <c r="I2951" s="222"/>
      <c r="J2951" s="222"/>
      <c r="K2951" s="222"/>
      <c r="L2951" s="222"/>
      <c r="M2951" s="222"/>
      <c r="N2951" s="221"/>
      <c r="O2951" s="221"/>
      <c r="P2951" s="221"/>
      <c r="Q2951" s="221"/>
      <c r="R2951" s="222"/>
      <c r="S2951" s="222"/>
      <c r="T2951" s="222"/>
      <c r="U2951" s="222"/>
      <c r="V2951" s="222"/>
      <c r="W2951" s="222"/>
      <c r="X2951" s="222"/>
      <c r="Y2951" s="222"/>
      <c r="Z2951" s="212"/>
      <c r="AA2951" s="212"/>
      <c r="AB2951" s="212"/>
      <c r="AC2951" s="212"/>
      <c r="AD2951" s="212"/>
      <c r="AE2951" s="212"/>
      <c r="AF2951" s="212"/>
      <c r="AG2951" s="212" t="s">
        <v>302</v>
      </c>
      <c r="AH2951" s="212">
        <v>2</v>
      </c>
      <c r="AI2951" s="212"/>
      <c r="AJ2951" s="212"/>
      <c r="AK2951" s="212"/>
      <c r="AL2951" s="212"/>
      <c r="AM2951" s="212"/>
      <c r="AN2951" s="212"/>
      <c r="AO2951" s="212"/>
      <c r="AP2951" s="212"/>
      <c r="AQ2951" s="212"/>
      <c r="AR2951" s="212"/>
      <c r="AS2951" s="212"/>
      <c r="AT2951" s="212"/>
      <c r="AU2951" s="212"/>
      <c r="AV2951" s="212"/>
      <c r="AW2951" s="212"/>
      <c r="AX2951" s="212"/>
      <c r="AY2951" s="212"/>
      <c r="AZ2951" s="212"/>
      <c r="BA2951" s="212"/>
      <c r="BB2951" s="212"/>
      <c r="BC2951" s="212"/>
      <c r="BD2951" s="212"/>
      <c r="BE2951" s="212"/>
      <c r="BF2951" s="212"/>
      <c r="BG2951" s="212"/>
      <c r="BH2951" s="212"/>
    </row>
    <row r="2952" spans="1:60" outlineLevel="3" x14ac:dyDescent="0.2">
      <c r="A2952" s="219"/>
      <c r="B2952" s="220"/>
      <c r="C2952" s="264" t="s">
        <v>1528</v>
      </c>
      <c r="D2952" s="257"/>
      <c r="E2952" s="258">
        <v>-1.6</v>
      </c>
      <c r="F2952" s="222"/>
      <c r="G2952" s="222"/>
      <c r="H2952" s="222"/>
      <c r="I2952" s="222"/>
      <c r="J2952" s="222"/>
      <c r="K2952" s="222"/>
      <c r="L2952" s="222"/>
      <c r="M2952" s="222"/>
      <c r="N2952" s="221"/>
      <c r="O2952" s="221"/>
      <c r="P2952" s="221"/>
      <c r="Q2952" s="221"/>
      <c r="R2952" s="222"/>
      <c r="S2952" s="222"/>
      <c r="T2952" s="222"/>
      <c r="U2952" s="222"/>
      <c r="V2952" s="222"/>
      <c r="W2952" s="222"/>
      <c r="X2952" s="222"/>
      <c r="Y2952" s="222"/>
      <c r="Z2952" s="212"/>
      <c r="AA2952" s="212"/>
      <c r="AB2952" s="212"/>
      <c r="AC2952" s="212"/>
      <c r="AD2952" s="212"/>
      <c r="AE2952" s="212"/>
      <c r="AF2952" s="212"/>
      <c r="AG2952" s="212" t="s">
        <v>302</v>
      </c>
      <c r="AH2952" s="212">
        <v>2</v>
      </c>
      <c r="AI2952" s="212"/>
      <c r="AJ2952" s="212"/>
      <c r="AK2952" s="212"/>
      <c r="AL2952" s="212"/>
      <c r="AM2952" s="212"/>
      <c r="AN2952" s="212"/>
      <c r="AO2952" s="212"/>
      <c r="AP2952" s="212"/>
      <c r="AQ2952" s="212"/>
      <c r="AR2952" s="212"/>
      <c r="AS2952" s="212"/>
      <c r="AT2952" s="212"/>
      <c r="AU2952" s="212"/>
      <c r="AV2952" s="212"/>
      <c r="AW2952" s="212"/>
      <c r="AX2952" s="212"/>
      <c r="AY2952" s="212"/>
      <c r="AZ2952" s="212"/>
      <c r="BA2952" s="212"/>
      <c r="BB2952" s="212"/>
      <c r="BC2952" s="212"/>
      <c r="BD2952" s="212"/>
      <c r="BE2952" s="212"/>
      <c r="BF2952" s="212"/>
      <c r="BG2952" s="212"/>
      <c r="BH2952" s="212"/>
    </row>
    <row r="2953" spans="1:60" outlineLevel="3" x14ac:dyDescent="0.2">
      <c r="A2953" s="219"/>
      <c r="B2953" s="220"/>
      <c r="C2953" s="264" t="s">
        <v>779</v>
      </c>
      <c r="D2953" s="257"/>
      <c r="E2953" s="258"/>
      <c r="F2953" s="222"/>
      <c r="G2953" s="222"/>
      <c r="H2953" s="222"/>
      <c r="I2953" s="222"/>
      <c r="J2953" s="222"/>
      <c r="K2953" s="222"/>
      <c r="L2953" s="222"/>
      <c r="M2953" s="222"/>
      <c r="N2953" s="221"/>
      <c r="O2953" s="221"/>
      <c r="P2953" s="221"/>
      <c r="Q2953" s="221"/>
      <c r="R2953" s="222"/>
      <c r="S2953" s="222"/>
      <c r="T2953" s="222"/>
      <c r="U2953" s="222"/>
      <c r="V2953" s="222"/>
      <c r="W2953" s="222"/>
      <c r="X2953" s="222"/>
      <c r="Y2953" s="222"/>
      <c r="Z2953" s="212"/>
      <c r="AA2953" s="212"/>
      <c r="AB2953" s="212"/>
      <c r="AC2953" s="212"/>
      <c r="AD2953" s="212"/>
      <c r="AE2953" s="212"/>
      <c r="AF2953" s="212"/>
      <c r="AG2953" s="212" t="s">
        <v>302</v>
      </c>
      <c r="AH2953" s="212">
        <v>2</v>
      </c>
      <c r="AI2953" s="212"/>
      <c r="AJ2953" s="212"/>
      <c r="AK2953" s="212"/>
      <c r="AL2953" s="212"/>
      <c r="AM2953" s="212"/>
      <c r="AN2953" s="212"/>
      <c r="AO2953" s="212"/>
      <c r="AP2953" s="212"/>
      <c r="AQ2953" s="212"/>
      <c r="AR2953" s="212"/>
      <c r="AS2953" s="212"/>
      <c r="AT2953" s="212"/>
      <c r="AU2953" s="212"/>
      <c r="AV2953" s="212"/>
      <c r="AW2953" s="212"/>
      <c r="AX2953" s="212"/>
      <c r="AY2953" s="212"/>
      <c r="AZ2953" s="212"/>
      <c r="BA2953" s="212"/>
      <c r="BB2953" s="212"/>
      <c r="BC2953" s="212"/>
      <c r="BD2953" s="212"/>
      <c r="BE2953" s="212"/>
      <c r="BF2953" s="212"/>
      <c r="BG2953" s="212"/>
      <c r="BH2953" s="212"/>
    </row>
    <row r="2954" spans="1:60" outlineLevel="3" x14ac:dyDescent="0.2">
      <c r="A2954" s="219"/>
      <c r="B2954" s="220"/>
      <c r="C2954" s="264" t="s">
        <v>1535</v>
      </c>
      <c r="D2954" s="257"/>
      <c r="E2954" s="258">
        <v>8</v>
      </c>
      <c r="F2954" s="222"/>
      <c r="G2954" s="222"/>
      <c r="H2954" s="222"/>
      <c r="I2954" s="222"/>
      <c r="J2954" s="222"/>
      <c r="K2954" s="222"/>
      <c r="L2954" s="222"/>
      <c r="M2954" s="222"/>
      <c r="N2954" s="221"/>
      <c r="O2954" s="221"/>
      <c r="P2954" s="221"/>
      <c r="Q2954" s="221"/>
      <c r="R2954" s="222"/>
      <c r="S2954" s="222"/>
      <c r="T2954" s="222"/>
      <c r="U2954" s="222"/>
      <c r="V2954" s="222"/>
      <c r="W2954" s="222"/>
      <c r="X2954" s="222"/>
      <c r="Y2954" s="222"/>
      <c r="Z2954" s="212"/>
      <c r="AA2954" s="212"/>
      <c r="AB2954" s="212"/>
      <c r="AC2954" s="212"/>
      <c r="AD2954" s="212"/>
      <c r="AE2954" s="212"/>
      <c r="AF2954" s="212"/>
      <c r="AG2954" s="212" t="s">
        <v>302</v>
      </c>
      <c r="AH2954" s="212">
        <v>2</v>
      </c>
      <c r="AI2954" s="212"/>
      <c r="AJ2954" s="212"/>
      <c r="AK2954" s="212"/>
      <c r="AL2954" s="212"/>
      <c r="AM2954" s="212"/>
      <c r="AN2954" s="212"/>
      <c r="AO2954" s="212"/>
      <c r="AP2954" s="212"/>
      <c r="AQ2954" s="212"/>
      <c r="AR2954" s="212"/>
      <c r="AS2954" s="212"/>
      <c r="AT2954" s="212"/>
      <c r="AU2954" s="212"/>
      <c r="AV2954" s="212"/>
      <c r="AW2954" s="212"/>
      <c r="AX2954" s="212"/>
      <c r="AY2954" s="212"/>
      <c r="AZ2954" s="212"/>
      <c r="BA2954" s="212"/>
      <c r="BB2954" s="212"/>
      <c r="BC2954" s="212"/>
      <c r="BD2954" s="212"/>
      <c r="BE2954" s="212"/>
      <c r="BF2954" s="212"/>
      <c r="BG2954" s="212"/>
      <c r="BH2954" s="212"/>
    </row>
    <row r="2955" spans="1:60" outlineLevel="3" x14ac:dyDescent="0.2">
      <c r="A2955" s="219"/>
      <c r="B2955" s="220"/>
      <c r="C2955" s="264" t="s">
        <v>1536</v>
      </c>
      <c r="D2955" s="257"/>
      <c r="E2955" s="258">
        <v>-1.4</v>
      </c>
      <c r="F2955" s="222"/>
      <c r="G2955" s="222"/>
      <c r="H2955" s="222"/>
      <c r="I2955" s="222"/>
      <c r="J2955" s="222"/>
      <c r="K2955" s="222"/>
      <c r="L2955" s="222"/>
      <c r="M2955" s="222"/>
      <c r="N2955" s="221"/>
      <c r="O2955" s="221"/>
      <c r="P2955" s="221"/>
      <c r="Q2955" s="221"/>
      <c r="R2955" s="222"/>
      <c r="S2955" s="222"/>
      <c r="T2955" s="222"/>
      <c r="U2955" s="222"/>
      <c r="V2955" s="222"/>
      <c r="W2955" s="222"/>
      <c r="X2955" s="222"/>
      <c r="Y2955" s="222"/>
      <c r="Z2955" s="212"/>
      <c r="AA2955" s="212"/>
      <c r="AB2955" s="212"/>
      <c r="AC2955" s="212"/>
      <c r="AD2955" s="212"/>
      <c r="AE2955" s="212"/>
      <c r="AF2955" s="212"/>
      <c r="AG2955" s="212" t="s">
        <v>302</v>
      </c>
      <c r="AH2955" s="212">
        <v>2</v>
      </c>
      <c r="AI2955" s="212"/>
      <c r="AJ2955" s="212"/>
      <c r="AK2955" s="212"/>
      <c r="AL2955" s="212"/>
      <c r="AM2955" s="212"/>
      <c r="AN2955" s="212"/>
      <c r="AO2955" s="212"/>
      <c r="AP2955" s="212"/>
      <c r="AQ2955" s="212"/>
      <c r="AR2955" s="212"/>
      <c r="AS2955" s="212"/>
      <c r="AT2955" s="212"/>
      <c r="AU2955" s="212"/>
      <c r="AV2955" s="212"/>
      <c r="AW2955" s="212"/>
      <c r="AX2955" s="212"/>
      <c r="AY2955" s="212"/>
      <c r="AZ2955" s="212"/>
      <c r="BA2955" s="212"/>
      <c r="BB2955" s="212"/>
      <c r="BC2955" s="212"/>
      <c r="BD2955" s="212"/>
      <c r="BE2955" s="212"/>
      <c r="BF2955" s="212"/>
      <c r="BG2955" s="212"/>
      <c r="BH2955" s="212"/>
    </row>
    <row r="2956" spans="1:60" outlineLevel="3" x14ac:dyDescent="0.2">
      <c r="A2956" s="219"/>
      <c r="B2956" s="220"/>
      <c r="C2956" s="263" t="s">
        <v>431</v>
      </c>
      <c r="D2956" s="257"/>
      <c r="E2956" s="258"/>
      <c r="F2956" s="222"/>
      <c r="G2956" s="222"/>
      <c r="H2956" s="222"/>
      <c r="I2956" s="222"/>
      <c r="J2956" s="222"/>
      <c r="K2956" s="222"/>
      <c r="L2956" s="222"/>
      <c r="M2956" s="222"/>
      <c r="N2956" s="221"/>
      <c r="O2956" s="221"/>
      <c r="P2956" s="221"/>
      <c r="Q2956" s="221"/>
      <c r="R2956" s="222"/>
      <c r="S2956" s="222"/>
      <c r="T2956" s="222"/>
      <c r="U2956" s="222"/>
      <c r="V2956" s="222"/>
      <c r="W2956" s="222"/>
      <c r="X2956" s="222"/>
      <c r="Y2956" s="222"/>
      <c r="Z2956" s="212"/>
      <c r="AA2956" s="212"/>
      <c r="AB2956" s="212"/>
      <c r="AC2956" s="212"/>
      <c r="AD2956" s="212"/>
      <c r="AE2956" s="212"/>
      <c r="AF2956" s="212"/>
      <c r="AG2956" s="212" t="s">
        <v>302</v>
      </c>
      <c r="AH2956" s="212"/>
      <c r="AI2956" s="212"/>
      <c r="AJ2956" s="212"/>
      <c r="AK2956" s="212"/>
      <c r="AL2956" s="212"/>
      <c r="AM2956" s="212"/>
      <c r="AN2956" s="212"/>
      <c r="AO2956" s="212"/>
      <c r="AP2956" s="212"/>
      <c r="AQ2956" s="212"/>
      <c r="AR2956" s="212"/>
      <c r="AS2956" s="212"/>
      <c r="AT2956" s="212"/>
      <c r="AU2956" s="212"/>
      <c r="AV2956" s="212"/>
      <c r="AW2956" s="212"/>
      <c r="AX2956" s="212"/>
      <c r="AY2956" s="212"/>
      <c r="AZ2956" s="212"/>
      <c r="BA2956" s="212"/>
      <c r="BB2956" s="212"/>
      <c r="BC2956" s="212"/>
      <c r="BD2956" s="212"/>
      <c r="BE2956" s="212"/>
      <c r="BF2956" s="212"/>
      <c r="BG2956" s="212"/>
      <c r="BH2956" s="212"/>
    </row>
    <row r="2957" spans="1:60" outlineLevel="3" x14ac:dyDescent="0.2">
      <c r="A2957" s="219"/>
      <c r="B2957" s="220"/>
      <c r="C2957" s="253" t="s">
        <v>1537</v>
      </c>
      <c r="D2957" s="223"/>
      <c r="E2957" s="224">
        <v>282.48</v>
      </c>
      <c r="F2957" s="222"/>
      <c r="G2957" s="222"/>
      <c r="H2957" s="222"/>
      <c r="I2957" s="222"/>
      <c r="J2957" s="222"/>
      <c r="K2957" s="222"/>
      <c r="L2957" s="222"/>
      <c r="M2957" s="222"/>
      <c r="N2957" s="221"/>
      <c r="O2957" s="221"/>
      <c r="P2957" s="221"/>
      <c r="Q2957" s="221"/>
      <c r="R2957" s="222"/>
      <c r="S2957" s="222"/>
      <c r="T2957" s="222"/>
      <c r="U2957" s="222"/>
      <c r="V2957" s="222"/>
      <c r="W2957" s="222"/>
      <c r="X2957" s="222"/>
      <c r="Y2957" s="222"/>
      <c r="Z2957" s="212"/>
      <c r="AA2957" s="212"/>
      <c r="AB2957" s="212"/>
      <c r="AC2957" s="212"/>
      <c r="AD2957" s="212"/>
      <c r="AE2957" s="212"/>
      <c r="AF2957" s="212"/>
      <c r="AG2957" s="212" t="s">
        <v>302</v>
      </c>
      <c r="AH2957" s="212">
        <v>0</v>
      </c>
      <c r="AI2957" s="212"/>
      <c r="AJ2957" s="212"/>
      <c r="AK2957" s="212"/>
      <c r="AL2957" s="212"/>
      <c r="AM2957" s="212"/>
      <c r="AN2957" s="212"/>
      <c r="AO2957" s="212"/>
      <c r="AP2957" s="212"/>
      <c r="AQ2957" s="212"/>
      <c r="AR2957" s="212"/>
      <c r="AS2957" s="212"/>
      <c r="AT2957" s="212"/>
      <c r="AU2957" s="212"/>
      <c r="AV2957" s="212"/>
      <c r="AW2957" s="212"/>
      <c r="AX2957" s="212"/>
      <c r="AY2957" s="212"/>
      <c r="AZ2957" s="212"/>
      <c r="BA2957" s="212"/>
      <c r="BB2957" s="212"/>
      <c r="BC2957" s="212"/>
      <c r="BD2957" s="212"/>
      <c r="BE2957" s="212"/>
      <c r="BF2957" s="212"/>
      <c r="BG2957" s="212"/>
      <c r="BH2957" s="212"/>
    </row>
    <row r="2958" spans="1:60" outlineLevel="1" x14ac:dyDescent="0.2">
      <c r="A2958" s="233">
        <v>223</v>
      </c>
      <c r="B2958" s="234" t="s">
        <v>1538</v>
      </c>
      <c r="C2958" s="250" t="s">
        <v>1539</v>
      </c>
      <c r="D2958" s="235" t="s">
        <v>383</v>
      </c>
      <c r="E2958" s="236">
        <v>4.7317099999999996</v>
      </c>
      <c r="F2958" s="237"/>
      <c r="G2958" s="238">
        <f>ROUND(E2958*F2958,2)</f>
        <v>0</v>
      </c>
      <c r="H2958" s="237"/>
      <c r="I2958" s="238">
        <f>ROUND(E2958*H2958,2)</f>
        <v>0</v>
      </c>
      <c r="J2958" s="237"/>
      <c r="K2958" s="238">
        <f>ROUND(E2958*J2958,2)</f>
        <v>0</v>
      </c>
      <c r="L2958" s="238">
        <v>21</v>
      </c>
      <c r="M2958" s="238">
        <f>G2958*(1+L2958/100)</f>
        <v>0</v>
      </c>
      <c r="N2958" s="236">
        <v>0</v>
      </c>
      <c r="O2958" s="236">
        <f>ROUND(E2958*N2958,2)</f>
        <v>0</v>
      </c>
      <c r="P2958" s="236">
        <v>0</v>
      </c>
      <c r="Q2958" s="236">
        <f>ROUND(E2958*P2958,2)</f>
        <v>0</v>
      </c>
      <c r="R2958" s="238" t="s">
        <v>1350</v>
      </c>
      <c r="S2958" s="238" t="s">
        <v>285</v>
      </c>
      <c r="T2958" s="239" t="s">
        <v>320</v>
      </c>
      <c r="U2958" s="222">
        <v>1.2649999999999999</v>
      </c>
      <c r="V2958" s="222">
        <f>ROUND(E2958*U2958,2)</f>
        <v>5.99</v>
      </c>
      <c r="W2958" s="222"/>
      <c r="X2958" s="222" t="s">
        <v>950</v>
      </c>
      <c r="Y2958" s="222" t="s">
        <v>279</v>
      </c>
      <c r="Z2958" s="212"/>
      <c r="AA2958" s="212"/>
      <c r="AB2958" s="212"/>
      <c r="AC2958" s="212"/>
      <c r="AD2958" s="212"/>
      <c r="AE2958" s="212"/>
      <c r="AF2958" s="212"/>
      <c r="AG2958" s="212" t="s">
        <v>951</v>
      </c>
      <c r="AH2958" s="212"/>
      <c r="AI2958" s="212"/>
      <c r="AJ2958" s="212"/>
      <c r="AK2958" s="212"/>
      <c r="AL2958" s="212"/>
      <c r="AM2958" s="212"/>
      <c r="AN2958" s="212"/>
      <c r="AO2958" s="212"/>
      <c r="AP2958" s="212"/>
      <c r="AQ2958" s="212"/>
      <c r="AR2958" s="212"/>
      <c r="AS2958" s="212"/>
      <c r="AT2958" s="212"/>
      <c r="AU2958" s="212"/>
      <c r="AV2958" s="212"/>
      <c r="AW2958" s="212"/>
      <c r="AX2958" s="212"/>
      <c r="AY2958" s="212"/>
      <c r="AZ2958" s="212"/>
      <c r="BA2958" s="212"/>
      <c r="BB2958" s="212"/>
      <c r="BC2958" s="212"/>
      <c r="BD2958" s="212"/>
      <c r="BE2958" s="212"/>
      <c r="BF2958" s="212"/>
      <c r="BG2958" s="212"/>
      <c r="BH2958" s="212"/>
    </row>
    <row r="2959" spans="1:60" outlineLevel="2" x14ac:dyDescent="0.2">
      <c r="A2959" s="219"/>
      <c r="B2959" s="220"/>
      <c r="C2959" s="253" t="s">
        <v>953</v>
      </c>
      <c r="D2959" s="223"/>
      <c r="E2959" s="224"/>
      <c r="F2959" s="222"/>
      <c r="G2959" s="222"/>
      <c r="H2959" s="222"/>
      <c r="I2959" s="222"/>
      <c r="J2959" s="222"/>
      <c r="K2959" s="222"/>
      <c r="L2959" s="222"/>
      <c r="M2959" s="222"/>
      <c r="N2959" s="221"/>
      <c r="O2959" s="221"/>
      <c r="P2959" s="221"/>
      <c r="Q2959" s="221"/>
      <c r="R2959" s="222"/>
      <c r="S2959" s="222"/>
      <c r="T2959" s="222"/>
      <c r="U2959" s="222"/>
      <c r="V2959" s="222"/>
      <c r="W2959" s="222"/>
      <c r="X2959" s="222"/>
      <c r="Y2959" s="222"/>
      <c r="Z2959" s="212"/>
      <c r="AA2959" s="212"/>
      <c r="AB2959" s="212"/>
      <c r="AC2959" s="212"/>
      <c r="AD2959" s="212"/>
      <c r="AE2959" s="212"/>
      <c r="AF2959" s="212"/>
      <c r="AG2959" s="212" t="s">
        <v>302</v>
      </c>
      <c r="AH2959" s="212">
        <v>0</v>
      </c>
      <c r="AI2959" s="212"/>
      <c r="AJ2959" s="212"/>
      <c r="AK2959" s="212"/>
      <c r="AL2959" s="212"/>
      <c r="AM2959" s="212"/>
      <c r="AN2959" s="212"/>
      <c r="AO2959" s="212"/>
      <c r="AP2959" s="212"/>
      <c r="AQ2959" s="212"/>
      <c r="AR2959" s="212"/>
      <c r="AS2959" s="212"/>
      <c r="AT2959" s="212"/>
      <c r="AU2959" s="212"/>
      <c r="AV2959" s="212"/>
      <c r="AW2959" s="212"/>
      <c r="AX2959" s="212"/>
      <c r="AY2959" s="212"/>
      <c r="AZ2959" s="212"/>
      <c r="BA2959" s="212"/>
      <c r="BB2959" s="212"/>
      <c r="BC2959" s="212"/>
      <c r="BD2959" s="212"/>
      <c r="BE2959" s="212"/>
      <c r="BF2959" s="212"/>
      <c r="BG2959" s="212"/>
      <c r="BH2959" s="212"/>
    </row>
    <row r="2960" spans="1:60" outlineLevel="3" x14ac:dyDescent="0.2">
      <c r="A2960" s="219"/>
      <c r="B2960" s="220"/>
      <c r="C2960" s="253" t="s">
        <v>1540</v>
      </c>
      <c r="D2960" s="223"/>
      <c r="E2960" s="224"/>
      <c r="F2960" s="222"/>
      <c r="G2960" s="222"/>
      <c r="H2960" s="222"/>
      <c r="I2960" s="222"/>
      <c r="J2960" s="222"/>
      <c r="K2960" s="222"/>
      <c r="L2960" s="222"/>
      <c r="M2960" s="222"/>
      <c r="N2960" s="221"/>
      <c r="O2960" s="221"/>
      <c r="P2960" s="221"/>
      <c r="Q2960" s="221"/>
      <c r="R2960" s="222"/>
      <c r="S2960" s="222"/>
      <c r="T2960" s="222"/>
      <c r="U2960" s="222"/>
      <c r="V2960" s="222"/>
      <c r="W2960" s="222"/>
      <c r="X2960" s="222"/>
      <c r="Y2960" s="222"/>
      <c r="Z2960" s="212"/>
      <c r="AA2960" s="212"/>
      <c r="AB2960" s="212"/>
      <c r="AC2960" s="212"/>
      <c r="AD2960" s="212"/>
      <c r="AE2960" s="212"/>
      <c r="AF2960" s="212"/>
      <c r="AG2960" s="212" t="s">
        <v>302</v>
      </c>
      <c r="AH2960" s="212">
        <v>0</v>
      </c>
      <c r="AI2960" s="212"/>
      <c r="AJ2960" s="212"/>
      <c r="AK2960" s="212"/>
      <c r="AL2960" s="212"/>
      <c r="AM2960" s="212"/>
      <c r="AN2960" s="212"/>
      <c r="AO2960" s="212"/>
      <c r="AP2960" s="212"/>
      <c r="AQ2960" s="212"/>
      <c r="AR2960" s="212"/>
      <c r="AS2960" s="212"/>
      <c r="AT2960" s="212"/>
      <c r="AU2960" s="212"/>
      <c r="AV2960" s="212"/>
      <c r="AW2960" s="212"/>
      <c r="AX2960" s="212"/>
      <c r="AY2960" s="212"/>
      <c r="AZ2960" s="212"/>
      <c r="BA2960" s="212"/>
      <c r="BB2960" s="212"/>
      <c r="BC2960" s="212"/>
      <c r="BD2960" s="212"/>
      <c r="BE2960" s="212"/>
      <c r="BF2960" s="212"/>
      <c r="BG2960" s="212"/>
      <c r="BH2960" s="212"/>
    </row>
    <row r="2961" spans="1:60" outlineLevel="3" x14ac:dyDescent="0.2">
      <c r="A2961" s="219"/>
      <c r="B2961" s="220"/>
      <c r="C2961" s="253" t="s">
        <v>1541</v>
      </c>
      <c r="D2961" s="223"/>
      <c r="E2961" s="224">
        <v>4.7317099999999996</v>
      </c>
      <c r="F2961" s="222"/>
      <c r="G2961" s="222"/>
      <c r="H2961" s="222"/>
      <c r="I2961" s="222"/>
      <c r="J2961" s="222"/>
      <c r="K2961" s="222"/>
      <c r="L2961" s="222"/>
      <c r="M2961" s="222"/>
      <c r="N2961" s="221"/>
      <c r="O2961" s="221"/>
      <c r="P2961" s="221"/>
      <c r="Q2961" s="221"/>
      <c r="R2961" s="222"/>
      <c r="S2961" s="222"/>
      <c r="T2961" s="222"/>
      <c r="U2961" s="222"/>
      <c r="V2961" s="222"/>
      <c r="W2961" s="222"/>
      <c r="X2961" s="222"/>
      <c r="Y2961" s="222"/>
      <c r="Z2961" s="212"/>
      <c r="AA2961" s="212"/>
      <c r="AB2961" s="212"/>
      <c r="AC2961" s="212"/>
      <c r="AD2961" s="212"/>
      <c r="AE2961" s="212"/>
      <c r="AF2961" s="212"/>
      <c r="AG2961" s="212" t="s">
        <v>302</v>
      </c>
      <c r="AH2961" s="212">
        <v>0</v>
      </c>
      <c r="AI2961" s="212"/>
      <c r="AJ2961" s="212"/>
      <c r="AK2961" s="212"/>
      <c r="AL2961" s="212"/>
      <c r="AM2961" s="212"/>
      <c r="AN2961" s="212"/>
      <c r="AO2961" s="212"/>
      <c r="AP2961" s="212"/>
      <c r="AQ2961" s="212"/>
      <c r="AR2961" s="212"/>
      <c r="AS2961" s="212"/>
      <c r="AT2961" s="212"/>
      <c r="AU2961" s="212"/>
      <c r="AV2961" s="212"/>
      <c r="AW2961" s="212"/>
      <c r="AX2961" s="212"/>
      <c r="AY2961" s="212"/>
      <c r="AZ2961" s="212"/>
      <c r="BA2961" s="212"/>
      <c r="BB2961" s="212"/>
      <c r="BC2961" s="212"/>
      <c r="BD2961" s="212"/>
      <c r="BE2961" s="212"/>
      <c r="BF2961" s="212"/>
      <c r="BG2961" s="212"/>
      <c r="BH2961" s="212"/>
    </row>
    <row r="2962" spans="1:60" x14ac:dyDescent="0.2">
      <c r="A2962" s="226" t="s">
        <v>271</v>
      </c>
      <c r="B2962" s="227" t="s">
        <v>216</v>
      </c>
      <c r="C2962" s="249" t="s">
        <v>217</v>
      </c>
      <c r="D2962" s="228"/>
      <c r="E2962" s="229"/>
      <c r="F2962" s="230"/>
      <c r="G2962" s="230">
        <f>SUMIF(AG2963:AG2992,"&lt;&gt;NOR",G2963:G2992)</f>
        <v>0</v>
      </c>
      <c r="H2962" s="230"/>
      <c r="I2962" s="230">
        <f>SUM(I2963:I2992)</f>
        <v>0</v>
      </c>
      <c r="J2962" s="230"/>
      <c r="K2962" s="230">
        <f>SUM(K2963:K2992)</f>
        <v>0</v>
      </c>
      <c r="L2962" s="230"/>
      <c r="M2962" s="230">
        <f>SUM(M2963:M2992)</f>
        <v>0</v>
      </c>
      <c r="N2962" s="229"/>
      <c r="O2962" s="229">
        <f>SUM(O2963:O2992)</f>
        <v>0.27</v>
      </c>
      <c r="P2962" s="229"/>
      <c r="Q2962" s="229">
        <f>SUM(Q2963:Q2992)</f>
        <v>0</v>
      </c>
      <c r="R2962" s="230"/>
      <c r="S2962" s="230"/>
      <c r="T2962" s="231"/>
      <c r="U2962" s="225"/>
      <c r="V2962" s="225">
        <f>SUM(V2963:V2992)</f>
        <v>252.15</v>
      </c>
      <c r="W2962" s="225"/>
      <c r="X2962" s="225"/>
      <c r="Y2962" s="225"/>
      <c r="AG2962" t="s">
        <v>272</v>
      </c>
    </row>
    <row r="2963" spans="1:60" ht="22.5" outlineLevel="1" x14ac:dyDescent="0.2">
      <c r="A2963" s="233">
        <v>224</v>
      </c>
      <c r="B2963" s="234" t="s">
        <v>1542</v>
      </c>
      <c r="C2963" s="250" t="s">
        <v>1543</v>
      </c>
      <c r="D2963" s="235" t="s">
        <v>376</v>
      </c>
      <c r="E2963" s="236">
        <v>1680.9793999999999</v>
      </c>
      <c r="F2963" s="237"/>
      <c r="G2963" s="238">
        <f>ROUND(E2963*F2963,2)</f>
        <v>0</v>
      </c>
      <c r="H2963" s="237"/>
      <c r="I2963" s="238">
        <f>ROUND(E2963*H2963,2)</f>
        <v>0</v>
      </c>
      <c r="J2963" s="237"/>
      <c r="K2963" s="238">
        <f>ROUND(E2963*J2963,2)</f>
        <v>0</v>
      </c>
      <c r="L2963" s="238">
        <v>21</v>
      </c>
      <c r="M2963" s="238">
        <f>G2963*(1+L2963/100)</f>
        <v>0</v>
      </c>
      <c r="N2963" s="236">
        <v>1.6000000000000001E-4</v>
      </c>
      <c r="O2963" s="236">
        <f>ROUND(E2963*N2963,2)</f>
        <v>0.27</v>
      </c>
      <c r="P2963" s="236">
        <v>0</v>
      </c>
      <c r="Q2963" s="236">
        <f>ROUND(E2963*P2963,2)</f>
        <v>0</v>
      </c>
      <c r="R2963" s="238" t="s">
        <v>1544</v>
      </c>
      <c r="S2963" s="238" t="s">
        <v>285</v>
      </c>
      <c r="T2963" s="239" t="s">
        <v>320</v>
      </c>
      <c r="U2963" s="222">
        <v>0.15</v>
      </c>
      <c r="V2963" s="222">
        <f>ROUND(E2963*U2963,2)</f>
        <v>252.15</v>
      </c>
      <c r="W2963" s="222"/>
      <c r="X2963" s="222" t="s">
        <v>321</v>
      </c>
      <c r="Y2963" s="222" t="s">
        <v>279</v>
      </c>
      <c r="Z2963" s="212"/>
      <c r="AA2963" s="212"/>
      <c r="AB2963" s="212"/>
      <c r="AC2963" s="212"/>
      <c r="AD2963" s="212"/>
      <c r="AE2963" s="212"/>
      <c r="AF2963" s="212"/>
      <c r="AG2963" s="212" t="s">
        <v>960</v>
      </c>
      <c r="AH2963" s="212"/>
      <c r="AI2963" s="212"/>
      <c r="AJ2963" s="212"/>
      <c r="AK2963" s="212"/>
      <c r="AL2963" s="212"/>
      <c r="AM2963" s="212"/>
      <c r="AN2963" s="212"/>
      <c r="AO2963" s="212"/>
      <c r="AP2963" s="212"/>
      <c r="AQ2963" s="212"/>
      <c r="AR2963" s="212"/>
      <c r="AS2963" s="212"/>
      <c r="AT2963" s="212"/>
      <c r="AU2963" s="212"/>
      <c r="AV2963" s="212"/>
      <c r="AW2963" s="212"/>
      <c r="AX2963" s="212"/>
      <c r="AY2963" s="212"/>
      <c r="AZ2963" s="212"/>
      <c r="BA2963" s="212"/>
      <c r="BB2963" s="212"/>
      <c r="BC2963" s="212"/>
      <c r="BD2963" s="212"/>
      <c r="BE2963" s="212"/>
      <c r="BF2963" s="212"/>
      <c r="BG2963" s="212"/>
      <c r="BH2963" s="212"/>
    </row>
    <row r="2964" spans="1:60" outlineLevel="2" x14ac:dyDescent="0.2">
      <c r="A2964" s="219"/>
      <c r="B2964" s="220"/>
      <c r="C2964" s="262" t="s">
        <v>1545</v>
      </c>
      <c r="D2964" s="259"/>
      <c r="E2964" s="259"/>
      <c r="F2964" s="259"/>
      <c r="G2964" s="259"/>
      <c r="H2964" s="222"/>
      <c r="I2964" s="222"/>
      <c r="J2964" s="222"/>
      <c r="K2964" s="222"/>
      <c r="L2964" s="222"/>
      <c r="M2964" s="222"/>
      <c r="N2964" s="221"/>
      <c r="O2964" s="221"/>
      <c r="P2964" s="221"/>
      <c r="Q2964" s="221"/>
      <c r="R2964" s="222"/>
      <c r="S2964" s="222"/>
      <c r="T2964" s="222"/>
      <c r="U2964" s="222"/>
      <c r="V2964" s="222"/>
      <c r="W2964" s="222"/>
      <c r="X2964" s="222"/>
      <c r="Y2964" s="222"/>
      <c r="Z2964" s="212"/>
      <c r="AA2964" s="212"/>
      <c r="AB2964" s="212"/>
      <c r="AC2964" s="212"/>
      <c r="AD2964" s="212"/>
      <c r="AE2964" s="212"/>
      <c r="AF2964" s="212"/>
      <c r="AG2964" s="212" t="s">
        <v>324</v>
      </c>
      <c r="AH2964" s="212"/>
      <c r="AI2964" s="212"/>
      <c r="AJ2964" s="212"/>
      <c r="AK2964" s="212"/>
      <c r="AL2964" s="212"/>
      <c r="AM2964" s="212"/>
      <c r="AN2964" s="212"/>
      <c r="AO2964" s="212"/>
      <c r="AP2964" s="212"/>
      <c r="AQ2964" s="212"/>
      <c r="AR2964" s="212"/>
      <c r="AS2964" s="212"/>
      <c r="AT2964" s="212"/>
      <c r="AU2964" s="212"/>
      <c r="AV2964" s="212"/>
      <c r="AW2964" s="212"/>
      <c r="AX2964" s="212"/>
      <c r="AY2964" s="212"/>
      <c r="AZ2964" s="212"/>
      <c r="BA2964" s="212"/>
      <c r="BB2964" s="212"/>
      <c r="BC2964" s="212"/>
      <c r="BD2964" s="212"/>
      <c r="BE2964" s="212"/>
      <c r="BF2964" s="212"/>
      <c r="BG2964" s="212"/>
      <c r="BH2964" s="212"/>
    </row>
    <row r="2965" spans="1:60" outlineLevel="2" x14ac:dyDescent="0.2">
      <c r="A2965" s="219"/>
      <c r="B2965" s="220"/>
      <c r="C2965" s="253" t="s">
        <v>548</v>
      </c>
      <c r="D2965" s="223"/>
      <c r="E2965" s="224"/>
      <c r="F2965" s="222"/>
      <c r="G2965" s="222"/>
      <c r="H2965" s="222"/>
      <c r="I2965" s="222"/>
      <c r="J2965" s="222"/>
      <c r="K2965" s="222"/>
      <c r="L2965" s="222"/>
      <c r="M2965" s="222"/>
      <c r="N2965" s="221"/>
      <c r="O2965" s="221"/>
      <c r="P2965" s="221"/>
      <c r="Q2965" s="221"/>
      <c r="R2965" s="222"/>
      <c r="S2965" s="222"/>
      <c r="T2965" s="222"/>
      <c r="U2965" s="222"/>
      <c r="V2965" s="222"/>
      <c r="W2965" s="222"/>
      <c r="X2965" s="222"/>
      <c r="Y2965" s="222"/>
      <c r="Z2965" s="212"/>
      <c r="AA2965" s="212"/>
      <c r="AB2965" s="212"/>
      <c r="AC2965" s="212"/>
      <c r="AD2965" s="212"/>
      <c r="AE2965" s="212"/>
      <c r="AF2965" s="212"/>
      <c r="AG2965" s="212" t="s">
        <v>302</v>
      </c>
      <c r="AH2965" s="212">
        <v>0</v>
      </c>
      <c r="AI2965" s="212"/>
      <c r="AJ2965" s="212"/>
      <c r="AK2965" s="212"/>
      <c r="AL2965" s="212"/>
      <c r="AM2965" s="212"/>
      <c r="AN2965" s="212"/>
      <c r="AO2965" s="212"/>
      <c r="AP2965" s="212"/>
      <c r="AQ2965" s="212"/>
      <c r="AR2965" s="212"/>
      <c r="AS2965" s="212"/>
      <c r="AT2965" s="212"/>
      <c r="AU2965" s="212"/>
      <c r="AV2965" s="212"/>
      <c r="AW2965" s="212"/>
      <c r="AX2965" s="212"/>
      <c r="AY2965" s="212"/>
      <c r="AZ2965" s="212"/>
      <c r="BA2965" s="212"/>
      <c r="BB2965" s="212"/>
      <c r="BC2965" s="212"/>
      <c r="BD2965" s="212"/>
      <c r="BE2965" s="212"/>
      <c r="BF2965" s="212"/>
      <c r="BG2965" s="212"/>
      <c r="BH2965" s="212"/>
    </row>
    <row r="2966" spans="1:60" outlineLevel="3" x14ac:dyDescent="0.2">
      <c r="A2966" s="219"/>
      <c r="B2966" s="220"/>
      <c r="C2966" s="253" t="s">
        <v>1113</v>
      </c>
      <c r="D2966" s="223"/>
      <c r="E2966" s="224"/>
      <c r="F2966" s="222"/>
      <c r="G2966" s="222"/>
      <c r="H2966" s="222"/>
      <c r="I2966" s="222"/>
      <c r="J2966" s="222"/>
      <c r="K2966" s="222"/>
      <c r="L2966" s="222"/>
      <c r="M2966" s="222"/>
      <c r="N2966" s="221"/>
      <c r="O2966" s="221"/>
      <c r="P2966" s="221"/>
      <c r="Q2966" s="221"/>
      <c r="R2966" s="222"/>
      <c r="S2966" s="222"/>
      <c r="T2966" s="222"/>
      <c r="U2966" s="222"/>
      <c r="V2966" s="222"/>
      <c r="W2966" s="222"/>
      <c r="X2966" s="222"/>
      <c r="Y2966" s="222"/>
      <c r="Z2966" s="212"/>
      <c r="AA2966" s="212"/>
      <c r="AB2966" s="212"/>
      <c r="AC2966" s="212"/>
      <c r="AD2966" s="212"/>
      <c r="AE2966" s="212"/>
      <c r="AF2966" s="212"/>
      <c r="AG2966" s="212" t="s">
        <v>302</v>
      </c>
      <c r="AH2966" s="212">
        <v>0</v>
      </c>
      <c r="AI2966" s="212"/>
      <c r="AJ2966" s="212"/>
      <c r="AK2966" s="212"/>
      <c r="AL2966" s="212"/>
      <c r="AM2966" s="212"/>
      <c r="AN2966" s="212"/>
      <c r="AO2966" s="212"/>
      <c r="AP2966" s="212"/>
      <c r="AQ2966" s="212"/>
      <c r="AR2966" s="212"/>
      <c r="AS2966" s="212"/>
      <c r="AT2966" s="212"/>
      <c r="AU2966" s="212"/>
      <c r="AV2966" s="212"/>
      <c r="AW2966" s="212"/>
      <c r="AX2966" s="212"/>
      <c r="AY2966" s="212"/>
      <c r="AZ2966" s="212"/>
      <c r="BA2966" s="212"/>
      <c r="BB2966" s="212"/>
      <c r="BC2966" s="212"/>
      <c r="BD2966" s="212"/>
      <c r="BE2966" s="212"/>
      <c r="BF2966" s="212"/>
      <c r="BG2966" s="212"/>
      <c r="BH2966" s="212"/>
    </row>
    <row r="2967" spans="1:60" outlineLevel="3" x14ac:dyDescent="0.2">
      <c r="A2967" s="219"/>
      <c r="B2967" s="220"/>
      <c r="C2967" s="263" t="s">
        <v>429</v>
      </c>
      <c r="D2967" s="257"/>
      <c r="E2967" s="258"/>
      <c r="F2967" s="222"/>
      <c r="G2967" s="222"/>
      <c r="H2967" s="222"/>
      <c r="I2967" s="222"/>
      <c r="J2967" s="222"/>
      <c r="K2967" s="222"/>
      <c r="L2967" s="222"/>
      <c r="M2967" s="222"/>
      <c r="N2967" s="221"/>
      <c r="O2967" s="221"/>
      <c r="P2967" s="221"/>
      <c r="Q2967" s="221"/>
      <c r="R2967" s="222"/>
      <c r="S2967" s="222"/>
      <c r="T2967" s="222"/>
      <c r="U2967" s="222"/>
      <c r="V2967" s="222"/>
      <c r="W2967" s="222"/>
      <c r="X2967" s="222"/>
      <c r="Y2967" s="222"/>
      <c r="Z2967" s="212"/>
      <c r="AA2967" s="212"/>
      <c r="AB2967" s="212"/>
      <c r="AC2967" s="212"/>
      <c r="AD2967" s="212"/>
      <c r="AE2967" s="212"/>
      <c r="AF2967" s="212"/>
      <c r="AG2967" s="212" t="s">
        <v>302</v>
      </c>
      <c r="AH2967" s="212"/>
      <c r="AI2967" s="212"/>
      <c r="AJ2967" s="212"/>
      <c r="AK2967" s="212"/>
      <c r="AL2967" s="212"/>
      <c r="AM2967" s="212"/>
      <c r="AN2967" s="212"/>
      <c r="AO2967" s="212"/>
      <c r="AP2967" s="212"/>
      <c r="AQ2967" s="212"/>
      <c r="AR2967" s="212"/>
      <c r="AS2967" s="212"/>
      <c r="AT2967" s="212"/>
      <c r="AU2967" s="212"/>
      <c r="AV2967" s="212"/>
      <c r="AW2967" s="212"/>
      <c r="AX2967" s="212"/>
      <c r="AY2967" s="212"/>
      <c r="AZ2967" s="212"/>
      <c r="BA2967" s="212"/>
      <c r="BB2967" s="212"/>
      <c r="BC2967" s="212"/>
      <c r="BD2967" s="212"/>
      <c r="BE2967" s="212"/>
      <c r="BF2967" s="212"/>
      <c r="BG2967" s="212"/>
      <c r="BH2967" s="212"/>
    </row>
    <row r="2968" spans="1:60" outlineLevel="3" x14ac:dyDescent="0.2">
      <c r="A2968" s="219"/>
      <c r="B2968" s="220"/>
      <c r="C2968" s="264" t="s">
        <v>664</v>
      </c>
      <c r="D2968" s="257"/>
      <c r="E2968" s="258"/>
      <c r="F2968" s="222"/>
      <c r="G2968" s="222"/>
      <c r="H2968" s="222"/>
      <c r="I2968" s="222"/>
      <c r="J2968" s="222"/>
      <c r="K2968" s="222"/>
      <c r="L2968" s="222"/>
      <c r="M2968" s="222"/>
      <c r="N2968" s="221"/>
      <c r="O2968" s="221"/>
      <c r="P2968" s="221"/>
      <c r="Q2968" s="221"/>
      <c r="R2968" s="222"/>
      <c r="S2968" s="222"/>
      <c r="T2968" s="222"/>
      <c r="U2968" s="222"/>
      <c r="V2968" s="222"/>
      <c r="W2968" s="222"/>
      <c r="X2968" s="222"/>
      <c r="Y2968" s="222"/>
      <c r="Z2968" s="212"/>
      <c r="AA2968" s="212"/>
      <c r="AB2968" s="212"/>
      <c r="AC2968" s="212"/>
      <c r="AD2968" s="212"/>
      <c r="AE2968" s="212"/>
      <c r="AF2968" s="212"/>
      <c r="AG2968" s="212" t="s">
        <v>302</v>
      </c>
      <c r="AH2968" s="212">
        <v>2</v>
      </c>
      <c r="AI2968" s="212"/>
      <c r="AJ2968" s="212"/>
      <c r="AK2968" s="212"/>
      <c r="AL2968" s="212"/>
      <c r="AM2968" s="212"/>
      <c r="AN2968" s="212"/>
      <c r="AO2968" s="212"/>
      <c r="AP2968" s="212"/>
      <c r="AQ2968" s="212"/>
      <c r="AR2968" s="212"/>
      <c r="AS2968" s="212"/>
      <c r="AT2968" s="212"/>
      <c r="AU2968" s="212"/>
      <c r="AV2968" s="212"/>
      <c r="AW2968" s="212"/>
      <c r="AX2968" s="212"/>
      <c r="AY2968" s="212"/>
      <c r="AZ2968" s="212"/>
      <c r="BA2968" s="212"/>
      <c r="BB2968" s="212"/>
      <c r="BC2968" s="212"/>
      <c r="BD2968" s="212"/>
      <c r="BE2968" s="212"/>
      <c r="BF2968" s="212"/>
      <c r="BG2968" s="212"/>
      <c r="BH2968" s="212"/>
    </row>
    <row r="2969" spans="1:60" outlineLevel="3" x14ac:dyDescent="0.2">
      <c r="A2969" s="219"/>
      <c r="B2969" s="220"/>
      <c r="C2969" s="264" t="s">
        <v>1122</v>
      </c>
      <c r="D2969" s="257"/>
      <c r="E2969" s="258">
        <v>213.5</v>
      </c>
      <c r="F2969" s="222"/>
      <c r="G2969" s="222"/>
      <c r="H2969" s="222"/>
      <c r="I2969" s="222"/>
      <c r="J2969" s="222"/>
      <c r="K2969" s="222"/>
      <c r="L2969" s="222"/>
      <c r="M2969" s="222"/>
      <c r="N2969" s="221"/>
      <c r="O2969" s="221"/>
      <c r="P2969" s="221"/>
      <c r="Q2969" s="221"/>
      <c r="R2969" s="222"/>
      <c r="S2969" s="222"/>
      <c r="T2969" s="222"/>
      <c r="U2969" s="222"/>
      <c r="V2969" s="222"/>
      <c r="W2969" s="222"/>
      <c r="X2969" s="222"/>
      <c r="Y2969" s="222"/>
      <c r="Z2969" s="212"/>
      <c r="AA2969" s="212"/>
      <c r="AB2969" s="212"/>
      <c r="AC2969" s="212"/>
      <c r="AD2969" s="212"/>
      <c r="AE2969" s="212"/>
      <c r="AF2969" s="212"/>
      <c r="AG2969" s="212" t="s">
        <v>302</v>
      </c>
      <c r="AH2969" s="212">
        <v>2</v>
      </c>
      <c r="AI2969" s="212"/>
      <c r="AJ2969" s="212"/>
      <c r="AK2969" s="212"/>
      <c r="AL2969" s="212"/>
      <c r="AM2969" s="212"/>
      <c r="AN2969" s="212"/>
      <c r="AO2969" s="212"/>
      <c r="AP2969" s="212"/>
      <c r="AQ2969" s="212"/>
      <c r="AR2969" s="212"/>
      <c r="AS2969" s="212"/>
      <c r="AT2969" s="212"/>
      <c r="AU2969" s="212"/>
      <c r="AV2969" s="212"/>
      <c r="AW2969" s="212"/>
      <c r="AX2969" s="212"/>
      <c r="AY2969" s="212"/>
      <c r="AZ2969" s="212"/>
      <c r="BA2969" s="212"/>
      <c r="BB2969" s="212"/>
      <c r="BC2969" s="212"/>
      <c r="BD2969" s="212"/>
      <c r="BE2969" s="212"/>
      <c r="BF2969" s="212"/>
      <c r="BG2969" s="212"/>
      <c r="BH2969" s="212"/>
    </row>
    <row r="2970" spans="1:60" outlineLevel="3" x14ac:dyDescent="0.2">
      <c r="A2970" s="219"/>
      <c r="B2970" s="220"/>
      <c r="C2970" s="264" t="s">
        <v>666</v>
      </c>
      <c r="D2970" s="257"/>
      <c r="E2970" s="258"/>
      <c r="F2970" s="222"/>
      <c r="G2970" s="222"/>
      <c r="H2970" s="222"/>
      <c r="I2970" s="222"/>
      <c r="J2970" s="222"/>
      <c r="K2970" s="222"/>
      <c r="L2970" s="222"/>
      <c r="M2970" s="222"/>
      <c r="N2970" s="221"/>
      <c r="O2970" s="221"/>
      <c r="P2970" s="221"/>
      <c r="Q2970" s="221"/>
      <c r="R2970" s="222"/>
      <c r="S2970" s="222"/>
      <c r="T2970" s="222"/>
      <c r="U2970" s="222"/>
      <c r="V2970" s="222"/>
      <c r="W2970" s="222"/>
      <c r="X2970" s="222"/>
      <c r="Y2970" s="222"/>
      <c r="Z2970" s="212"/>
      <c r="AA2970" s="212"/>
      <c r="AB2970" s="212"/>
      <c r="AC2970" s="212"/>
      <c r="AD2970" s="212"/>
      <c r="AE2970" s="212"/>
      <c r="AF2970" s="212"/>
      <c r="AG2970" s="212" t="s">
        <v>302</v>
      </c>
      <c r="AH2970" s="212">
        <v>2</v>
      </c>
      <c r="AI2970" s="212"/>
      <c r="AJ2970" s="212"/>
      <c r="AK2970" s="212"/>
      <c r="AL2970" s="212"/>
      <c r="AM2970" s="212"/>
      <c r="AN2970" s="212"/>
      <c r="AO2970" s="212"/>
      <c r="AP2970" s="212"/>
      <c r="AQ2970" s="212"/>
      <c r="AR2970" s="212"/>
      <c r="AS2970" s="212"/>
      <c r="AT2970" s="212"/>
      <c r="AU2970" s="212"/>
      <c r="AV2970" s="212"/>
      <c r="AW2970" s="212"/>
      <c r="AX2970" s="212"/>
      <c r="AY2970" s="212"/>
      <c r="AZ2970" s="212"/>
      <c r="BA2970" s="212"/>
      <c r="BB2970" s="212"/>
      <c r="BC2970" s="212"/>
      <c r="BD2970" s="212"/>
      <c r="BE2970" s="212"/>
      <c r="BF2970" s="212"/>
      <c r="BG2970" s="212"/>
      <c r="BH2970" s="212"/>
    </row>
    <row r="2971" spans="1:60" outlineLevel="3" x14ac:dyDescent="0.2">
      <c r="A2971" s="219"/>
      <c r="B2971" s="220"/>
      <c r="C2971" s="264" t="s">
        <v>1122</v>
      </c>
      <c r="D2971" s="257"/>
      <c r="E2971" s="258">
        <v>213.5</v>
      </c>
      <c r="F2971" s="222"/>
      <c r="G2971" s="222"/>
      <c r="H2971" s="222"/>
      <c r="I2971" s="222"/>
      <c r="J2971" s="222"/>
      <c r="K2971" s="222"/>
      <c r="L2971" s="222"/>
      <c r="M2971" s="222"/>
      <c r="N2971" s="221"/>
      <c r="O2971" s="221"/>
      <c r="P2971" s="221"/>
      <c r="Q2971" s="221"/>
      <c r="R2971" s="222"/>
      <c r="S2971" s="222"/>
      <c r="T2971" s="222"/>
      <c r="U2971" s="222"/>
      <c r="V2971" s="222"/>
      <c r="W2971" s="222"/>
      <c r="X2971" s="222"/>
      <c r="Y2971" s="222"/>
      <c r="Z2971" s="212"/>
      <c r="AA2971" s="212"/>
      <c r="AB2971" s="212"/>
      <c r="AC2971" s="212"/>
      <c r="AD2971" s="212"/>
      <c r="AE2971" s="212"/>
      <c r="AF2971" s="212"/>
      <c r="AG2971" s="212" t="s">
        <v>302</v>
      </c>
      <c r="AH2971" s="212">
        <v>2</v>
      </c>
      <c r="AI2971" s="212"/>
      <c r="AJ2971" s="212"/>
      <c r="AK2971" s="212"/>
      <c r="AL2971" s="212"/>
      <c r="AM2971" s="212"/>
      <c r="AN2971" s="212"/>
      <c r="AO2971" s="212"/>
      <c r="AP2971" s="212"/>
      <c r="AQ2971" s="212"/>
      <c r="AR2971" s="212"/>
      <c r="AS2971" s="212"/>
      <c r="AT2971" s="212"/>
      <c r="AU2971" s="212"/>
      <c r="AV2971" s="212"/>
      <c r="AW2971" s="212"/>
      <c r="AX2971" s="212"/>
      <c r="AY2971" s="212"/>
      <c r="AZ2971" s="212"/>
      <c r="BA2971" s="212"/>
      <c r="BB2971" s="212"/>
      <c r="BC2971" s="212"/>
      <c r="BD2971" s="212"/>
      <c r="BE2971" s="212"/>
      <c r="BF2971" s="212"/>
      <c r="BG2971" s="212"/>
      <c r="BH2971" s="212"/>
    </row>
    <row r="2972" spans="1:60" outlineLevel="3" x14ac:dyDescent="0.2">
      <c r="A2972" s="219"/>
      <c r="B2972" s="220"/>
      <c r="C2972" s="264" t="s">
        <v>667</v>
      </c>
      <c r="D2972" s="257"/>
      <c r="E2972" s="258"/>
      <c r="F2972" s="222"/>
      <c r="G2972" s="222"/>
      <c r="H2972" s="222"/>
      <c r="I2972" s="222"/>
      <c r="J2972" s="222"/>
      <c r="K2972" s="222"/>
      <c r="L2972" s="222"/>
      <c r="M2972" s="222"/>
      <c r="N2972" s="221"/>
      <c r="O2972" s="221"/>
      <c r="P2972" s="221"/>
      <c r="Q2972" s="221"/>
      <c r="R2972" s="222"/>
      <c r="S2972" s="222"/>
      <c r="T2972" s="222"/>
      <c r="U2972" s="222"/>
      <c r="V2972" s="222"/>
      <c r="W2972" s="222"/>
      <c r="X2972" s="222"/>
      <c r="Y2972" s="222"/>
      <c r="Z2972" s="212"/>
      <c r="AA2972" s="212"/>
      <c r="AB2972" s="212"/>
      <c r="AC2972" s="212"/>
      <c r="AD2972" s="212"/>
      <c r="AE2972" s="212"/>
      <c r="AF2972" s="212"/>
      <c r="AG2972" s="212" t="s">
        <v>302</v>
      </c>
      <c r="AH2972" s="212">
        <v>2</v>
      </c>
      <c r="AI2972" s="212"/>
      <c r="AJ2972" s="212"/>
      <c r="AK2972" s="212"/>
      <c r="AL2972" s="212"/>
      <c r="AM2972" s="212"/>
      <c r="AN2972" s="212"/>
      <c r="AO2972" s="212"/>
      <c r="AP2972" s="212"/>
      <c r="AQ2972" s="212"/>
      <c r="AR2972" s="212"/>
      <c r="AS2972" s="212"/>
      <c r="AT2972" s="212"/>
      <c r="AU2972" s="212"/>
      <c r="AV2972" s="212"/>
      <c r="AW2972" s="212"/>
      <c r="AX2972" s="212"/>
      <c r="AY2972" s="212"/>
      <c r="AZ2972" s="212"/>
      <c r="BA2972" s="212"/>
      <c r="BB2972" s="212"/>
      <c r="BC2972" s="212"/>
      <c r="BD2972" s="212"/>
      <c r="BE2972" s="212"/>
      <c r="BF2972" s="212"/>
      <c r="BG2972" s="212"/>
      <c r="BH2972" s="212"/>
    </row>
    <row r="2973" spans="1:60" outlineLevel="3" x14ac:dyDescent="0.2">
      <c r="A2973" s="219"/>
      <c r="B2973" s="220"/>
      <c r="C2973" s="264" t="s">
        <v>1123</v>
      </c>
      <c r="D2973" s="257"/>
      <c r="E2973" s="258">
        <v>218.6</v>
      </c>
      <c r="F2973" s="222"/>
      <c r="G2973" s="222"/>
      <c r="H2973" s="222"/>
      <c r="I2973" s="222"/>
      <c r="J2973" s="222"/>
      <c r="K2973" s="222"/>
      <c r="L2973" s="222"/>
      <c r="M2973" s="222"/>
      <c r="N2973" s="221"/>
      <c r="O2973" s="221"/>
      <c r="P2973" s="221"/>
      <c r="Q2973" s="221"/>
      <c r="R2973" s="222"/>
      <c r="S2973" s="222"/>
      <c r="T2973" s="222"/>
      <c r="U2973" s="222"/>
      <c r="V2973" s="222"/>
      <c r="W2973" s="222"/>
      <c r="X2973" s="222"/>
      <c r="Y2973" s="222"/>
      <c r="Z2973" s="212"/>
      <c r="AA2973" s="212"/>
      <c r="AB2973" s="212"/>
      <c r="AC2973" s="212"/>
      <c r="AD2973" s="212"/>
      <c r="AE2973" s="212"/>
      <c r="AF2973" s="212"/>
      <c r="AG2973" s="212" t="s">
        <v>302</v>
      </c>
      <c r="AH2973" s="212">
        <v>2</v>
      </c>
      <c r="AI2973" s="212"/>
      <c r="AJ2973" s="212"/>
      <c r="AK2973" s="212"/>
      <c r="AL2973" s="212"/>
      <c r="AM2973" s="212"/>
      <c r="AN2973" s="212"/>
      <c r="AO2973" s="212"/>
      <c r="AP2973" s="212"/>
      <c r="AQ2973" s="212"/>
      <c r="AR2973" s="212"/>
      <c r="AS2973" s="212"/>
      <c r="AT2973" s="212"/>
      <c r="AU2973" s="212"/>
      <c r="AV2973" s="212"/>
      <c r="AW2973" s="212"/>
      <c r="AX2973" s="212"/>
      <c r="AY2973" s="212"/>
      <c r="AZ2973" s="212"/>
      <c r="BA2973" s="212"/>
      <c r="BB2973" s="212"/>
      <c r="BC2973" s="212"/>
      <c r="BD2973" s="212"/>
      <c r="BE2973" s="212"/>
      <c r="BF2973" s="212"/>
      <c r="BG2973" s="212"/>
      <c r="BH2973" s="212"/>
    </row>
    <row r="2974" spans="1:60" outlineLevel="3" x14ac:dyDescent="0.2">
      <c r="A2974" s="219"/>
      <c r="B2974" s="220"/>
      <c r="C2974" s="264" t="s">
        <v>669</v>
      </c>
      <c r="D2974" s="257"/>
      <c r="E2974" s="258"/>
      <c r="F2974" s="222"/>
      <c r="G2974" s="222"/>
      <c r="H2974" s="222"/>
      <c r="I2974" s="222"/>
      <c r="J2974" s="222"/>
      <c r="K2974" s="222"/>
      <c r="L2974" s="222"/>
      <c r="M2974" s="222"/>
      <c r="N2974" s="221"/>
      <c r="O2974" s="221"/>
      <c r="P2974" s="221"/>
      <c r="Q2974" s="221"/>
      <c r="R2974" s="222"/>
      <c r="S2974" s="222"/>
      <c r="T2974" s="222"/>
      <c r="U2974" s="222"/>
      <c r="V2974" s="222"/>
      <c r="W2974" s="222"/>
      <c r="X2974" s="222"/>
      <c r="Y2974" s="222"/>
      <c r="Z2974" s="212"/>
      <c r="AA2974" s="212"/>
      <c r="AB2974" s="212"/>
      <c r="AC2974" s="212"/>
      <c r="AD2974" s="212"/>
      <c r="AE2974" s="212"/>
      <c r="AF2974" s="212"/>
      <c r="AG2974" s="212" t="s">
        <v>302</v>
      </c>
      <c r="AH2974" s="212">
        <v>2</v>
      </c>
      <c r="AI2974" s="212"/>
      <c r="AJ2974" s="212"/>
      <c r="AK2974" s="212"/>
      <c r="AL2974" s="212"/>
      <c r="AM2974" s="212"/>
      <c r="AN2974" s="212"/>
      <c r="AO2974" s="212"/>
      <c r="AP2974" s="212"/>
      <c r="AQ2974" s="212"/>
      <c r="AR2974" s="212"/>
      <c r="AS2974" s="212"/>
      <c r="AT2974" s="212"/>
      <c r="AU2974" s="212"/>
      <c r="AV2974" s="212"/>
      <c r="AW2974" s="212"/>
      <c r="AX2974" s="212"/>
      <c r="AY2974" s="212"/>
      <c r="AZ2974" s="212"/>
      <c r="BA2974" s="212"/>
      <c r="BB2974" s="212"/>
      <c r="BC2974" s="212"/>
      <c r="BD2974" s="212"/>
      <c r="BE2974" s="212"/>
      <c r="BF2974" s="212"/>
      <c r="BG2974" s="212"/>
      <c r="BH2974" s="212"/>
    </row>
    <row r="2975" spans="1:60" outlineLevel="3" x14ac:dyDescent="0.2">
      <c r="A2975" s="219"/>
      <c r="B2975" s="220"/>
      <c r="C2975" s="264" t="s">
        <v>1124</v>
      </c>
      <c r="D2975" s="257"/>
      <c r="E2975" s="258">
        <v>141.5</v>
      </c>
      <c r="F2975" s="222"/>
      <c r="G2975" s="222"/>
      <c r="H2975" s="222"/>
      <c r="I2975" s="222"/>
      <c r="J2975" s="222"/>
      <c r="K2975" s="222"/>
      <c r="L2975" s="222"/>
      <c r="M2975" s="222"/>
      <c r="N2975" s="221"/>
      <c r="O2975" s="221"/>
      <c r="P2975" s="221"/>
      <c r="Q2975" s="221"/>
      <c r="R2975" s="222"/>
      <c r="S2975" s="222"/>
      <c r="T2975" s="222"/>
      <c r="U2975" s="222"/>
      <c r="V2975" s="222"/>
      <c r="W2975" s="222"/>
      <c r="X2975" s="222"/>
      <c r="Y2975" s="222"/>
      <c r="Z2975" s="212"/>
      <c r="AA2975" s="212"/>
      <c r="AB2975" s="212"/>
      <c r="AC2975" s="212"/>
      <c r="AD2975" s="212"/>
      <c r="AE2975" s="212"/>
      <c r="AF2975" s="212"/>
      <c r="AG2975" s="212" t="s">
        <v>302</v>
      </c>
      <c r="AH2975" s="212">
        <v>2</v>
      </c>
      <c r="AI2975" s="212"/>
      <c r="AJ2975" s="212"/>
      <c r="AK2975" s="212"/>
      <c r="AL2975" s="212"/>
      <c r="AM2975" s="212"/>
      <c r="AN2975" s="212"/>
      <c r="AO2975" s="212"/>
      <c r="AP2975" s="212"/>
      <c r="AQ2975" s="212"/>
      <c r="AR2975" s="212"/>
      <c r="AS2975" s="212"/>
      <c r="AT2975" s="212"/>
      <c r="AU2975" s="212"/>
      <c r="AV2975" s="212"/>
      <c r="AW2975" s="212"/>
      <c r="AX2975" s="212"/>
      <c r="AY2975" s="212"/>
      <c r="AZ2975" s="212"/>
      <c r="BA2975" s="212"/>
      <c r="BB2975" s="212"/>
      <c r="BC2975" s="212"/>
      <c r="BD2975" s="212"/>
      <c r="BE2975" s="212"/>
      <c r="BF2975" s="212"/>
      <c r="BG2975" s="212"/>
      <c r="BH2975" s="212"/>
    </row>
    <row r="2976" spans="1:60" outlineLevel="3" x14ac:dyDescent="0.2">
      <c r="A2976" s="219"/>
      <c r="B2976" s="220"/>
      <c r="C2976" s="263" t="s">
        <v>431</v>
      </c>
      <c r="D2976" s="257"/>
      <c r="E2976" s="258"/>
      <c r="F2976" s="222"/>
      <c r="G2976" s="222"/>
      <c r="H2976" s="222"/>
      <c r="I2976" s="222"/>
      <c r="J2976" s="222"/>
      <c r="K2976" s="222"/>
      <c r="L2976" s="222"/>
      <c r="M2976" s="222"/>
      <c r="N2976" s="221"/>
      <c r="O2976" s="221"/>
      <c r="P2976" s="221"/>
      <c r="Q2976" s="221"/>
      <c r="R2976" s="222"/>
      <c r="S2976" s="222"/>
      <c r="T2976" s="222"/>
      <c r="U2976" s="222"/>
      <c r="V2976" s="222"/>
      <c r="W2976" s="222"/>
      <c r="X2976" s="222"/>
      <c r="Y2976" s="222"/>
      <c r="Z2976" s="212"/>
      <c r="AA2976" s="212"/>
      <c r="AB2976" s="212"/>
      <c r="AC2976" s="212"/>
      <c r="AD2976" s="212"/>
      <c r="AE2976" s="212"/>
      <c r="AF2976" s="212"/>
      <c r="AG2976" s="212" t="s">
        <v>302</v>
      </c>
      <c r="AH2976" s="212"/>
      <c r="AI2976" s="212"/>
      <c r="AJ2976" s="212"/>
      <c r="AK2976" s="212"/>
      <c r="AL2976" s="212"/>
      <c r="AM2976" s="212"/>
      <c r="AN2976" s="212"/>
      <c r="AO2976" s="212"/>
      <c r="AP2976" s="212"/>
      <c r="AQ2976" s="212"/>
      <c r="AR2976" s="212"/>
      <c r="AS2976" s="212"/>
      <c r="AT2976" s="212"/>
      <c r="AU2976" s="212"/>
      <c r="AV2976" s="212"/>
      <c r="AW2976" s="212"/>
      <c r="AX2976" s="212"/>
      <c r="AY2976" s="212"/>
      <c r="AZ2976" s="212"/>
      <c r="BA2976" s="212"/>
      <c r="BB2976" s="212"/>
      <c r="BC2976" s="212"/>
      <c r="BD2976" s="212"/>
      <c r="BE2976" s="212"/>
      <c r="BF2976" s="212"/>
      <c r="BG2976" s="212"/>
      <c r="BH2976" s="212"/>
    </row>
    <row r="2977" spans="1:60" outlineLevel="3" x14ac:dyDescent="0.2">
      <c r="A2977" s="219"/>
      <c r="B2977" s="220"/>
      <c r="C2977" s="253" t="s">
        <v>1546</v>
      </c>
      <c r="D2977" s="223"/>
      <c r="E2977" s="224">
        <v>1574.2</v>
      </c>
      <c r="F2977" s="222"/>
      <c r="G2977" s="222"/>
      <c r="H2977" s="222"/>
      <c r="I2977" s="222"/>
      <c r="J2977" s="222"/>
      <c r="K2977" s="222"/>
      <c r="L2977" s="222"/>
      <c r="M2977" s="222"/>
      <c r="N2977" s="221"/>
      <c r="O2977" s="221"/>
      <c r="P2977" s="221"/>
      <c r="Q2977" s="221"/>
      <c r="R2977" s="222"/>
      <c r="S2977" s="222"/>
      <c r="T2977" s="222"/>
      <c r="U2977" s="222"/>
      <c r="V2977" s="222"/>
      <c r="W2977" s="222"/>
      <c r="X2977" s="222"/>
      <c r="Y2977" s="222"/>
      <c r="Z2977" s="212"/>
      <c r="AA2977" s="212"/>
      <c r="AB2977" s="212"/>
      <c r="AC2977" s="212"/>
      <c r="AD2977" s="212"/>
      <c r="AE2977" s="212"/>
      <c r="AF2977" s="212"/>
      <c r="AG2977" s="212" t="s">
        <v>302</v>
      </c>
      <c r="AH2977" s="212">
        <v>0</v>
      </c>
      <c r="AI2977" s="212"/>
      <c r="AJ2977" s="212"/>
      <c r="AK2977" s="212"/>
      <c r="AL2977" s="212"/>
      <c r="AM2977" s="212"/>
      <c r="AN2977" s="212"/>
      <c r="AO2977" s="212"/>
      <c r="AP2977" s="212"/>
      <c r="AQ2977" s="212"/>
      <c r="AR2977" s="212"/>
      <c r="AS2977" s="212"/>
      <c r="AT2977" s="212"/>
      <c r="AU2977" s="212"/>
      <c r="AV2977" s="212"/>
      <c r="AW2977" s="212"/>
      <c r="AX2977" s="212"/>
      <c r="AY2977" s="212"/>
      <c r="AZ2977" s="212"/>
      <c r="BA2977" s="212"/>
      <c r="BB2977" s="212"/>
      <c r="BC2977" s="212"/>
      <c r="BD2977" s="212"/>
      <c r="BE2977" s="212"/>
      <c r="BF2977" s="212"/>
      <c r="BG2977" s="212"/>
      <c r="BH2977" s="212"/>
    </row>
    <row r="2978" spans="1:60" outlineLevel="3" x14ac:dyDescent="0.2">
      <c r="A2978" s="219"/>
      <c r="B2978" s="220"/>
      <c r="C2978" s="253" t="s">
        <v>325</v>
      </c>
      <c r="D2978" s="223"/>
      <c r="E2978" s="224"/>
      <c r="F2978" s="222"/>
      <c r="G2978" s="222"/>
      <c r="H2978" s="222"/>
      <c r="I2978" s="222"/>
      <c r="J2978" s="222"/>
      <c r="K2978" s="222"/>
      <c r="L2978" s="222"/>
      <c r="M2978" s="222"/>
      <c r="N2978" s="221"/>
      <c r="O2978" s="221"/>
      <c r="P2978" s="221"/>
      <c r="Q2978" s="221"/>
      <c r="R2978" s="222"/>
      <c r="S2978" s="222"/>
      <c r="T2978" s="222"/>
      <c r="U2978" s="222"/>
      <c r="V2978" s="222"/>
      <c r="W2978" s="222"/>
      <c r="X2978" s="222"/>
      <c r="Y2978" s="222"/>
      <c r="Z2978" s="212"/>
      <c r="AA2978" s="212"/>
      <c r="AB2978" s="212"/>
      <c r="AC2978" s="212"/>
      <c r="AD2978" s="212"/>
      <c r="AE2978" s="212"/>
      <c r="AF2978" s="212"/>
      <c r="AG2978" s="212" t="s">
        <v>302</v>
      </c>
      <c r="AH2978" s="212">
        <v>0</v>
      </c>
      <c r="AI2978" s="212"/>
      <c r="AJ2978" s="212"/>
      <c r="AK2978" s="212"/>
      <c r="AL2978" s="212"/>
      <c r="AM2978" s="212"/>
      <c r="AN2978" s="212"/>
      <c r="AO2978" s="212"/>
      <c r="AP2978" s="212"/>
      <c r="AQ2978" s="212"/>
      <c r="AR2978" s="212"/>
      <c r="AS2978" s="212"/>
      <c r="AT2978" s="212"/>
      <c r="AU2978" s="212"/>
      <c r="AV2978" s="212"/>
      <c r="AW2978" s="212"/>
      <c r="AX2978" s="212"/>
      <c r="AY2978" s="212"/>
      <c r="AZ2978" s="212"/>
      <c r="BA2978" s="212"/>
      <c r="BB2978" s="212"/>
      <c r="BC2978" s="212"/>
      <c r="BD2978" s="212"/>
      <c r="BE2978" s="212"/>
      <c r="BF2978" s="212"/>
      <c r="BG2978" s="212"/>
      <c r="BH2978" s="212"/>
    </row>
    <row r="2979" spans="1:60" outlineLevel="3" x14ac:dyDescent="0.2">
      <c r="A2979" s="219"/>
      <c r="B2979" s="220"/>
      <c r="C2979" s="253" t="s">
        <v>1033</v>
      </c>
      <c r="D2979" s="223"/>
      <c r="E2979" s="224"/>
      <c r="F2979" s="222"/>
      <c r="G2979" s="222"/>
      <c r="H2979" s="222"/>
      <c r="I2979" s="222"/>
      <c r="J2979" s="222"/>
      <c r="K2979" s="222"/>
      <c r="L2979" s="222"/>
      <c r="M2979" s="222"/>
      <c r="N2979" s="221"/>
      <c r="O2979" s="221"/>
      <c r="P2979" s="221"/>
      <c r="Q2979" s="221"/>
      <c r="R2979" s="222"/>
      <c r="S2979" s="222"/>
      <c r="T2979" s="222"/>
      <c r="U2979" s="222"/>
      <c r="V2979" s="222"/>
      <c r="W2979" s="222"/>
      <c r="X2979" s="222"/>
      <c r="Y2979" s="222"/>
      <c r="Z2979" s="212"/>
      <c r="AA2979" s="212"/>
      <c r="AB2979" s="212"/>
      <c r="AC2979" s="212"/>
      <c r="AD2979" s="212"/>
      <c r="AE2979" s="212"/>
      <c r="AF2979" s="212"/>
      <c r="AG2979" s="212" t="s">
        <v>302</v>
      </c>
      <c r="AH2979" s="212">
        <v>0</v>
      </c>
      <c r="AI2979" s="212"/>
      <c r="AJ2979" s="212"/>
      <c r="AK2979" s="212"/>
      <c r="AL2979" s="212"/>
      <c r="AM2979" s="212"/>
      <c r="AN2979" s="212"/>
      <c r="AO2979" s="212"/>
      <c r="AP2979" s="212"/>
      <c r="AQ2979" s="212"/>
      <c r="AR2979" s="212"/>
      <c r="AS2979" s="212"/>
      <c r="AT2979" s="212"/>
      <c r="AU2979" s="212"/>
      <c r="AV2979" s="212"/>
      <c r="AW2979" s="212"/>
      <c r="AX2979" s="212"/>
      <c r="AY2979" s="212"/>
      <c r="AZ2979" s="212"/>
      <c r="BA2979" s="212"/>
      <c r="BB2979" s="212"/>
      <c r="BC2979" s="212"/>
      <c r="BD2979" s="212"/>
      <c r="BE2979" s="212"/>
      <c r="BF2979" s="212"/>
      <c r="BG2979" s="212"/>
      <c r="BH2979" s="212"/>
    </row>
    <row r="2980" spans="1:60" outlineLevel="3" x14ac:dyDescent="0.2">
      <c r="A2980" s="219"/>
      <c r="B2980" s="220"/>
      <c r="C2980" s="253" t="s">
        <v>1106</v>
      </c>
      <c r="D2980" s="223"/>
      <c r="E2980" s="224"/>
      <c r="F2980" s="222"/>
      <c r="G2980" s="222"/>
      <c r="H2980" s="222"/>
      <c r="I2980" s="222"/>
      <c r="J2980" s="222"/>
      <c r="K2980" s="222"/>
      <c r="L2980" s="222"/>
      <c r="M2980" s="222"/>
      <c r="N2980" s="221"/>
      <c r="O2980" s="221"/>
      <c r="P2980" s="221"/>
      <c r="Q2980" s="221"/>
      <c r="R2980" s="222"/>
      <c r="S2980" s="222"/>
      <c r="T2980" s="222"/>
      <c r="U2980" s="222"/>
      <c r="V2980" s="222"/>
      <c r="W2980" s="222"/>
      <c r="X2980" s="222"/>
      <c r="Y2980" s="222"/>
      <c r="Z2980" s="212"/>
      <c r="AA2980" s="212"/>
      <c r="AB2980" s="212"/>
      <c r="AC2980" s="212"/>
      <c r="AD2980" s="212"/>
      <c r="AE2980" s="212"/>
      <c r="AF2980" s="212"/>
      <c r="AG2980" s="212" t="s">
        <v>302</v>
      </c>
      <c r="AH2980" s="212">
        <v>0</v>
      </c>
      <c r="AI2980" s="212"/>
      <c r="AJ2980" s="212"/>
      <c r="AK2980" s="212"/>
      <c r="AL2980" s="212"/>
      <c r="AM2980" s="212"/>
      <c r="AN2980" s="212"/>
      <c r="AO2980" s="212"/>
      <c r="AP2980" s="212"/>
      <c r="AQ2980" s="212"/>
      <c r="AR2980" s="212"/>
      <c r="AS2980" s="212"/>
      <c r="AT2980" s="212"/>
      <c r="AU2980" s="212"/>
      <c r="AV2980" s="212"/>
      <c r="AW2980" s="212"/>
      <c r="AX2980" s="212"/>
      <c r="AY2980" s="212"/>
      <c r="AZ2980" s="212"/>
      <c r="BA2980" s="212"/>
      <c r="BB2980" s="212"/>
      <c r="BC2980" s="212"/>
      <c r="BD2980" s="212"/>
      <c r="BE2980" s="212"/>
      <c r="BF2980" s="212"/>
      <c r="BG2980" s="212"/>
      <c r="BH2980" s="212"/>
    </row>
    <row r="2981" spans="1:60" outlineLevel="3" x14ac:dyDescent="0.2">
      <c r="A2981" s="219"/>
      <c r="B2981" s="220"/>
      <c r="C2981" s="253" t="s">
        <v>1107</v>
      </c>
      <c r="D2981" s="223"/>
      <c r="E2981" s="224"/>
      <c r="F2981" s="222"/>
      <c r="G2981" s="222"/>
      <c r="H2981" s="222"/>
      <c r="I2981" s="222"/>
      <c r="J2981" s="222"/>
      <c r="K2981" s="222"/>
      <c r="L2981" s="222"/>
      <c r="M2981" s="222"/>
      <c r="N2981" s="221"/>
      <c r="O2981" s="221"/>
      <c r="P2981" s="221"/>
      <c r="Q2981" s="221"/>
      <c r="R2981" s="222"/>
      <c r="S2981" s="222"/>
      <c r="T2981" s="222"/>
      <c r="U2981" s="222"/>
      <c r="V2981" s="222"/>
      <c r="W2981" s="222"/>
      <c r="X2981" s="222"/>
      <c r="Y2981" s="222"/>
      <c r="Z2981" s="212"/>
      <c r="AA2981" s="212"/>
      <c r="AB2981" s="212"/>
      <c r="AC2981" s="212"/>
      <c r="AD2981" s="212"/>
      <c r="AE2981" s="212"/>
      <c r="AF2981" s="212"/>
      <c r="AG2981" s="212" t="s">
        <v>302</v>
      </c>
      <c r="AH2981" s="212">
        <v>0</v>
      </c>
      <c r="AI2981" s="212"/>
      <c r="AJ2981" s="212"/>
      <c r="AK2981" s="212"/>
      <c r="AL2981" s="212"/>
      <c r="AM2981" s="212"/>
      <c r="AN2981" s="212"/>
      <c r="AO2981" s="212"/>
      <c r="AP2981" s="212"/>
      <c r="AQ2981" s="212"/>
      <c r="AR2981" s="212"/>
      <c r="AS2981" s="212"/>
      <c r="AT2981" s="212"/>
      <c r="AU2981" s="212"/>
      <c r="AV2981" s="212"/>
      <c r="AW2981" s="212"/>
      <c r="AX2981" s="212"/>
      <c r="AY2981" s="212"/>
      <c r="AZ2981" s="212"/>
      <c r="BA2981" s="212"/>
      <c r="BB2981" s="212"/>
      <c r="BC2981" s="212"/>
      <c r="BD2981" s="212"/>
      <c r="BE2981" s="212"/>
      <c r="BF2981" s="212"/>
      <c r="BG2981" s="212"/>
      <c r="BH2981" s="212"/>
    </row>
    <row r="2982" spans="1:60" outlineLevel="3" x14ac:dyDescent="0.2">
      <c r="A2982" s="219"/>
      <c r="B2982" s="220"/>
      <c r="C2982" s="263" t="s">
        <v>429</v>
      </c>
      <c r="D2982" s="257"/>
      <c r="E2982" s="258"/>
      <c r="F2982" s="222"/>
      <c r="G2982" s="222"/>
      <c r="H2982" s="222"/>
      <c r="I2982" s="222"/>
      <c r="J2982" s="222"/>
      <c r="K2982" s="222"/>
      <c r="L2982" s="222"/>
      <c r="M2982" s="222"/>
      <c r="N2982" s="221"/>
      <c r="O2982" s="221"/>
      <c r="P2982" s="221"/>
      <c r="Q2982" s="221"/>
      <c r="R2982" s="222"/>
      <c r="S2982" s="222"/>
      <c r="T2982" s="222"/>
      <c r="U2982" s="222"/>
      <c r="V2982" s="222"/>
      <c r="W2982" s="222"/>
      <c r="X2982" s="222"/>
      <c r="Y2982" s="222"/>
      <c r="Z2982" s="212"/>
      <c r="AA2982" s="212"/>
      <c r="AB2982" s="212"/>
      <c r="AC2982" s="212"/>
      <c r="AD2982" s="212"/>
      <c r="AE2982" s="212"/>
      <c r="AF2982" s="212"/>
      <c r="AG2982" s="212" t="s">
        <v>302</v>
      </c>
      <c r="AH2982" s="212"/>
      <c r="AI2982" s="212"/>
      <c r="AJ2982" s="212"/>
      <c r="AK2982" s="212"/>
      <c r="AL2982" s="212"/>
      <c r="AM2982" s="212"/>
      <c r="AN2982" s="212"/>
      <c r="AO2982" s="212"/>
      <c r="AP2982" s="212"/>
      <c r="AQ2982" s="212"/>
      <c r="AR2982" s="212"/>
      <c r="AS2982" s="212"/>
      <c r="AT2982" s="212"/>
      <c r="AU2982" s="212"/>
      <c r="AV2982" s="212"/>
      <c r="AW2982" s="212"/>
      <c r="AX2982" s="212"/>
      <c r="AY2982" s="212"/>
      <c r="AZ2982" s="212"/>
      <c r="BA2982" s="212"/>
      <c r="BB2982" s="212"/>
      <c r="BC2982" s="212"/>
      <c r="BD2982" s="212"/>
      <c r="BE2982" s="212"/>
      <c r="BF2982" s="212"/>
      <c r="BG2982" s="212"/>
      <c r="BH2982" s="212"/>
    </row>
    <row r="2983" spans="1:60" outlineLevel="3" x14ac:dyDescent="0.2">
      <c r="A2983" s="219"/>
      <c r="B2983" s="220"/>
      <c r="C2983" s="264" t="s">
        <v>664</v>
      </c>
      <c r="D2983" s="257"/>
      <c r="E2983" s="258"/>
      <c r="F2983" s="222"/>
      <c r="G2983" s="222"/>
      <c r="H2983" s="222"/>
      <c r="I2983" s="222"/>
      <c r="J2983" s="222"/>
      <c r="K2983" s="222"/>
      <c r="L2983" s="222"/>
      <c r="M2983" s="222"/>
      <c r="N2983" s="221"/>
      <c r="O2983" s="221"/>
      <c r="P2983" s="221"/>
      <c r="Q2983" s="221"/>
      <c r="R2983" s="222"/>
      <c r="S2983" s="222"/>
      <c r="T2983" s="222"/>
      <c r="U2983" s="222"/>
      <c r="V2983" s="222"/>
      <c r="W2983" s="222"/>
      <c r="X2983" s="222"/>
      <c r="Y2983" s="222"/>
      <c r="Z2983" s="212"/>
      <c r="AA2983" s="212"/>
      <c r="AB2983" s="212"/>
      <c r="AC2983" s="212"/>
      <c r="AD2983" s="212"/>
      <c r="AE2983" s="212"/>
      <c r="AF2983" s="212"/>
      <c r="AG2983" s="212" t="s">
        <v>302</v>
      </c>
      <c r="AH2983" s="212">
        <v>2</v>
      </c>
      <c r="AI2983" s="212"/>
      <c r="AJ2983" s="212"/>
      <c r="AK2983" s="212"/>
      <c r="AL2983" s="212"/>
      <c r="AM2983" s="212"/>
      <c r="AN2983" s="212"/>
      <c r="AO2983" s="212"/>
      <c r="AP2983" s="212"/>
      <c r="AQ2983" s="212"/>
      <c r="AR2983" s="212"/>
      <c r="AS2983" s="212"/>
      <c r="AT2983" s="212"/>
      <c r="AU2983" s="212"/>
      <c r="AV2983" s="212"/>
      <c r="AW2983" s="212"/>
      <c r="AX2983" s="212"/>
      <c r="AY2983" s="212"/>
      <c r="AZ2983" s="212"/>
      <c r="BA2983" s="212"/>
      <c r="BB2983" s="212"/>
      <c r="BC2983" s="212"/>
      <c r="BD2983" s="212"/>
      <c r="BE2983" s="212"/>
      <c r="BF2983" s="212"/>
      <c r="BG2983" s="212"/>
      <c r="BH2983" s="212"/>
    </row>
    <row r="2984" spans="1:60" outlineLevel="3" x14ac:dyDescent="0.2">
      <c r="A2984" s="219"/>
      <c r="B2984" s="220"/>
      <c r="C2984" s="264" t="s">
        <v>1127</v>
      </c>
      <c r="D2984" s="257"/>
      <c r="E2984" s="258">
        <v>54</v>
      </c>
      <c r="F2984" s="222"/>
      <c r="G2984" s="222"/>
      <c r="H2984" s="222"/>
      <c r="I2984" s="222"/>
      <c r="J2984" s="222"/>
      <c r="K2984" s="222"/>
      <c r="L2984" s="222"/>
      <c r="M2984" s="222"/>
      <c r="N2984" s="221"/>
      <c r="O2984" s="221"/>
      <c r="P2984" s="221"/>
      <c r="Q2984" s="221"/>
      <c r="R2984" s="222"/>
      <c r="S2984" s="222"/>
      <c r="T2984" s="222"/>
      <c r="U2984" s="222"/>
      <c r="V2984" s="222"/>
      <c r="W2984" s="222"/>
      <c r="X2984" s="222"/>
      <c r="Y2984" s="222"/>
      <c r="Z2984" s="212"/>
      <c r="AA2984" s="212"/>
      <c r="AB2984" s="212"/>
      <c r="AC2984" s="212"/>
      <c r="AD2984" s="212"/>
      <c r="AE2984" s="212"/>
      <c r="AF2984" s="212"/>
      <c r="AG2984" s="212" t="s">
        <v>302</v>
      </c>
      <c r="AH2984" s="212">
        <v>2</v>
      </c>
      <c r="AI2984" s="212"/>
      <c r="AJ2984" s="212"/>
      <c r="AK2984" s="212"/>
      <c r="AL2984" s="212"/>
      <c r="AM2984" s="212"/>
      <c r="AN2984" s="212"/>
      <c r="AO2984" s="212"/>
      <c r="AP2984" s="212"/>
      <c r="AQ2984" s="212"/>
      <c r="AR2984" s="212"/>
      <c r="AS2984" s="212"/>
      <c r="AT2984" s="212"/>
      <c r="AU2984" s="212"/>
      <c r="AV2984" s="212"/>
      <c r="AW2984" s="212"/>
      <c r="AX2984" s="212"/>
      <c r="AY2984" s="212"/>
      <c r="AZ2984" s="212"/>
      <c r="BA2984" s="212"/>
      <c r="BB2984" s="212"/>
      <c r="BC2984" s="212"/>
      <c r="BD2984" s="212"/>
      <c r="BE2984" s="212"/>
      <c r="BF2984" s="212"/>
      <c r="BG2984" s="212"/>
      <c r="BH2984" s="212"/>
    </row>
    <row r="2985" spans="1:60" outlineLevel="3" x14ac:dyDescent="0.2">
      <c r="A2985" s="219"/>
      <c r="B2985" s="220"/>
      <c r="C2985" s="264" t="s">
        <v>666</v>
      </c>
      <c r="D2985" s="257"/>
      <c r="E2985" s="258"/>
      <c r="F2985" s="222"/>
      <c r="G2985" s="222"/>
      <c r="H2985" s="222"/>
      <c r="I2985" s="222"/>
      <c r="J2985" s="222"/>
      <c r="K2985" s="222"/>
      <c r="L2985" s="222"/>
      <c r="M2985" s="222"/>
      <c r="N2985" s="221"/>
      <c r="O2985" s="221"/>
      <c r="P2985" s="221"/>
      <c r="Q2985" s="221"/>
      <c r="R2985" s="222"/>
      <c r="S2985" s="222"/>
      <c r="T2985" s="222"/>
      <c r="U2985" s="222"/>
      <c r="V2985" s="222"/>
      <c r="W2985" s="222"/>
      <c r="X2985" s="222"/>
      <c r="Y2985" s="222"/>
      <c r="Z2985" s="212"/>
      <c r="AA2985" s="212"/>
      <c r="AB2985" s="212"/>
      <c r="AC2985" s="212"/>
      <c r="AD2985" s="212"/>
      <c r="AE2985" s="212"/>
      <c r="AF2985" s="212"/>
      <c r="AG2985" s="212" t="s">
        <v>302</v>
      </c>
      <c r="AH2985" s="212">
        <v>2</v>
      </c>
      <c r="AI2985" s="212"/>
      <c r="AJ2985" s="212"/>
      <c r="AK2985" s="212"/>
      <c r="AL2985" s="212"/>
      <c r="AM2985" s="212"/>
      <c r="AN2985" s="212"/>
      <c r="AO2985" s="212"/>
      <c r="AP2985" s="212"/>
      <c r="AQ2985" s="212"/>
      <c r="AR2985" s="212"/>
      <c r="AS2985" s="212"/>
      <c r="AT2985" s="212"/>
      <c r="AU2985" s="212"/>
      <c r="AV2985" s="212"/>
      <c r="AW2985" s="212"/>
      <c r="AX2985" s="212"/>
      <c r="AY2985" s="212"/>
      <c r="AZ2985" s="212"/>
      <c r="BA2985" s="212"/>
      <c r="BB2985" s="212"/>
      <c r="BC2985" s="212"/>
      <c r="BD2985" s="212"/>
      <c r="BE2985" s="212"/>
      <c r="BF2985" s="212"/>
      <c r="BG2985" s="212"/>
      <c r="BH2985" s="212"/>
    </row>
    <row r="2986" spans="1:60" outlineLevel="3" x14ac:dyDescent="0.2">
      <c r="A2986" s="219"/>
      <c r="B2986" s="220"/>
      <c r="C2986" s="264" t="s">
        <v>1127</v>
      </c>
      <c r="D2986" s="257"/>
      <c r="E2986" s="258">
        <v>54</v>
      </c>
      <c r="F2986" s="222"/>
      <c r="G2986" s="222"/>
      <c r="H2986" s="222"/>
      <c r="I2986" s="222"/>
      <c r="J2986" s="222"/>
      <c r="K2986" s="222"/>
      <c r="L2986" s="222"/>
      <c r="M2986" s="222"/>
      <c r="N2986" s="221"/>
      <c r="O2986" s="221"/>
      <c r="P2986" s="221"/>
      <c r="Q2986" s="221"/>
      <c r="R2986" s="222"/>
      <c r="S2986" s="222"/>
      <c r="T2986" s="222"/>
      <c r="U2986" s="222"/>
      <c r="V2986" s="222"/>
      <c r="W2986" s="222"/>
      <c r="X2986" s="222"/>
      <c r="Y2986" s="222"/>
      <c r="Z2986" s="212"/>
      <c r="AA2986" s="212"/>
      <c r="AB2986" s="212"/>
      <c r="AC2986" s="212"/>
      <c r="AD2986" s="212"/>
      <c r="AE2986" s="212"/>
      <c r="AF2986" s="212"/>
      <c r="AG2986" s="212" t="s">
        <v>302</v>
      </c>
      <c r="AH2986" s="212">
        <v>2</v>
      </c>
      <c r="AI2986" s="212"/>
      <c r="AJ2986" s="212"/>
      <c r="AK2986" s="212"/>
      <c r="AL2986" s="212"/>
      <c r="AM2986" s="212"/>
      <c r="AN2986" s="212"/>
      <c r="AO2986" s="212"/>
      <c r="AP2986" s="212"/>
      <c r="AQ2986" s="212"/>
      <c r="AR2986" s="212"/>
      <c r="AS2986" s="212"/>
      <c r="AT2986" s="212"/>
      <c r="AU2986" s="212"/>
      <c r="AV2986" s="212"/>
      <c r="AW2986" s="212"/>
      <c r="AX2986" s="212"/>
      <c r="AY2986" s="212"/>
      <c r="AZ2986" s="212"/>
      <c r="BA2986" s="212"/>
      <c r="BB2986" s="212"/>
      <c r="BC2986" s="212"/>
      <c r="BD2986" s="212"/>
      <c r="BE2986" s="212"/>
      <c r="BF2986" s="212"/>
      <c r="BG2986" s="212"/>
      <c r="BH2986" s="212"/>
    </row>
    <row r="2987" spans="1:60" outlineLevel="3" x14ac:dyDescent="0.2">
      <c r="A2987" s="219"/>
      <c r="B2987" s="220"/>
      <c r="C2987" s="264" t="s">
        <v>667</v>
      </c>
      <c r="D2987" s="257"/>
      <c r="E2987" s="258"/>
      <c r="F2987" s="222"/>
      <c r="G2987" s="222"/>
      <c r="H2987" s="222"/>
      <c r="I2987" s="222"/>
      <c r="J2987" s="222"/>
      <c r="K2987" s="222"/>
      <c r="L2987" s="222"/>
      <c r="M2987" s="222"/>
      <c r="N2987" s="221"/>
      <c r="O2987" s="221"/>
      <c r="P2987" s="221"/>
      <c r="Q2987" s="221"/>
      <c r="R2987" s="222"/>
      <c r="S2987" s="222"/>
      <c r="T2987" s="222"/>
      <c r="U2987" s="222"/>
      <c r="V2987" s="222"/>
      <c r="W2987" s="222"/>
      <c r="X2987" s="222"/>
      <c r="Y2987" s="222"/>
      <c r="Z2987" s="212"/>
      <c r="AA2987" s="212"/>
      <c r="AB2987" s="212"/>
      <c r="AC2987" s="212"/>
      <c r="AD2987" s="212"/>
      <c r="AE2987" s="212"/>
      <c r="AF2987" s="212"/>
      <c r="AG2987" s="212" t="s">
        <v>302</v>
      </c>
      <c r="AH2987" s="212">
        <v>2</v>
      </c>
      <c r="AI2987" s="212"/>
      <c r="AJ2987" s="212"/>
      <c r="AK2987" s="212"/>
      <c r="AL2987" s="212"/>
      <c r="AM2987" s="212"/>
      <c r="AN2987" s="212"/>
      <c r="AO2987" s="212"/>
      <c r="AP2987" s="212"/>
      <c r="AQ2987" s="212"/>
      <c r="AR2987" s="212"/>
      <c r="AS2987" s="212"/>
      <c r="AT2987" s="212"/>
      <c r="AU2987" s="212"/>
      <c r="AV2987" s="212"/>
      <c r="AW2987" s="212"/>
      <c r="AX2987" s="212"/>
      <c r="AY2987" s="212"/>
      <c r="AZ2987" s="212"/>
      <c r="BA2987" s="212"/>
      <c r="BB2987" s="212"/>
      <c r="BC2987" s="212"/>
      <c r="BD2987" s="212"/>
      <c r="BE2987" s="212"/>
      <c r="BF2987" s="212"/>
      <c r="BG2987" s="212"/>
      <c r="BH2987" s="212"/>
    </row>
    <row r="2988" spans="1:60" outlineLevel="3" x14ac:dyDescent="0.2">
      <c r="A2988" s="219"/>
      <c r="B2988" s="220"/>
      <c r="C2988" s="264" t="s">
        <v>1128</v>
      </c>
      <c r="D2988" s="257"/>
      <c r="E2988" s="258">
        <v>53.7</v>
      </c>
      <c r="F2988" s="222"/>
      <c r="G2988" s="222"/>
      <c r="H2988" s="222"/>
      <c r="I2988" s="222"/>
      <c r="J2988" s="222"/>
      <c r="K2988" s="222"/>
      <c r="L2988" s="222"/>
      <c r="M2988" s="222"/>
      <c r="N2988" s="221"/>
      <c r="O2988" s="221"/>
      <c r="P2988" s="221"/>
      <c r="Q2988" s="221"/>
      <c r="R2988" s="222"/>
      <c r="S2988" s="222"/>
      <c r="T2988" s="222"/>
      <c r="U2988" s="222"/>
      <c r="V2988" s="222"/>
      <c r="W2988" s="222"/>
      <c r="X2988" s="222"/>
      <c r="Y2988" s="222"/>
      <c r="Z2988" s="212"/>
      <c r="AA2988" s="212"/>
      <c r="AB2988" s="212"/>
      <c r="AC2988" s="212"/>
      <c r="AD2988" s="212"/>
      <c r="AE2988" s="212"/>
      <c r="AF2988" s="212"/>
      <c r="AG2988" s="212" t="s">
        <v>302</v>
      </c>
      <c r="AH2988" s="212">
        <v>2</v>
      </c>
      <c r="AI2988" s="212"/>
      <c r="AJ2988" s="212"/>
      <c r="AK2988" s="212"/>
      <c r="AL2988" s="212"/>
      <c r="AM2988" s="212"/>
      <c r="AN2988" s="212"/>
      <c r="AO2988" s="212"/>
      <c r="AP2988" s="212"/>
      <c r="AQ2988" s="212"/>
      <c r="AR2988" s="212"/>
      <c r="AS2988" s="212"/>
      <c r="AT2988" s="212"/>
      <c r="AU2988" s="212"/>
      <c r="AV2988" s="212"/>
      <c r="AW2988" s="212"/>
      <c r="AX2988" s="212"/>
      <c r="AY2988" s="212"/>
      <c r="AZ2988" s="212"/>
      <c r="BA2988" s="212"/>
      <c r="BB2988" s="212"/>
      <c r="BC2988" s="212"/>
      <c r="BD2988" s="212"/>
      <c r="BE2988" s="212"/>
      <c r="BF2988" s="212"/>
      <c r="BG2988" s="212"/>
      <c r="BH2988" s="212"/>
    </row>
    <row r="2989" spans="1:60" outlineLevel="3" x14ac:dyDescent="0.2">
      <c r="A2989" s="219"/>
      <c r="B2989" s="220"/>
      <c r="C2989" s="264" t="s">
        <v>1080</v>
      </c>
      <c r="D2989" s="257"/>
      <c r="E2989" s="258"/>
      <c r="F2989" s="222"/>
      <c r="G2989" s="222"/>
      <c r="H2989" s="222"/>
      <c r="I2989" s="222"/>
      <c r="J2989" s="222"/>
      <c r="K2989" s="222"/>
      <c r="L2989" s="222"/>
      <c r="M2989" s="222"/>
      <c r="N2989" s="221"/>
      <c r="O2989" s="221"/>
      <c r="P2989" s="221"/>
      <c r="Q2989" s="221"/>
      <c r="R2989" s="222"/>
      <c r="S2989" s="222"/>
      <c r="T2989" s="222"/>
      <c r="U2989" s="222"/>
      <c r="V2989" s="222"/>
      <c r="W2989" s="222"/>
      <c r="X2989" s="222"/>
      <c r="Y2989" s="222"/>
      <c r="Z2989" s="212"/>
      <c r="AA2989" s="212"/>
      <c r="AB2989" s="212"/>
      <c r="AC2989" s="212"/>
      <c r="AD2989" s="212"/>
      <c r="AE2989" s="212"/>
      <c r="AF2989" s="212"/>
      <c r="AG2989" s="212" t="s">
        <v>302</v>
      </c>
      <c r="AH2989" s="212">
        <v>2</v>
      </c>
      <c r="AI2989" s="212"/>
      <c r="AJ2989" s="212"/>
      <c r="AK2989" s="212"/>
      <c r="AL2989" s="212"/>
      <c r="AM2989" s="212"/>
      <c r="AN2989" s="212"/>
      <c r="AO2989" s="212"/>
      <c r="AP2989" s="212"/>
      <c r="AQ2989" s="212"/>
      <c r="AR2989" s="212"/>
      <c r="AS2989" s="212"/>
      <c r="AT2989" s="212"/>
      <c r="AU2989" s="212"/>
      <c r="AV2989" s="212"/>
      <c r="AW2989" s="212"/>
      <c r="AX2989" s="212"/>
      <c r="AY2989" s="212"/>
      <c r="AZ2989" s="212"/>
      <c r="BA2989" s="212"/>
      <c r="BB2989" s="212"/>
      <c r="BC2989" s="212"/>
      <c r="BD2989" s="212"/>
      <c r="BE2989" s="212"/>
      <c r="BF2989" s="212"/>
      <c r="BG2989" s="212"/>
      <c r="BH2989" s="212"/>
    </row>
    <row r="2990" spans="1:60" outlineLevel="3" x14ac:dyDescent="0.2">
      <c r="A2990" s="219"/>
      <c r="B2990" s="220"/>
      <c r="C2990" s="264" t="s">
        <v>1129</v>
      </c>
      <c r="D2990" s="257"/>
      <c r="E2990" s="258">
        <v>43.65</v>
      </c>
      <c r="F2990" s="222"/>
      <c r="G2990" s="222"/>
      <c r="H2990" s="222"/>
      <c r="I2990" s="222"/>
      <c r="J2990" s="222"/>
      <c r="K2990" s="222"/>
      <c r="L2990" s="222"/>
      <c r="M2990" s="222"/>
      <c r="N2990" s="221"/>
      <c r="O2990" s="221"/>
      <c r="P2990" s="221"/>
      <c r="Q2990" s="221"/>
      <c r="R2990" s="222"/>
      <c r="S2990" s="222"/>
      <c r="T2990" s="222"/>
      <c r="U2990" s="222"/>
      <c r="V2990" s="222"/>
      <c r="W2990" s="222"/>
      <c r="X2990" s="222"/>
      <c r="Y2990" s="222"/>
      <c r="Z2990" s="212"/>
      <c r="AA2990" s="212"/>
      <c r="AB2990" s="212"/>
      <c r="AC2990" s="212"/>
      <c r="AD2990" s="212"/>
      <c r="AE2990" s="212"/>
      <c r="AF2990" s="212"/>
      <c r="AG2990" s="212" t="s">
        <v>302</v>
      </c>
      <c r="AH2990" s="212">
        <v>2</v>
      </c>
      <c r="AI2990" s="212"/>
      <c r="AJ2990" s="212"/>
      <c r="AK2990" s="212"/>
      <c r="AL2990" s="212"/>
      <c r="AM2990" s="212"/>
      <c r="AN2990" s="212"/>
      <c r="AO2990" s="212"/>
      <c r="AP2990" s="212"/>
      <c r="AQ2990" s="212"/>
      <c r="AR2990" s="212"/>
      <c r="AS2990" s="212"/>
      <c r="AT2990" s="212"/>
      <c r="AU2990" s="212"/>
      <c r="AV2990" s="212"/>
      <c r="AW2990" s="212"/>
      <c r="AX2990" s="212"/>
      <c r="AY2990" s="212"/>
      <c r="AZ2990" s="212"/>
      <c r="BA2990" s="212"/>
      <c r="BB2990" s="212"/>
      <c r="BC2990" s="212"/>
      <c r="BD2990" s="212"/>
      <c r="BE2990" s="212"/>
      <c r="BF2990" s="212"/>
      <c r="BG2990" s="212"/>
      <c r="BH2990" s="212"/>
    </row>
    <row r="2991" spans="1:60" outlineLevel="3" x14ac:dyDescent="0.2">
      <c r="A2991" s="219"/>
      <c r="B2991" s="220"/>
      <c r="C2991" s="263" t="s">
        <v>431</v>
      </c>
      <c r="D2991" s="257"/>
      <c r="E2991" s="258"/>
      <c r="F2991" s="222"/>
      <c r="G2991" s="222"/>
      <c r="H2991" s="222"/>
      <c r="I2991" s="222"/>
      <c r="J2991" s="222"/>
      <c r="K2991" s="222"/>
      <c r="L2991" s="222"/>
      <c r="M2991" s="222"/>
      <c r="N2991" s="221"/>
      <c r="O2991" s="221"/>
      <c r="P2991" s="221"/>
      <c r="Q2991" s="221"/>
      <c r="R2991" s="222"/>
      <c r="S2991" s="222"/>
      <c r="T2991" s="222"/>
      <c r="U2991" s="222"/>
      <c r="V2991" s="222"/>
      <c r="W2991" s="222"/>
      <c r="X2991" s="222"/>
      <c r="Y2991" s="222"/>
      <c r="Z2991" s="212"/>
      <c r="AA2991" s="212"/>
      <c r="AB2991" s="212"/>
      <c r="AC2991" s="212"/>
      <c r="AD2991" s="212"/>
      <c r="AE2991" s="212"/>
      <c r="AF2991" s="212"/>
      <c r="AG2991" s="212" t="s">
        <v>302</v>
      </c>
      <c r="AH2991" s="212"/>
      <c r="AI2991" s="212"/>
      <c r="AJ2991" s="212"/>
      <c r="AK2991" s="212"/>
      <c r="AL2991" s="212"/>
      <c r="AM2991" s="212"/>
      <c r="AN2991" s="212"/>
      <c r="AO2991" s="212"/>
      <c r="AP2991" s="212"/>
      <c r="AQ2991" s="212"/>
      <c r="AR2991" s="212"/>
      <c r="AS2991" s="212"/>
      <c r="AT2991" s="212"/>
      <c r="AU2991" s="212"/>
      <c r="AV2991" s="212"/>
      <c r="AW2991" s="212"/>
      <c r="AX2991" s="212"/>
      <c r="AY2991" s="212"/>
      <c r="AZ2991" s="212"/>
      <c r="BA2991" s="212"/>
      <c r="BB2991" s="212"/>
      <c r="BC2991" s="212"/>
      <c r="BD2991" s="212"/>
      <c r="BE2991" s="212"/>
      <c r="BF2991" s="212"/>
      <c r="BG2991" s="212"/>
      <c r="BH2991" s="212"/>
    </row>
    <row r="2992" spans="1:60" outlineLevel="3" x14ac:dyDescent="0.2">
      <c r="A2992" s="219"/>
      <c r="B2992" s="220"/>
      <c r="C2992" s="253" t="s">
        <v>1547</v>
      </c>
      <c r="D2992" s="223"/>
      <c r="E2992" s="224">
        <v>106.78</v>
      </c>
      <c r="F2992" s="222"/>
      <c r="G2992" s="222"/>
      <c r="H2992" s="222"/>
      <c r="I2992" s="222"/>
      <c r="J2992" s="222"/>
      <c r="K2992" s="222"/>
      <c r="L2992" s="222"/>
      <c r="M2992" s="222"/>
      <c r="N2992" s="221"/>
      <c r="O2992" s="221"/>
      <c r="P2992" s="221"/>
      <c r="Q2992" s="221"/>
      <c r="R2992" s="222"/>
      <c r="S2992" s="222"/>
      <c r="T2992" s="222"/>
      <c r="U2992" s="222"/>
      <c r="V2992" s="222"/>
      <c r="W2992" s="222"/>
      <c r="X2992" s="222"/>
      <c r="Y2992" s="222"/>
      <c r="Z2992" s="212"/>
      <c r="AA2992" s="212"/>
      <c r="AB2992" s="212"/>
      <c r="AC2992" s="212"/>
      <c r="AD2992" s="212"/>
      <c r="AE2992" s="212"/>
      <c r="AF2992" s="212"/>
      <c r="AG2992" s="212" t="s">
        <v>302</v>
      </c>
      <c r="AH2992" s="212">
        <v>0</v>
      </c>
      <c r="AI2992" s="212"/>
      <c r="AJ2992" s="212"/>
      <c r="AK2992" s="212"/>
      <c r="AL2992" s="212"/>
      <c r="AM2992" s="212"/>
      <c r="AN2992" s="212"/>
      <c r="AO2992" s="212"/>
      <c r="AP2992" s="212"/>
      <c r="AQ2992" s="212"/>
      <c r="AR2992" s="212"/>
      <c r="AS2992" s="212"/>
      <c r="AT2992" s="212"/>
      <c r="AU2992" s="212"/>
      <c r="AV2992" s="212"/>
      <c r="AW2992" s="212"/>
      <c r="AX2992" s="212"/>
      <c r="AY2992" s="212"/>
      <c r="AZ2992" s="212"/>
      <c r="BA2992" s="212"/>
      <c r="BB2992" s="212"/>
      <c r="BC2992" s="212"/>
      <c r="BD2992" s="212"/>
      <c r="BE2992" s="212"/>
      <c r="BF2992" s="212"/>
      <c r="BG2992" s="212"/>
      <c r="BH2992" s="212"/>
    </row>
    <row r="2993" spans="1:60" x14ac:dyDescent="0.2">
      <c r="A2993" s="226" t="s">
        <v>271</v>
      </c>
      <c r="B2993" s="227" t="s">
        <v>218</v>
      </c>
      <c r="C2993" s="249" t="s">
        <v>219</v>
      </c>
      <c r="D2993" s="228"/>
      <c r="E2993" s="229"/>
      <c r="F2993" s="230"/>
      <c r="G2993" s="230">
        <f>SUMIF(AG2994:AG3002,"&lt;&gt;NOR",G2994:G3002)</f>
        <v>0</v>
      </c>
      <c r="H2993" s="230"/>
      <c r="I2993" s="230">
        <f>SUM(I2994:I3002)</f>
        <v>0</v>
      </c>
      <c r="J2993" s="230"/>
      <c r="K2993" s="230">
        <f>SUM(K2994:K3002)</f>
        <v>0</v>
      </c>
      <c r="L2993" s="230"/>
      <c r="M2993" s="230">
        <f>SUM(M2994:M3002)</f>
        <v>0</v>
      </c>
      <c r="N2993" s="229"/>
      <c r="O2993" s="229">
        <f>SUM(O2994:O3002)</f>
        <v>0.85999999999999988</v>
      </c>
      <c r="P2993" s="229"/>
      <c r="Q2993" s="229">
        <f>SUM(Q2994:Q3002)</f>
        <v>0</v>
      </c>
      <c r="R2993" s="230"/>
      <c r="S2993" s="230"/>
      <c r="T2993" s="231"/>
      <c r="U2993" s="225"/>
      <c r="V2993" s="225">
        <f>SUM(V2994:V3002)</f>
        <v>199.99</v>
      </c>
      <c r="W2993" s="225"/>
      <c r="X2993" s="225"/>
      <c r="Y2993" s="225"/>
      <c r="AG2993" t="s">
        <v>272</v>
      </c>
    </row>
    <row r="2994" spans="1:60" outlineLevel="1" x14ac:dyDescent="0.2">
      <c r="A2994" s="233">
        <v>225</v>
      </c>
      <c r="B2994" s="234" t="s">
        <v>1548</v>
      </c>
      <c r="C2994" s="250" t="s">
        <v>1549</v>
      </c>
      <c r="D2994" s="235" t="s">
        <v>376</v>
      </c>
      <c r="E2994" s="236">
        <v>1234.299</v>
      </c>
      <c r="F2994" s="237"/>
      <c r="G2994" s="238">
        <f>ROUND(E2994*F2994,2)</f>
        <v>0</v>
      </c>
      <c r="H2994" s="237"/>
      <c r="I2994" s="238">
        <f>ROUND(E2994*H2994,2)</f>
        <v>0</v>
      </c>
      <c r="J2994" s="237"/>
      <c r="K2994" s="238">
        <f>ROUND(E2994*J2994,2)</f>
        <v>0</v>
      </c>
      <c r="L2994" s="238">
        <v>21</v>
      </c>
      <c r="M2994" s="238">
        <f>G2994*(1+L2994/100)</f>
        <v>0</v>
      </c>
      <c r="N2994" s="236">
        <v>1.7000000000000001E-4</v>
      </c>
      <c r="O2994" s="236">
        <f>ROUND(E2994*N2994,2)</f>
        <v>0.21</v>
      </c>
      <c r="P2994" s="236">
        <v>0</v>
      </c>
      <c r="Q2994" s="236">
        <f>ROUND(E2994*P2994,2)</f>
        <v>0</v>
      </c>
      <c r="R2994" s="238" t="s">
        <v>1550</v>
      </c>
      <c r="S2994" s="238" t="s">
        <v>285</v>
      </c>
      <c r="T2994" s="239" t="s">
        <v>320</v>
      </c>
      <c r="U2994" s="222">
        <v>3.2480000000000002E-2</v>
      </c>
      <c r="V2994" s="222">
        <f>ROUND(E2994*U2994,2)</f>
        <v>40.090000000000003</v>
      </c>
      <c r="W2994" s="222"/>
      <c r="X2994" s="222" t="s">
        <v>321</v>
      </c>
      <c r="Y2994" s="222" t="s">
        <v>279</v>
      </c>
      <c r="Z2994" s="212"/>
      <c r="AA2994" s="212"/>
      <c r="AB2994" s="212"/>
      <c r="AC2994" s="212"/>
      <c r="AD2994" s="212"/>
      <c r="AE2994" s="212"/>
      <c r="AF2994" s="212"/>
      <c r="AG2994" s="212" t="s">
        <v>960</v>
      </c>
      <c r="AH2994" s="212"/>
      <c r="AI2994" s="212"/>
      <c r="AJ2994" s="212"/>
      <c r="AK2994" s="212"/>
      <c r="AL2994" s="212"/>
      <c r="AM2994" s="212"/>
      <c r="AN2994" s="212"/>
      <c r="AO2994" s="212"/>
      <c r="AP2994" s="212"/>
      <c r="AQ2994" s="212"/>
      <c r="AR2994" s="212"/>
      <c r="AS2994" s="212"/>
      <c r="AT2994" s="212"/>
      <c r="AU2994" s="212"/>
      <c r="AV2994" s="212"/>
      <c r="AW2994" s="212"/>
      <c r="AX2994" s="212"/>
      <c r="AY2994" s="212"/>
      <c r="AZ2994" s="212"/>
      <c r="BA2994" s="212"/>
      <c r="BB2994" s="212"/>
      <c r="BC2994" s="212"/>
      <c r="BD2994" s="212"/>
      <c r="BE2994" s="212"/>
      <c r="BF2994" s="212"/>
      <c r="BG2994" s="212"/>
      <c r="BH2994" s="212"/>
    </row>
    <row r="2995" spans="1:60" outlineLevel="2" x14ac:dyDescent="0.2">
      <c r="A2995" s="219"/>
      <c r="B2995" s="220"/>
      <c r="C2995" s="253" t="s">
        <v>1551</v>
      </c>
      <c r="D2995" s="223"/>
      <c r="E2995" s="224"/>
      <c r="F2995" s="222"/>
      <c r="G2995" s="222"/>
      <c r="H2995" s="222"/>
      <c r="I2995" s="222"/>
      <c r="J2995" s="222"/>
      <c r="K2995" s="222"/>
      <c r="L2995" s="222"/>
      <c r="M2995" s="222"/>
      <c r="N2995" s="221"/>
      <c r="O2995" s="221"/>
      <c r="P2995" s="221"/>
      <c r="Q2995" s="221"/>
      <c r="R2995" s="222"/>
      <c r="S2995" s="222"/>
      <c r="T2995" s="222"/>
      <c r="U2995" s="222"/>
      <c r="V2995" s="222"/>
      <c r="W2995" s="222"/>
      <c r="X2995" s="222"/>
      <c r="Y2995" s="222"/>
      <c r="Z2995" s="212"/>
      <c r="AA2995" s="212"/>
      <c r="AB2995" s="212"/>
      <c r="AC2995" s="212"/>
      <c r="AD2995" s="212"/>
      <c r="AE2995" s="212"/>
      <c r="AF2995" s="212"/>
      <c r="AG2995" s="212" t="s">
        <v>302</v>
      </c>
      <c r="AH2995" s="212">
        <v>0</v>
      </c>
      <c r="AI2995" s="212"/>
      <c r="AJ2995" s="212"/>
      <c r="AK2995" s="212"/>
      <c r="AL2995" s="212"/>
      <c r="AM2995" s="212"/>
      <c r="AN2995" s="212"/>
      <c r="AO2995" s="212"/>
      <c r="AP2995" s="212"/>
      <c r="AQ2995" s="212"/>
      <c r="AR2995" s="212"/>
      <c r="AS2995" s="212"/>
      <c r="AT2995" s="212"/>
      <c r="AU2995" s="212"/>
      <c r="AV2995" s="212"/>
      <c r="AW2995" s="212"/>
      <c r="AX2995" s="212"/>
      <c r="AY2995" s="212"/>
      <c r="AZ2995" s="212"/>
      <c r="BA2995" s="212"/>
      <c r="BB2995" s="212"/>
      <c r="BC2995" s="212"/>
      <c r="BD2995" s="212"/>
      <c r="BE2995" s="212"/>
      <c r="BF2995" s="212"/>
      <c r="BG2995" s="212"/>
      <c r="BH2995" s="212"/>
    </row>
    <row r="2996" spans="1:60" outlineLevel="3" x14ac:dyDescent="0.2">
      <c r="A2996" s="219"/>
      <c r="B2996" s="220"/>
      <c r="C2996" s="253" t="s">
        <v>1552</v>
      </c>
      <c r="D2996" s="223"/>
      <c r="E2996" s="224">
        <v>1234.3</v>
      </c>
      <c r="F2996" s="222"/>
      <c r="G2996" s="222"/>
      <c r="H2996" s="222"/>
      <c r="I2996" s="222"/>
      <c r="J2996" s="222"/>
      <c r="K2996" s="222"/>
      <c r="L2996" s="222"/>
      <c r="M2996" s="222"/>
      <c r="N2996" s="221"/>
      <c r="O2996" s="221"/>
      <c r="P2996" s="221"/>
      <c r="Q2996" s="221"/>
      <c r="R2996" s="222"/>
      <c r="S2996" s="222"/>
      <c r="T2996" s="222"/>
      <c r="U2996" s="222"/>
      <c r="V2996" s="222"/>
      <c r="W2996" s="222"/>
      <c r="X2996" s="222"/>
      <c r="Y2996" s="222"/>
      <c r="Z2996" s="212"/>
      <c r="AA2996" s="212"/>
      <c r="AB2996" s="212"/>
      <c r="AC2996" s="212"/>
      <c r="AD2996" s="212"/>
      <c r="AE2996" s="212"/>
      <c r="AF2996" s="212"/>
      <c r="AG2996" s="212" t="s">
        <v>302</v>
      </c>
      <c r="AH2996" s="212">
        <v>0</v>
      </c>
      <c r="AI2996" s="212"/>
      <c r="AJ2996" s="212"/>
      <c r="AK2996" s="212"/>
      <c r="AL2996" s="212"/>
      <c r="AM2996" s="212"/>
      <c r="AN2996" s="212"/>
      <c r="AO2996" s="212"/>
      <c r="AP2996" s="212"/>
      <c r="AQ2996" s="212"/>
      <c r="AR2996" s="212"/>
      <c r="AS2996" s="212"/>
      <c r="AT2996" s="212"/>
      <c r="AU2996" s="212"/>
      <c r="AV2996" s="212"/>
      <c r="AW2996" s="212"/>
      <c r="AX2996" s="212"/>
      <c r="AY2996" s="212"/>
      <c r="AZ2996" s="212"/>
      <c r="BA2996" s="212"/>
      <c r="BB2996" s="212"/>
      <c r="BC2996" s="212"/>
      <c r="BD2996" s="212"/>
      <c r="BE2996" s="212"/>
      <c r="BF2996" s="212"/>
      <c r="BG2996" s="212"/>
      <c r="BH2996" s="212"/>
    </row>
    <row r="2997" spans="1:60" outlineLevel="1" x14ac:dyDescent="0.2">
      <c r="A2997" s="233">
        <v>226</v>
      </c>
      <c r="B2997" s="234" t="s">
        <v>1553</v>
      </c>
      <c r="C2997" s="250" t="s">
        <v>1554</v>
      </c>
      <c r="D2997" s="235" t="s">
        <v>376</v>
      </c>
      <c r="E2997" s="236">
        <v>1234.299</v>
      </c>
      <c r="F2997" s="237"/>
      <c r="G2997" s="238">
        <f>ROUND(E2997*F2997,2)</f>
        <v>0</v>
      </c>
      <c r="H2997" s="237"/>
      <c r="I2997" s="238">
        <f>ROUND(E2997*H2997,2)</f>
        <v>0</v>
      </c>
      <c r="J2997" s="237"/>
      <c r="K2997" s="238">
        <f>ROUND(E2997*J2997,2)</f>
        <v>0</v>
      </c>
      <c r="L2997" s="238">
        <v>21</v>
      </c>
      <c r="M2997" s="238">
        <f>G2997*(1+L2997/100)</f>
        <v>0</v>
      </c>
      <c r="N2997" s="236">
        <v>4.6000000000000001E-4</v>
      </c>
      <c r="O2997" s="236">
        <f>ROUND(E2997*N2997,2)</f>
        <v>0.56999999999999995</v>
      </c>
      <c r="P2997" s="236">
        <v>0</v>
      </c>
      <c r="Q2997" s="236">
        <f>ROUND(E2997*P2997,2)</f>
        <v>0</v>
      </c>
      <c r="R2997" s="238" t="s">
        <v>1550</v>
      </c>
      <c r="S2997" s="238" t="s">
        <v>285</v>
      </c>
      <c r="T2997" s="239" t="s">
        <v>320</v>
      </c>
      <c r="U2997" s="222">
        <v>0.10191</v>
      </c>
      <c r="V2997" s="222">
        <f>ROUND(E2997*U2997,2)</f>
        <v>125.79</v>
      </c>
      <c r="W2997" s="222"/>
      <c r="X2997" s="222" t="s">
        <v>321</v>
      </c>
      <c r="Y2997" s="222" t="s">
        <v>279</v>
      </c>
      <c r="Z2997" s="212"/>
      <c r="AA2997" s="212"/>
      <c r="AB2997" s="212"/>
      <c r="AC2997" s="212"/>
      <c r="AD2997" s="212"/>
      <c r="AE2997" s="212"/>
      <c r="AF2997" s="212"/>
      <c r="AG2997" s="212" t="s">
        <v>960</v>
      </c>
      <c r="AH2997" s="212"/>
      <c r="AI2997" s="212"/>
      <c r="AJ2997" s="212"/>
      <c r="AK2997" s="212"/>
      <c r="AL2997" s="212"/>
      <c r="AM2997" s="212"/>
      <c r="AN2997" s="212"/>
      <c r="AO2997" s="212"/>
      <c r="AP2997" s="212"/>
      <c r="AQ2997" s="212"/>
      <c r="AR2997" s="212"/>
      <c r="AS2997" s="212"/>
      <c r="AT2997" s="212"/>
      <c r="AU2997" s="212"/>
      <c r="AV2997" s="212"/>
      <c r="AW2997" s="212"/>
      <c r="AX2997" s="212"/>
      <c r="AY2997" s="212"/>
      <c r="AZ2997" s="212"/>
      <c r="BA2997" s="212"/>
      <c r="BB2997" s="212"/>
      <c r="BC2997" s="212"/>
      <c r="BD2997" s="212"/>
      <c r="BE2997" s="212"/>
      <c r="BF2997" s="212"/>
      <c r="BG2997" s="212"/>
      <c r="BH2997" s="212"/>
    </row>
    <row r="2998" spans="1:60" outlineLevel="2" x14ac:dyDescent="0.2">
      <c r="A2998" s="219"/>
      <c r="B2998" s="220"/>
      <c r="C2998" s="253" t="s">
        <v>1551</v>
      </c>
      <c r="D2998" s="223"/>
      <c r="E2998" s="224"/>
      <c r="F2998" s="222"/>
      <c r="G2998" s="222"/>
      <c r="H2998" s="222"/>
      <c r="I2998" s="222"/>
      <c r="J2998" s="222"/>
      <c r="K2998" s="222"/>
      <c r="L2998" s="222"/>
      <c r="M2998" s="222"/>
      <c r="N2998" s="221"/>
      <c r="O2998" s="221"/>
      <c r="P2998" s="221"/>
      <c r="Q2998" s="221"/>
      <c r="R2998" s="222"/>
      <c r="S2998" s="222"/>
      <c r="T2998" s="222"/>
      <c r="U2998" s="222"/>
      <c r="V2998" s="222"/>
      <c r="W2998" s="222"/>
      <c r="X2998" s="222"/>
      <c r="Y2998" s="222"/>
      <c r="Z2998" s="212"/>
      <c r="AA2998" s="212"/>
      <c r="AB2998" s="212"/>
      <c r="AC2998" s="212"/>
      <c r="AD2998" s="212"/>
      <c r="AE2998" s="212"/>
      <c r="AF2998" s="212"/>
      <c r="AG2998" s="212" t="s">
        <v>302</v>
      </c>
      <c r="AH2998" s="212">
        <v>0</v>
      </c>
      <c r="AI2998" s="212"/>
      <c r="AJ2998" s="212"/>
      <c r="AK2998" s="212"/>
      <c r="AL2998" s="212"/>
      <c r="AM2998" s="212"/>
      <c r="AN2998" s="212"/>
      <c r="AO2998" s="212"/>
      <c r="AP2998" s="212"/>
      <c r="AQ2998" s="212"/>
      <c r="AR2998" s="212"/>
      <c r="AS2998" s="212"/>
      <c r="AT2998" s="212"/>
      <c r="AU2998" s="212"/>
      <c r="AV2998" s="212"/>
      <c r="AW2998" s="212"/>
      <c r="AX2998" s="212"/>
      <c r="AY2998" s="212"/>
      <c r="AZ2998" s="212"/>
      <c r="BA2998" s="212"/>
      <c r="BB2998" s="212"/>
      <c r="BC2998" s="212"/>
      <c r="BD2998" s="212"/>
      <c r="BE2998" s="212"/>
      <c r="BF2998" s="212"/>
      <c r="BG2998" s="212"/>
      <c r="BH2998" s="212"/>
    </row>
    <row r="2999" spans="1:60" outlineLevel="3" x14ac:dyDescent="0.2">
      <c r="A2999" s="219"/>
      <c r="B2999" s="220"/>
      <c r="C2999" s="253" t="s">
        <v>1552</v>
      </c>
      <c r="D2999" s="223"/>
      <c r="E2999" s="224">
        <v>1234.3</v>
      </c>
      <c r="F2999" s="222"/>
      <c r="G2999" s="222"/>
      <c r="H2999" s="222"/>
      <c r="I2999" s="222"/>
      <c r="J2999" s="222"/>
      <c r="K2999" s="222"/>
      <c r="L2999" s="222"/>
      <c r="M2999" s="222"/>
      <c r="N2999" s="221"/>
      <c r="O2999" s="221"/>
      <c r="P2999" s="221"/>
      <c r="Q2999" s="221"/>
      <c r="R2999" s="222"/>
      <c r="S2999" s="222"/>
      <c r="T2999" s="222"/>
      <c r="U2999" s="222"/>
      <c r="V2999" s="222"/>
      <c r="W2999" s="222"/>
      <c r="X2999" s="222"/>
      <c r="Y2999" s="222"/>
      <c r="Z2999" s="212"/>
      <c r="AA2999" s="212"/>
      <c r="AB2999" s="212"/>
      <c r="AC2999" s="212"/>
      <c r="AD2999" s="212"/>
      <c r="AE2999" s="212"/>
      <c r="AF2999" s="212"/>
      <c r="AG2999" s="212" t="s">
        <v>302</v>
      </c>
      <c r="AH2999" s="212">
        <v>0</v>
      </c>
      <c r="AI2999" s="212"/>
      <c r="AJ2999" s="212"/>
      <c r="AK2999" s="212"/>
      <c r="AL2999" s="212"/>
      <c r="AM2999" s="212"/>
      <c r="AN2999" s="212"/>
      <c r="AO2999" s="212"/>
      <c r="AP2999" s="212"/>
      <c r="AQ2999" s="212"/>
      <c r="AR2999" s="212"/>
      <c r="AS2999" s="212"/>
      <c r="AT2999" s="212"/>
      <c r="AU2999" s="212"/>
      <c r="AV2999" s="212"/>
      <c r="AW2999" s="212"/>
      <c r="AX2999" s="212"/>
      <c r="AY2999" s="212"/>
      <c r="AZ2999" s="212"/>
      <c r="BA2999" s="212"/>
      <c r="BB2999" s="212"/>
      <c r="BC2999" s="212"/>
      <c r="BD2999" s="212"/>
      <c r="BE2999" s="212"/>
      <c r="BF2999" s="212"/>
      <c r="BG2999" s="212"/>
      <c r="BH2999" s="212"/>
    </row>
    <row r="3000" spans="1:60" ht="22.5" outlineLevel="1" x14ac:dyDescent="0.2">
      <c r="A3000" s="233">
        <v>227</v>
      </c>
      <c r="B3000" s="234" t="s">
        <v>1555</v>
      </c>
      <c r="C3000" s="250" t="s">
        <v>1556</v>
      </c>
      <c r="D3000" s="235" t="s">
        <v>376</v>
      </c>
      <c r="E3000" s="236">
        <v>253.8</v>
      </c>
      <c r="F3000" s="237"/>
      <c r="G3000" s="238">
        <f>ROUND(E3000*F3000,2)</f>
        <v>0</v>
      </c>
      <c r="H3000" s="237"/>
      <c r="I3000" s="238">
        <f>ROUND(E3000*H3000,2)</f>
        <v>0</v>
      </c>
      <c r="J3000" s="237"/>
      <c r="K3000" s="238">
        <f>ROUND(E3000*J3000,2)</f>
        <v>0</v>
      </c>
      <c r="L3000" s="238">
        <v>21</v>
      </c>
      <c r="M3000" s="238">
        <f>G3000*(1+L3000/100)</f>
        <v>0</v>
      </c>
      <c r="N3000" s="236">
        <v>3.2000000000000003E-4</v>
      </c>
      <c r="O3000" s="236">
        <f>ROUND(E3000*N3000,2)</f>
        <v>0.08</v>
      </c>
      <c r="P3000" s="236">
        <v>0</v>
      </c>
      <c r="Q3000" s="236">
        <f>ROUND(E3000*P3000,2)</f>
        <v>0</v>
      </c>
      <c r="R3000" s="238" t="s">
        <v>1550</v>
      </c>
      <c r="S3000" s="238" t="s">
        <v>285</v>
      </c>
      <c r="T3000" s="239" t="s">
        <v>320</v>
      </c>
      <c r="U3000" s="222">
        <v>0.13439999999999999</v>
      </c>
      <c r="V3000" s="222">
        <f>ROUND(E3000*U3000,2)</f>
        <v>34.11</v>
      </c>
      <c r="W3000" s="222"/>
      <c r="X3000" s="222" t="s">
        <v>321</v>
      </c>
      <c r="Y3000" s="222" t="s">
        <v>279</v>
      </c>
      <c r="Z3000" s="212"/>
      <c r="AA3000" s="212"/>
      <c r="AB3000" s="212"/>
      <c r="AC3000" s="212"/>
      <c r="AD3000" s="212"/>
      <c r="AE3000" s="212"/>
      <c r="AF3000" s="212"/>
      <c r="AG3000" s="212" t="s">
        <v>960</v>
      </c>
      <c r="AH3000" s="212"/>
      <c r="AI3000" s="212"/>
      <c r="AJ3000" s="212"/>
      <c r="AK3000" s="212"/>
      <c r="AL3000" s="212"/>
      <c r="AM3000" s="212"/>
      <c r="AN3000" s="212"/>
      <c r="AO3000" s="212"/>
      <c r="AP3000" s="212"/>
      <c r="AQ3000" s="212"/>
      <c r="AR3000" s="212"/>
      <c r="AS3000" s="212"/>
      <c r="AT3000" s="212"/>
      <c r="AU3000" s="212"/>
      <c r="AV3000" s="212"/>
      <c r="AW3000" s="212"/>
      <c r="AX3000" s="212"/>
      <c r="AY3000" s="212"/>
      <c r="AZ3000" s="212"/>
      <c r="BA3000" s="212"/>
      <c r="BB3000" s="212"/>
      <c r="BC3000" s="212"/>
      <c r="BD3000" s="212"/>
      <c r="BE3000" s="212"/>
      <c r="BF3000" s="212"/>
      <c r="BG3000" s="212"/>
      <c r="BH3000" s="212"/>
    </row>
    <row r="3001" spans="1:60" outlineLevel="2" x14ac:dyDescent="0.2">
      <c r="A3001" s="219"/>
      <c r="B3001" s="220"/>
      <c r="C3001" s="253" t="s">
        <v>1557</v>
      </c>
      <c r="D3001" s="223"/>
      <c r="E3001" s="224"/>
      <c r="F3001" s="222"/>
      <c r="G3001" s="222"/>
      <c r="H3001" s="222"/>
      <c r="I3001" s="222"/>
      <c r="J3001" s="222"/>
      <c r="K3001" s="222"/>
      <c r="L3001" s="222"/>
      <c r="M3001" s="222"/>
      <c r="N3001" s="221"/>
      <c r="O3001" s="221"/>
      <c r="P3001" s="221"/>
      <c r="Q3001" s="221"/>
      <c r="R3001" s="222"/>
      <c r="S3001" s="222"/>
      <c r="T3001" s="222"/>
      <c r="U3001" s="222"/>
      <c r="V3001" s="222"/>
      <c r="W3001" s="222"/>
      <c r="X3001" s="222"/>
      <c r="Y3001" s="222"/>
      <c r="Z3001" s="212"/>
      <c r="AA3001" s="212"/>
      <c r="AB3001" s="212"/>
      <c r="AC3001" s="212"/>
      <c r="AD3001" s="212"/>
      <c r="AE3001" s="212"/>
      <c r="AF3001" s="212"/>
      <c r="AG3001" s="212" t="s">
        <v>302</v>
      </c>
      <c r="AH3001" s="212">
        <v>0</v>
      </c>
      <c r="AI3001" s="212"/>
      <c r="AJ3001" s="212"/>
      <c r="AK3001" s="212"/>
      <c r="AL3001" s="212"/>
      <c r="AM3001" s="212"/>
      <c r="AN3001" s="212"/>
      <c r="AO3001" s="212"/>
      <c r="AP3001" s="212"/>
      <c r="AQ3001" s="212"/>
      <c r="AR3001" s="212"/>
      <c r="AS3001" s="212"/>
      <c r="AT3001" s="212"/>
      <c r="AU3001" s="212"/>
      <c r="AV3001" s="212"/>
      <c r="AW3001" s="212"/>
      <c r="AX3001" s="212"/>
      <c r="AY3001" s="212"/>
      <c r="AZ3001" s="212"/>
      <c r="BA3001" s="212"/>
      <c r="BB3001" s="212"/>
      <c r="BC3001" s="212"/>
      <c r="BD3001" s="212"/>
      <c r="BE3001" s="212"/>
      <c r="BF3001" s="212"/>
      <c r="BG3001" s="212"/>
      <c r="BH3001" s="212"/>
    </row>
    <row r="3002" spans="1:60" outlineLevel="3" x14ac:dyDescent="0.2">
      <c r="A3002" s="219"/>
      <c r="B3002" s="220"/>
      <c r="C3002" s="253" t="s">
        <v>1558</v>
      </c>
      <c r="D3002" s="223"/>
      <c r="E3002" s="224">
        <v>253.8</v>
      </c>
      <c r="F3002" s="222"/>
      <c r="G3002" s="222"/>
      <c r="H3002" s="222"/>
      <c r="I3002" s="222"/>
      <c r="J3002" s="222"/>
      <c r="K3002" s="222"/>
      <c r="L3002" s="222"/>
      <c r="M3002" s="222"/>
      <c r="N3002" s="221"/>
      <c r="O3002" s="221"/>
      <c r="P3002" s="221"/>
      <c r="Q3002" s="221"/>
      <c r="R3002" s="222"/>
      <c r="S3002" s="222"/>
      <c r="T3002" s="222"/>
      <c r="U3002" s="222"/>
      <c r="V3002" s="222"/>
      <c r="W3002" s="222"/>
      <c r="X3002" s="222"/>
      <c r="Y3002" s="222"/>
      <c r="Z3002" s="212"/>
      <c r="AA3002" s="212"/>
      <c r="AB3002" s="212"/>
      <c r="AC3002" s="212"/>
      <c r="AD3002" s="212"/>
      <c r="AE3002" s="212"/>
      <c r="AF3002" s="212"/>
      <c r="AG3002" s="212" t="s">
        <v>302</v>
      </c>
      <c r="AH3002" s="212">
        <v>0</v>
      </c>
      <c r="AI3002" s="212"/>
      <c r="AJ3002" s="212"/>
      <c r="AK3002" s="212"/>
      <c r="AL3002" s="212"/>
      <c r="AM3002" s="212"/>
      <c r="AN3002" s="212"/>
      <c r="AO3002" s="212"/>
      <c r="AP3002" s="212"/>
      <c r="AQ3002" s="212"/>
      <c r="AR3002" s="212"/>
      <c r="AS3002" s="212"/>
      <c r="AT3002" s="212"/>
      <c r="AU3002" s="212"/>
      <c r="AV3002" s="212"/>
      <c r="AW3002" s="212"/>
      <c r="AX3002" s="212"/>
      <c r="AY3002" s="212"/>
      <c r="AZ3002" s="212"/>
      <c r="BA3002" s="212"/>
      <c r="BB3002" s="212"/>
      <c r="BC3002" s="212"/>
      <c r="BD3002" s="212"/>
      <c r="BE3002" s="212"/>
      <c r="BF3002" s="212"/>
      <c r="BG3002" s="212"/>
      <c r="BH3002" s="212"/>
    </row>
    <row r="3003" spans="1:60" x14ac:dyDescent="0.2">
      <c r="A3003" s="3"/>
      <c r="B3003" s="4"/>
      <c r="C3003" s="254"/>
      <c r="D3003" s="6"/>
      <c r="E3003" s="3"/>
      <c r="F3003" s="3"/>
      <c r="G3003" s="3"/>
      <c r="H3003" s="3"/>
      <c r="I3003" s="3"/>
      <c r="J3003" s="3"/>
      <c r="K3003" s="3"/>
      <c r="L3003" s="3"/>
      <c r="M3003" s="3"/>
      <c r="N3003" s="3"/>
      <c r="O3003" s="3"/>
      <c r="P3003" s="3"/>
      <c r="Q3003" s="3"/>
      <c r="R3003" s="3"/>
      <c r="S3003" s="3"/>
      <c r="T3003" s="3"/>
      <c r="U3003" s="3"/>
      <c r="V3003" s="3"/>
      <c r="W3003" s="3"/>
      <c r="X3003" s="3"/>
      <c r="Y3003" s="3"/>
      <c r="AE3003">
        <v>15</v>
      </c>
      <c r="AF3003">
        <v>21</v>
      </c>
      <c r="AG3003" t="s">
        <v>257</v>
      </c>
    </row>
    <row r="3004" spans="1:60" x14ac:dyDescent="0.2">
      <c r="A3004" s="215"/>
      <c r="B3004" s="216" t="s">
        <v>29</v>
      </c>
      <c r="C3004" s="255"/>
      <c r="D3004" s="217"/>
      <c r="E3004" s="218"/>
      <c r="F3004" s="218"/>
      <c r="G3004" s="232">
        <f>G8+G162+G219+G251+G288+G392+G464+G470+G575+G620+G630+G834+G1062+G1136+G1153+G1190+G1200+G1207+G1393+G1538+G1548+G1676+G1745+G1812+G1923+G1991+G2012+G2021+G2026+G2047+G2056+G2068+G2101+G2312+G2619+G2962+G2993</f>
        <v>0</v>
      </c>
      <c r="H3004" s="3"/>
      <c r="I3004" s="3"/>
      <c r="J3004" s="3"/>
      <c r="K3004" s="3"/>
      <c r="L3004" s="3"/>
      <c r="M3004" s="3"/>
      <c r="N3004" s="3"/>
      <c r="O3004" s="3"/>
      <c r="P3004" s="3"/>
      <c r="Q3004" s="3"/>
      <c r="R3004" s="3"/>
      <c r="S3004" s="3"/>
      <c r="T3004" s="3"/>
      <c r="U3004" s="3"/>
      <c r="V3004" s="3"/>
      <c r="W3004" s="3"/>
      <c r="X3004" s="3"/>
      <c r="Y3004" s="3"/>
      <c r="AE3004">
        <f>SUMIF(L7:L3002,AE3003,G7:G3002)</f>
        <v>0</v>
      </c>
      <c r="AF3004">
        <f>SUMIF(L7:L3002,AF3003,G7:G3002)</f>
        <v>0</v>
      </c>
      <c r="AG3004" t="s">
        <v>313</v>
      </c>
    </row>
    <row r="3005" spans="1:60" x14ac:dyDescent="0.2">
      <c r="C3005" s="256"/>
      <c r="D3005" s="10"/>
      <c r="AG3005" t="s">
        <v>314</v>
      </c>
    </row>
    <row r="3006" spans="1:60" x14ac:dyDescent="0.2">
      <c r="D3006" s="10"/>
    </row>
    <row r="3007" spans="1:60" x14ac:dyDescent="0.2">
      <c r="D3007" s="10"/>
    </row>
    <row r="3008" spans="1:60"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Pe/XSVG1TPineq7zFzmGgxgDxxniX0ydI2wLxKEKZfbTRM30J3FKDmVq95SlmBZ8vbpF4kzyOIjI8cIhPpcQQ==" saltValue="xOV1P7zw8uPgWtVEa1/8zw==" spinCount="100000" sheet="1" formatRows="0"/>
  <mergeCells count="79">
    <mergeCell ref="C2964:G2964"/>
    <mergeCell ref="C2043:G2043"/>
    <mergeCell ref="C2308:G2308"/>
    <mergeCell ref="C2314:G2314"/>
    <mergeCell ref="C2347:G2347"/>
    <mergeCell ref="C2615:G2615"/>
    <mergeCell ref="C2665:G2665"/>
    <mergeCell ref="C1814:G1814"/>
    <mergeCell ref="C1815:G1815"/>
    <mergeCell ref="C1849:G1849"/>
    <mergeCell ref="C1882:G1882"/>
    <mergeCell ref="C1919:G1919"/>
    <mergeCell ref="C1987:G1987"/>
    <mergeCell ref="C1534:G1534"/>
    <mergeCell ref="C1544:G1544"/>
    <mergeCell ref="C1672:G1672"/>
    <mergeCell ref="C1678:G1678"/>
    <mergeCell ref="C1704:G1704"/>
    <mergeCell ref="C1741:G1741"/>
    <mergeCell ref="C1110:G1110"/>
    <mergeCell ref="C1125:G1125"/>
    <mergeCell ref="C1155:G1155"/>
    <mergeCell ref="C1159:G1159"/>
    <mergeCell ref="C1202:G1202"/>
    <mergeCell ref="C1389:G1389"/>
    <mergeCell ref="C880:G880"/>
    <mergeCell ref="C940:G940"/>
    <mergeCell ref="C1064:G1064"/>
    <mergeCell ref="C1069:G1069"/>
    <mergeCell ref="C1090:G1090"/>
    <mergeCell ref="C1098:G1098"/>
    <mergeCell ref="C820:G820"/>
    <mergeCell ref="C836:G836"/>
    <mergeCell ref="C847:G847"/>
    <mergeCell ref="C855:G855"/>
    <mergeCell ref="C865:G865"/>
    <mergeCell ref="C866:G866"/>
    <mergeCell ref="C622:G622"/>
    <mergeCell ref="C632:G632"/>
    <mergeCell ref="C643:G643"/>
    <mergeCell ref="C656:G656"/>
    <mergeCell ref="C672:G672"/>
    <mergeCell ref="C777:G777"/>
    <mergeCell ref="C466:G466"/>
    <mergeCell ref="C472:G472"/>
    <mergeCell ref="C491:G491"/>
    <mergeCell ref="C534:G534"/>
    <mergeCell ref="C555:G555"/>
    <mergeCell ref="C607:G607"/>
    <mergeCell ref="C340:G340"/>
    <mergeCell ref="C346:G346"/>
    <mergeCell ref="C352:G352"/>
    <mergeCell ref="C358:G358"/>
    <mergeCell ref="C364:G364"/>
    <mergeCell ref="C370:G370"/>
    <mergeCell ref="C201:G201"/>
    <mergeCell ref="C206:G206"/>
    <mergeCell ref="C211:G211"/>
    <mergeCell ref="C221:G221"/>
    <mergeCell ref="C227:G227"/>
    <mergeCell ref="C326:G326"/>
    <mergeCell ref="C149:G149"/>
    <mergeCell ref="C155:G155"/>
    <mergeCell ref="C167:G167"/>
    <mergeCell ref="C179:G179"/>
    <mergeCell ref="C185:G185"/>
    <mergeCell ref="C191:G191"/>
    <mergeCell ref="C26:G26"/>
    <mergeCell ref="C35:G35"/>
    <mergeCell ref="C41:G41"/>
    <mergeCell ref="C47:G47"/>
    <mergeCell ref="C76:G76"/>
    <mergeCell ref="C110:G110"/>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8E74A-19B4-432D-B883-5A09999D839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57</v>
      </c>
      <c r="C3" s="201" t="s">
        <v>58</v>
      </c>
      <c r="D3" s="199"/>
      <c r="E3" s="199"/>
      <c r="F3" s="199"/>
      <c r="G3" s="200"/>
      <c r="AC3" s="176" t="s">
        <v>245</v>
      </c>
      <c r="AG3" t="s">
        <v>247</v>
      </c>
    </row>
    <row r="4" spans="1:60" ht="24.95" customHeight="1" x14ac:dyDescent="0.2">
      <c r="A4" s="202" t="s">
        <v>9</v>
      </c>
      <c r="B4" s="203" t="s">
        <v>61</v>
      </c>
      <c r="C4" s="204" t="s">
        <v>62</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SUMIF(AG9:AG24,"&lt;&gt;NOR",G9:G24)</f>
        <v>0</v>
      </c>
      <c r="H8" s="230"/>
      <c r="I8" s="230">
        <f>SUM(I9:I24)</f>
        <v>0</v>
      </c>
      <c r="J8" s="230"/>
      <c r="K8" s="230">
        <f>SUM(K9:K24)</f>
        <v>0</v>
      </c>
      <c r="L8" s="230"/>
      <c r="M8" s="230">
        <f>SUM(M9:M24)</f>
        <v>0</v>
      </c>
      <c r="N8" s="229"/>
      <c r="O8" s="229">
        <f>SUM(O9:O24)</f>
        <v>29.65</v>
      </c>
      <c r="P8" s="229"/>
      <c r="Q8" s="229">
        <f>SUM(Q9:Q24)</f>
        <v>0</v>
      </c>
      <c r="R8" s="230"/>
      <c r="S8" s="230"/>
      <c r="T8" s="231"/>
      <c r="U8" s="225"/>
      <c r="V8" s="225">
        <f>SUM(V9:V24)</f>
        <v>43.67</v>
      </c>
      <c r="W8" s="225"/>
      <c r="X8" s="225"/>
      <c r="Y8" s="225"/>
      <c r="AG8" t="s">
        <v>272</v>
      </c>
    </row>
    <row r="9" spans="1:60" outlineLevel="1" x14ac:dyDescent="0.2">
      <c r="A9" s="233">
        <v>1</v>
      </c>
      <c r="B9" s="234" t="s">
        <v>1559</v>
      </c>
      <c r="C9" s="250" t="s">
        <v>1560</v>
      </c>
      <c r="D9" s="235" t="s">
        <v>318</v>
      </c>
      <c r="E9" s="236">
        <v>17.442599999999999</v>
      </c>
      <c r="F9" s="237"/>
      <c r="G9" s="238">
        <f>ROUND(E9*F9,2)</f>
        <v>0</v>
      </c>
      <c r="H9" s="237"/>
      <c r="I9" s="238">
        <f>ROUND(E9*H9,2)</f>
        <v>0</v>
      </c>
      <c r="J9" s="237"/>
      <c r="K9" s="238">
        <f>ROUND(E9*J9,2)</f>
        <v>0</v>
      </c>
      <c r="L9" s="238">
        <v>21</v>
      </c>
      <c r="M9" s="238">
        <f>G9*(1+L9/100)</f>
        <v>0</v>
      </c>
      <c r="N9" s="236">
        <v>1.7</v>
      </c>
      <c r="O9" s="236">
        <f>ROUND(E9*N9,2)</f>
        <v>29.65</v>
      </c>
      <c r="P9" s="236">
        <v>0</v>
      </c>
      <c r="Q9" s="236">
        <f>ROUND(E9*P9,2)</f>
        <v>0</v>
      </c>
      <c r="R9" s="238" t="s">
        <v>319</v>
      </c>
      <c r="S9" s="238" t="s">
        <v>285</v>
      </c>
      <c r="T9" s="239" t="s">
        <v>320</v>
      </c>
      <c r="U9" s="222">
        <v>1.587</v>
      </c>
      <c r="V9" s="222">
        <f>ROUND(E9*U9,2)</f>
        <v>27.68</v>
      </c>
      <c r="W9" s="222"/>
      <c r="X9" s="222" t="s">
        <v>321</v>
      </c>
      <c r="Y9" s="222" t="s">
        <v>279</v>
      </c>
      <c r="Z9" s="212"/>
      <c r="AA9" s="212"/>
      <c r="AB9" s="212"/>
      <c r="AC9" s="212"/>
      <c r="AD9" s="212"/>
      <c r="AE9" s="212"/>
      <c r="AF9" s="212"/>
      <c r="AG9" s="212" t="s">
        <v>1561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62" t="s">
        <v>1562</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40" t="str">
        <f>C10</f>
        <v>sypaninou z vhodných hornin tř. 1 - 4 nebo materiálem připraveným podél výkopu ve vzdálenosti do 3 m od jeho kraje, pro jakoukoliv hloubku výkopu a jakoukoliv míru zhutnění,</v>
      </c>
      <c r="BB10" s="212"/>
      <c r="BC10" s="212"/>
      <c r="BD10" s="212"/>
      <c r="BE10" s="212"/>
      <c r="BF10" s="212"/>
      <c r="BG10" s="212"/>
      <c r="BH10" s="212"/>
    </row>
    <row r="11" spans="1:60" outlineLevel="2" x14ac:dyDescent="0.2">
      <c r="A11" s="219"/>
      <c r="B11" s="220"/>
      <c r="C11" s="253" t="s">
        <v>1563</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1564</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1565</v>
      </c>
      <c r="D13" s="223"/>
      <c r="E13" s="224">
        <v>17.442599999999999</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3">
        <v>2</v>
      </c>
      <c r="B14" s="234" t="s">
        <v>381</v>
      </c>
      <c r="C14" s="250" t="s">
        <v>382</v>
      </c>
      <c r="D14" s="235" t="s">
        <v>383</v>
      </c>
      <c r="E14" s="236">
        <v>37.875360000000001</v>
      </c>
      <c r="F14" s="237"/>
      <c r="G14" s="238">
        <f>ROUND(E14*F14,2)</f>
        <v>0</v>
      </c>
      <c r="H14" s="237"/>
      <c r="I14" s="238">
        <f>ROUND(E14*H14,2)</f>
        <v>0</v>
      </c>
      <c r="J14" s="237"/>
      <c r="K14" s="238">
        <f>ROUND(E14*J14,2)</f>
        <v>0</v>
      </c>
      <c r="L14" s="238">
        <v>21</v>
      </c>
      <c r="M14" s="238">
        <f>G14*(1+L14/100)</f>
        <v>0</v>
      </c>
      <c r="N14" s="236">
        <v>0</v>
      </c>
      <c r="O14" s="236">
        <f>ROUND(E14*N14,2)</f>
        <v>0</v>
      </c>
      <c r="P14" s="236">
        <v>0</v>
      </c>
      <c r="Q14" s="236">
        <f>ROUND(E14*P14,2)</f>
        <v>0</v>
      </c>
      <c r="R14" s="238" t="s">
        <v>319</v>
      </c>
      <c r="S14" s="238" t="s">
        <v>285</v>
      </c>
      <c r="T14" s="239" t="s">
        <v>320</v>
      </c>
      <c r="U14" s="222">
        <v>0</v>
      </c>
      <c r="V14" s="222">
        <f>ROUND(E14*U14,2)</f>
        <v>0</v>
      </c>
      <c r="W14" s="222"/>
      <c r="X14" s="222" t="s">
        <v>321</v>
      </c>
      <c r="Y14" s="222" t="s">
        <v>279</v>
      </c>
      <c r="Z14" s="212"/>
      <c r="AA14" s="212"/>
      <c r="AB14" s="212"/>
      <c r="AC14" s="212"/>
      <c r="AD14" s="212"/>
      <c r="AE14" s="212"/>
      <c r="AF14" s="212"/>
      <c r="AG14" s="212" t="s">
        <v>1561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3" t="s">
        <v>1563</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302</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1566</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302</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63" t="s">
        <v>429</v>
      </c>
      <c r="D17" s="257"/>
      <c r="E17" s="258"/>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64" t="s">
        <v>1567</v>
      </c>
      <c r="D18" s="257"/>
      <c r="E18" s="258">
        <v>19.9344</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2</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63" t="s">
        <v>431</v>
      </c>
      <c r="D19" s="257"/>
      <c r="E19" s="258"/>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1568</v>
      </c>
      <c r="D20" s="223"/>
      <c r="E20" s="224">
        <v>37.875360000000001</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33">
        <v>3</v>
      </c>
      <c r="B21" s="234" t="s">
        <v>1569</v>
      </c>
      <c r="C21" s="250" t="s">
        <v>1570</v>
      </c>
      <c r="D21" s="235" t="s">
        <v>318</v>
      </c>
      <c r="E21" s="236">
        <v>19.9344</v>
      </c>
      <c r="F21" s="237"/>
      <c r="G21" s="238">
        <f>ROUND(E21*F21,2)</f>
        <v>0</v>
      </c>
      <c r="H21" s="237"/>
      <c r="I21" s="238">
        <f>ROUND(E21*H21,2)</f>
        <v>0</v>
      </c>
      <c r="J21" s="237"/>
      <c r="K21" s="238">
        <f>ROUND(E21*J21,2)</f>
        <v>0</v>
      </c>
      <c r="L21" s="238">
        <v>21</v>
      </c>
      <c r="M21" s="238">
        <f>G21*(1+L21/100)</f>
        <v>0</v>
      </c>
      <c r="N21" s="236">
        <v>0</v>
      </c>
      <c r="O21" s="236">
        <f>ROUND(E21*N21,2)</f>
        <v>0</v>
      </c>
      <c r="P21" s="236">
        <v>0</v>
      </c>
      <c r="Q21" s="236">
        <f>ROUND(E21*P21,2)</f>
        <v>0</v>
      </c>
      <c r="R21" s="238" t="s">
        <v>1571</v>
      </c>
      <c r="S21" s="238" t="s">
        <v>285</v>
      </c>
      <c r="T21" s="239" t="s">
        <v>320</v>
      </c>
      <c r="U21" s="222">
        <v>0.80230000000000001</v>
      </c>
      <c r="V21" s="222">
        <f>ROUND(E21*U21,2)</f>
        <v>15.99</v>
      </c>
      <c r="W21" s="222"/>
      <c r="X21" s="222" t="s">
        <v>1572</v>
      </c>
      <c r="Y21" s="222" t="s">
        <v>279</v>
      </c>
      <c r="Z21" s="212"/>
      <c r="AA21" s="212"/>
      <c r="AB21" s="212"/>
      <c r="AC21" s="212"/>
      <c r="AD21" s="212"/>
      <c r="AE21" s="212"/>
      <c r="AF21" s="212"/>
      <c r="AG21" s="212" t="s">
        <v>1573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3" t="s">
        <v>1563</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1566</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302</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1574</v>
      </c>
      <c r="D24" s="223"/>
      <c r="E24" s="224">
        <v>19.9344</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302</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26" t="s">
        <v>271</v>
      </c>
      <c r="B25" s="227" t="s">
        <v>129</v>
      </c>
      <c r="C25" s="249" t="s">
        <v>130</v>
      </c>
      <c r="D25" s="228"/>
      <c r="E25" s="229"/>
      <c r="F25" s="230"/>
      <c r="G25" s="230">
        <f>SUMIF(AG26:AG30,"&lt;&gt;NOR",G26:G30)</f>
        <v>0</v>
      </c>
      <c r="H25" s="230"/>
      <c r="I25" s="230">
        <f>SUM(I26:I30)</f>
        <v>0</v>
      </c>
      <c r="J25" s="230"/>
      <c r="K25" s="230">
        <f>SUM(K26:K30)</f>
        <v>0</v>
      </c>
      <c r="L25" s="230"/>
      <c r="M25" s="230">
        <f>SUM(M26:M30)</f>
        <v>0</v>
      </c>
      <c r="N25" s="229"/>
      <c r="O25" s="229">
        <f>SUM(O26:O30)</f>
        <v>4.71</v>
      </c>
      <c r="P25" s="229"/>
      <c r="Q25" s="229">
        <f>SUM(Q26:Q30)</f>
        <v>0</v>
      </c>
      <c r="R25" s="230"/>
      <c r="S25" s="230"/>
      <c r="T25" s="231"/>
      <c r="U25" s="225"/>
      <c r="V25" s="225">
        <f>SUM(V26:V30)</f>
        <v>4.22</v>
      </c>
      <c r="W25" s="225"/>
      <c r="X25" s="225"/>
      <c r="Y25" s="225"/>
      <c r="AG25" t="s">
        <v>272</v>
      </c>
    </row>
    <row r="26" spans="1:60" outlineLevel="1" x14ac:dyDescent="0.2">
      <c r="A26" s="233">
        <v>4</v>
      </c>
      <c r="B26" s="234" t="s">
        <v>1575</v>
      </c>
      <c r="C26" s="250" t="s">
        <v>1576</v>
      </c>
      <c r="D26" s="235" t="s">
        <v>318</v>
      </c>
      <c r="E26" s="236">
        <v>2.4918</v>
      </c>
      <c r="F26" s="237"/>
      <c r="G26" s="238">
        <f>ROUND(E26*F26,2)</f>
        <v>0</v>
      </c>
      <c r="H26" s="237"/>
      <c r="I26" s="238">
        <f>ROUND(E26*H26,2)</f>
        <v>0</v>
      </c>
      <c r="J26" s="237"/>
      <c r="K26" s="238">
        <f>ROUND(E26*J26,2)</f>
        <v>0</v>
      </c>
      <c r="L26" s="238">
        <v>21</v>
      </c>
      <c r="M26" s="238">
        <f>G26*(1+L26/100)</f>
        <v>0</v>
      </c>
      <c r="N26" s="236">
        <v>1.8907700000000001</v>
      </c>
      <c r="O26" s="236">
        <f>ROUND(E26*N26,2)</f>
        <v>4.71</v>
      </c>
      <c r="P26" s="236">
        <v>0</v>
      </c>
      <c r="Q26" s="236">
        <f>ROUND(E26*P26,2)</f>
        <v>0</v>
      </c>
      <c r="R26" s="238" t="s">
        <v>436</v>
      </c>
      <c r="S26" s="238" t="s">
        <v>285</v>
      </c>
      <c r="T26" s="239" t="s">
        <v>320</v>
      </c>
      <c r="U26" s="222">
        <v>1.6950000000000001</v>
      </c>
      <c r="V26" s="222">
        <f>ROUND(E26*U26,2)</f>
        <v>4.22</v>
      </c>
      <c r="W26" s="222"/>
      <c r="X26" s="222" t="s">
        <v>321</v>
      </c>
      <c r="Y26" s="222" t="s">
        <v>279</v>
      </c>
      <c r="Z26" s="212"/>
      <c r="AA26" s="212"/>
      <c r="AB26" s="212"/>
      <c r="AC26" s="212"/>
      <c r="AD26" s="212"/>
      <c r="AE26" s="212"/>
      <c r="AF26" s="212"/>
      <c r="AG26" s="212" t="s">
        <v>1561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2" t="s">
        <v>1577</v>
      </c>
      <c r="D27" s="259"/>
      <c r="E27" s="259"/>
      <c r="F27" s="259"/>
      <c r="G27" s="259"/>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324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3" t="s">
        <v>1563</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1578</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1579</v>
      </c>
      <c r="D30" s="223"/>
      <c r="E30" s="224">
        <v>2.4918</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226" t="s">
        <v>271</v>
      </c>
      <c r="B31" s="227" t="s">
        <v>139</v>
      </c>
      <c r="C31" s="249" t="s">
        <v>141</v>
      </c>
      <c r="D31" s="228"/>
      <c r="E31" s="229"/>
      <c r="F31" s="230"/>
      <c r="G31" s="230">
        <f>SUMIF(AG32:AG35,"&lt;&gt;NOR",G32:G35)</f>
        <v>0</v>
      </c>
      <c r="H31" s="230"/>
      <c r="I31" s="230">
        <f>SUM(I32:I35)</f>
        <v>0</v>
      </c>
      <c r="J31" s="230"/>
      <c r="K31" s="230">
        <f>SUM(K32:K35)</f>
        <v>0</v>
      </c>
      <c r="L31" s="230"/>
      <c r="M31" s="230">
        <f>SUM(M32:M35)</f>
        <v>0</v>
      </c>
      <c r="N31" s="229"/>
      <c r="O31" s="229">
        <f>SUM(O32:O35)</f>
        <v>4.2300000000000004</v>
      </c>
      <c r="P31" s="229"/>
      <c r="Q31" s="229">
        <f>SUM(Q32:Q35)</f>
        <v>0</v>
      </c>
      <c r="R31" s="230"/>
      <c r="S31" s="230"/>
      <c r="T31" s="231"/>
      <c r="U31" s="225"/>
      <c r="V31" s="225">
        <f>SUM(V32:V35)</f>
        <v>96.59</v>
      </c>
      <c r="W31" s="225"/>
      <c r="X31" s="225"/>
      <c r="Y31" s="225"/>
      <c r="AG31" t="s">
        <v>272</v>
      </c>
    </row>
    <row r="32" spans="1:60" outlineLevel="1" x14ac:dyDescent="0.2">
      <c r="A32" s="233">
        <v>5</v>
      </c>
      <c r="B32" s="234" t="s">
        <v>1580</v>
      </c>
      <c r="C32" s="250" t="s">
        <v>1581</v>
      </c>
      <c r="D32" s="235" t="s">
        <v>435</v>
      </c>
      <c r="E32" s="236">
        <v>61</v>
      </c>
      <c r="F32" s="237"/>
      <c r="G32" s="238">
        <f>ROUND(E32*F32,2)</f>
        <v>0</v>
      </c>
      <c r="H32" s="237"/>
      <c r="I32" s="238">
        <f>ROUND(E32*H32,2)</f>
        <v>0</v>
      </c>
      <c r="J32" s="237"/>
      <c r="K32" s="238">
        <f>ROUND(E32*J32,2)</f>
        <v>0</v>
      </c>
      <c r="L32" s="238">
        <v>21</v>
      </c>
      <c r="M32" s="238">
        <f>G32*(1+L32/100)</f>
        <v>0</v>
      </c>
      <c r="N32" s="236">
        <v>6.1799999999999997E-3</v>
      </c>
      <c r="O32" s="236">
        <f>ROUND(E32*N32,2)</f>
        <v>0.38</v>
      </c>
      <c r="P32" s="236">
        <v>0</v>
      </c>
      <c r="Q32" s="236">
        <f>ROUND(E32*P32,2)</f>
        <v>0</v>
      </c>
      <c r="R32" s="238" t="s">
        <v>623</v>
      </c>
      <c r="S32" s="238" t="s">
        <v>285</v>
      </c>
      <c r="T32" s="239" t="s">
        <v>320</v>
      </c>
      <c r="U32" s="222">
        <v>0.253</v>
      </c>
      <c r="V32" s="222">
        <f>ROUND(E32*U32,2)</f>
        <v>15.43</v>
      </c>
      <c r="W32" s="222"/>
      <c r="X32" s="222" t="s">
        <v>321</v>
      </c>
      <c r="Y32" s="222" t="s">
        <v>279</v>
      </c>
      <c r="Z32" s="212"/>
      <c r="AA32" s="212"/>
      <c r="AB32" s="212"/>
      <c r="AC32" s="212"/>
      <c r="AD32" s="212"/>
      <c r="AE32" s="212"/>
      <c r="AF32" s="212"/>
      <c r="AG32" s="212" t="s">
        <v>1561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2" t="s">
        <v>1582</v>
      </c>
      <c r="D33" s="259"/>
      <c r="E33" s="259"/>
      <c r="F33" s="259"/>
      <c r="G33" s="259"/>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324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3">
        <v>6</v>
      </c>
      <c r="B34" s="234" t="s">
        <v>1583</v>
      </c>
      <c r="C34" s="250" t="s">
        <v>1584</v>
      </c>
      <c r="D34" s="235" t="s">
        <v>435</v>
      </c>
      <c r="E34" s="236">
        <v>277</v>
      </c>
      <c r="F34" s="237"/>
      <c r="G34" s="238">
        <f>ROUND(E34*F34,2)</f>
        <v>0</v>
      </c>
      <c r="H34" s="237"/>
      <c r="I34" s="238">
        <f>ROUND(E34*H34,2)</f>
        <v>0</v>
      </c>
      <c r="J34" s="237"/>
      <c r="K34" s="238">
        <f>ROUND(E34*J34,2)</f>
        <v>0</v>
      </c>
      <c r="L34" s="238">
        <v>21</v>
      </c>
      <c r="M34" s="238">
        <f>G34*(1+L34/100)</f>
        <v>0</v>
      </c>
      <c r="N34" s="236">
        <v>1.389E-2</v>
      </c>
      <c r="O34" s="236">
        <f>ROUND(E34*N34,2)</f>
        <v>3.85</v>
      </c>
      <c r="P34" s="236">
        <v>0</v>
      </c>
      <c r="Q34" s="236">
        <f>ROUND(E34*P34,2)</f>
        <v>0</v>
      </c>
      <c r="R34" s="238" t="s">
        <v>623</v>
      </c>
      <c r="S34" s="238" t="s">
        <v>285</v>
      </c>
      <c r="T34" s="239" t="s">
        <v>320</v>
      </c>
      <c r="U34" s="222">
        <v>0.29299999999999998</v>
      </c>
      <c r="V34" s="222">
        <f>ROUND(E34*U34,2)</f>
        <v>81.16</v>
      </c>
      <c r="W34" s="222"/>
      <c r="X34" s="222" t="s">
        <v>321</v>
      </c>
      <c r="Y34" s="222" t="s">
        <v>279</v>
      </c>
      <c r="Z34" s="212"/>
      <c r="AA34" s="212"/>
      <c r="AB34" s="212"/>
      <c r="AC34" s="212"/>
      <c r="AD34" s="212"/>
      <c r="AE34" s="212"/>
      <c r="AF34" s="212"/>
      <c r="AG34" s="212" t="s">
        <v>1561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2" t="s">
        <v>1582</v>
      </c>
      <c r="D35" s="259"/>
      <c r="E35" s="259"/>
      <c r="F35" s="259"/>
      <c r="G35" s="259"/>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324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x14ac:dyDescent="0.2">
      <c r="A36" s="226" t="s">
        <v>271</v>
      </c>
      <c r="B36" s="227" t="s">
        <v>160</v>
      </c>
      <c r="C36" s="249" t="s">
        <v>161</v>
      </c>
      <c r="D36" s="228"/>
      <c r="E36" s="229"/>
      <c r="F36" s="230"/>
      <c r="G36" s="230">
        <f>SUMIF(AG37:AG38,"&lt;&gt;NOR",G37:G38)</f>
        <v>0</v>
      </c>
      <c r="H36" s="230"/>
      <c r="I36" s="230">
        <f>SUM(I37:I38)</f>
        <v>0</v>
      </c>
      <c r="J36" s="230"/>
      <c r="K36" s="230">
        <f>SUM(K37:K38)</f>
        <v>0</v>
      </c>
      <c r="L36" s="230"/>
      <c r="M36" s="230">
        <f>SUM(M37:M38)</f>
        <v>0</v>
      </c>
      <c r="N36" s="229"/>
      <c r="O36" s="229">
        <f>SUM(O37:O38)</f>
        <v>0.17</v>
      </c>
      <c r="P36" s="229"/>
      <c r="Q36" s="229">
        <f>SUM(Q37:Q38)</f>
        <v>8.58</v>
      </c>
      <c r="R36" s="230"/>
      <c r="S36" s="230"/>
      <c r="T36" s="231"/>
      <c r="U36" s="225"/>
      <c r="V36" s="225">
        <f>SUM(V37:V38)</f>
        <v>137.75</v>
      </c>
      <c r="W36" s="225"/>
      <c r="X36" s="225"/>
      <c r="Y36" s="225"/>
      <c r="AG36" t="s">
        <v>272</v>
      </c>
    </row>
    <row r="37" spans="1:60" outlineLevel="1" x14ac:dyDescent="0.2">
      <c r="A37" s="242">
        <v>7</v>
      </c>
      <c r="B37" s="243" t="s">
        <v>1585</v>
      </c>
      <c r="C37" s="252" t="s">
        <v>1586</v>
      </c>
      <c r="D37" s="244" t="s">
        <v>435</v>
      </c>
      <c r="E37" s="245">
        <v>61</v>
      </c>
      <c r="F37" s="246"/>
      <c r="G37" s="247">
        <f>ROUND(E37*F37,2)</f>
        <v>0</v>
      </c>
      <c r="H37" s="246"/>
      <c r="I37" s="247">
        <f>ROUND(E37*H37,2)</f>
        <v>0</v>
      </c>
      <c r="J37" s="246"/>
      <c r="K37" s="247">
        <f>ROUND(E37*J37,2)</f>
        <v>0</v>
      </c>
      <c r="L37" s="247">
        <v>21</v>
      </c>
      <c r="M37" s="247">
        <f>G37*(1+L37/100)</f>
        <v>0</v>
      </c>
      <c r="N37" s="245">
        <v>4.8999999999999998E-4</v>
      </c>
      <c r="O37" s="245">
        <f>ROUND(E37*N37,2)</f>
        <v>0.03</v>
      </c>
      <c r="P37" s="245">
        <v>1.7999999999999999E-2</v>
      </c>
      <c r="Q37" s="245">
        <f>ROUND(E37*P37,2)</f>
        <v>1.1000000000000001</v>
      </c>
      <c r="R37" s="247" t="s">
        <v>1587</v>
      </c>
      <c r="S37" s="247" t="s">
        <v>285</v>
      </c>
      <c r="T37" s="248" t="s">
        <v>320</v>
      </c>
      <c r="U37" s="222">
        <v>0.34200000000000003</v>
      </c>
      <c r="V37" s="222">
        <f>ROUND(E37*U37,2)</f>
        <v>20.86</v>
      </c>
      <c r="W37" s="222"/>
      <c r="X37" s="222" t="s">
        <v>321</v>
      </c>
      <c r="Y37" s="222" t="s">
        <v>279</v>
      </c>
      <c r="Z37" s="212"/>
      <c r="AA37" s="212"/>
      <c r="AB37" s="212"/>
      <c r="AC37" s="212"/>
      <c r="AD37" s="212"/>
      <c r="AE37" s="212"/>
      <c r="AF37" s="212"/>
      <c r="AG37" s="212" t="s">
        <v>1561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2">
        <v>8</v>
      </c>
      <c r="B38" s="243" t="s">
        <v>1588</v>
      </c>
      <c r="C38" s="252" t="s">
        <v>1589</v>
      </c>
      <c r="D38" s="244" t="s">
        <v>435</v>
      </c>
      <c r="E38" s="245">
        <v>277</v>
      </c>
      <c r="F38" s="246"/>
      <c r="G38" s="247">
        <f>ROUND(E38*F38,2)</f>
        <v>0</v>
      </c>
      <c r="H38" s="246"/>
      <c r="I38" s="247">
        <f>ROUND(E38*H38,2)</f>
        <v>0</v>
      </c>
      <c r="J38" s="246"/>
      <c r="K38" s="247">
        <f>ROUND(E38*J38,2)</f>
        <v>0</v>
      </c>
      <c r="L38" s="247">
        <v>21</v>
      </c>
      <c r="M38" s="247">
        <f>G38*(1+L38/100)</f>
        <v>0</v>
      </c>
      <c r="N38" s="245">
        <v>4.8999999999999998E-4</v>
      </c>
      <c r="O38" s="245">
        <f>ROUND(E38*N38,2)</f>
        <v>0.14000000000000001</v>
      </c>
      <c r="P38" s="245">
        <v>2.7E-2</v>
      </c>
      <c r="Q38" s="245">
        <f>ROUND(E38*P38,2)</f>
        <v>7.48</v>
      </c>
      <c r="R38" s="247" t="s">
        <v>1587</v>
      </c>
      <c r="S38" s="247" t="s">
        <v>285</v>
      </c>
      <c r="T38" s="248" t="s">
        <v>320</v>
      </c>
      <c r="U38" s="222">
        <v>0.42199999999999999</v>
      </c>
      <c r="V38" s="222">
        <f>ROUND(E38*U38,2)</f>
        <v>116.89</v>
      </c>
      <c r="W38" s="222"/>
      <c r="X38" s="222" t="s">
        <v>321</v>
      </c>
      <c r="Y38" s="222" t="s">
        <v>279</v>
      </c>
      <c r="Z38" s="212"/>
      <c r="AA38" s="212"/>
      <c r="AB38" s="212"/>
      <c r="AC38" s="212"/>
      <c r="AD38" s="212"/>
      <c r="AE38" s="212"/>
      <c r="AF38" s="212"/>
      <c r="AG38" s="212" t="s">
        <v>1561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
      <c r="A39" s="226" t="s">
        <v>271</v>
      </c>
      <c r="B39" s="227" t="s">
        <v>162</v>
      </c>
      <c r="C39" s="249" t="s">
        <v>163</v>
      </c>
      <c r="D39" s="228"/>
      <c r="E39" s="229"/>
      <c r="F39" s="230"/>
      <c r="G39" s="230">
        <f>SUMIF(AG40:AG44,"&lt;&gt;NOR",G40:G44)</f>
        <v>0</v>
      </c>
      <c r="H39" s="230"/>
      <c r="I39" s="230">
        <f>SUM(I40:I44)</f>
        <v>0</v>
      </c>
      <c r="J39" s="230"/>
      <c r="K39" s="230">
        <f>SUM(K40:K44)</f>
        <v>0</v>
      </c>
      <c r="L39" s="230"/>
      <c r="M39" s="230">
        <f>SUM(M40:M44)</f>
        <v>0</v>
      </c>
      <c r="N39" s="229"/>
      <c r="O39" s="229">
        <f>SUM(O40:O44)</f>
        <v>0</v>
      </c>
      <c r="P39" s="229"/>
      <c r="Q39" s="229">
        <f>SUM(Q40:Q44)</f>
        <v>0</v>
      </c>
      <c r="R39" s="230"/>
      <c r="S39" s="230"/>
      <c r="T39" s="231"/>
      <c r="U39" s="225"/>
      <c r="V39" s="225">
        <f>SUM(V40:V44)</f>
        <v>33.020000000000003</v>
      </c>
      <c r="W39" s="225"/>
      <c r="X39" s="225"/>
      <c r="Y39" s="225"/>
      <c r="AG39" t="s">
        <v>272</v>
      </c>
    </row>
    <row r="40" spans="1:60" outlineLevel="1" x14ac:dyDescent="0.2">
      <c r="A40" s="233">
        <v>9</v>
      </c>
      <c r="B40" s="234" t="s">
        <v>1590</v>
      </c>
      <c r="C40" s="250" t="s">
        <v>1591</v>
      </c>
      <c r="D40" s="235" t="s">
        <v>383</v>
      </c>
      <c r="E40" s="236">
        <v>38.753970000000002</v>
      </c>
      <c r="F40" s="237"/>
      <c r="G40" s="238">
        <f>ROUND(E40*F40,2)</f>
        <v>0</v>
      </c>
      <c r="H40" s="237"/>
      <c r="I40" s="238">
        <f>ROUND(E40*H40,2)</f>
        <v>0</v>
      </c>
      <c r="J40" s="237"/>
      <c r="K40" s="238">
        <f>ROUND(E40*J40,2)</f>
        <v>0</v>
      </c>
      <c r="L40" s="238">
        <v>21</v>
      </c>
      <c r="M40" s="238">
        <f>G40*(1+L40/100)</f>
        <v>0</v>
      </c>
      <c r="N40" s="236">
        <v>0</v>
      </c>
      <c r="O40" s="236">
        <f>ROUND(E40*N40,2)</f>
        <v>0</v>
      </c>
      <c r="P40" s="236">
        <v>0</v>
      </c>
      <c r="Q40" s="236">
        <f>ROUND(E40*P40,2)</f>
        <v>0</v>
      </c>
      <c r="R40" s="238" t="s">
        <v>392</v>
      </c>
      <c r="S40" s="238" t="s">
        <v>285</v>
      </c>
      <c r="T40" s="239" t="s">
        <v>320</v>
      </c>
      <c r="U40" s="222">
        <v>0.85199999999999998</v>
      </c>
      <c r="V40" s="222">
        <f>ROUND(E40*U40,2)</f>
        <v>33.020000000000003</v>
      </c>
      <c r="W40" s="222"/>
      <c r="X40" s="222" t="s">
        <v>950</v>
      </c>
      <c r="Y40" s="222" t="s">
        <v>279</v>
      </c>
      <c r="Z40" s="212"/>
      <c r="AA40" s="212"/>
      <c r="AB40" s="212"/>
      <c r="AC40" s="212"/>
      <c r="AD40" s="212"/>
      <c r="AE40" s="212"/>
      <c r="AF40" s="212"/>
      <c r="AG40" s="212" t="s">
        <v>951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2" x14ac:dyDescent="0.2">
      <c r="A41" s="219"/>
      <c r="B41" s="220"/>
      <c r="C41" s="262" t="s">
        <v>952</v>
      </c>
      <c r="D41" s="259"/>
      <c r="E41" s="259"/>
      <c r="F41" s="259"/>
      <c r="G41" s="259"/>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324</v>
      </c>
      <c r="AH41" s="212"/>
      <c r="AI41" s="212"/>
      <c r="AJ41" s="212"/>
      <c r="AK41" s="212"/>
      <c r="AL41" s="212"/>
      <c r="AM41" s="212"/>
      <c r="AN41" s="212"/>
      <c r="AO41" s="212"/>
      <c r="AP41" s="212"/>
      <c r="AQ41" s="212"/>
      <c r="AR41" s="212"/>
      <c r="AS41" s="212"/>
      <c r="AT41" s="212"/>
      <c r="AU41" s="212"/>
      <c r="AV41" s="212"/>
      <c r="AW41" s="212"/>
      <c r="AX41" s="212"/>
      <c r="AY41" s="212"/>
      <c r="AZ41" s="212"/>
      <c r="BA41" s="240" t="str">
        <f>C41</f>
        <v>přesun hmot pro budovy občanské výstavby (JKSO 801), budovy pro bydlení (JKSO 803) budovy pro výrobu a služby (JKSO 812) s nosnou svislou konstrukcí zděnou z cihel nebo tvárnic nebo kovovou</v>
      </c>
      <c r="BB41" s="212"/>
      <c r="BC41" s="212"/>
      <c r="BD41" s="212"/>
      <c r="BE41" s="212"/>
      <c r="BF41" s="212"/>
      <c r="BG41" s="212"/>
      <c r="BH41" s="212"/>
    </row>
    <row r="42" spans="1:60" outlineLevel="2" x14ac:dyDescent="0.2">
      <c r="A42" s="219"/>
      <c r="B42" s="220"/>
      <c r="C42" s="253" t="s">
        <v>953</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1592</v>
      </c>
      <c r="D43" s="223"/>
      <c r="E43" s="224"/>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1593</v>
      </c>
      <c r="D44" s="223"/>
      <c r="E44" s="224">
        <v>38.753970000000002</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226" t="s">
        <v>271</v>
      </c>
      <c r="B45" s="227" t="s">
        <v>168</v>
      </c>
      <c r="C45" s="249" t="s">
        <v>169</v>
      </c>
      <c r="D45" s="228"/>
      <c r="E45" s="229"/>
      <c r="F45" s="230"/>
      <c r="G45" s="230">
        <f>SUMIF(AG46:AG86,"&lt;&gt;NOR",G46:G86)</f>
        <v>0</v>
      </c>
      <c r="H45" s="230"/>
      <c r="I45" s="230">
        <f>SUM(I46:I86)</f>
        <v>0</v>
      </c>
      <c r="J45" s="230"/>
      <c r="K45" s="230">
        <f>SUM(K46:K86)</f>
        <v>0</v>
      </c>
      <c r="L45" s="230"/>
      <c r="M45" s="230">
        <f>SUM(M46:M86)</f>
        <v>0</v>
      </c>
      <c r="N45" s="229"/>
      <c r="O45" s="229">
        <f>SUM(O46:O86)</f>
        <v>0.31</v>
      </c>
      <c r="P45" s="229"/>
      <c r="Q45" s="229">
        <f>SUM(Q46:Q86)</f>
        <v>0</v>
      </c>
      <c r="R45" s="230"/>
      <c r="S45" s="230"/>
      <c r="T45" s="231"/>
      <c r="U45" s="225"/>
      <c r="V45" s="225">
        <f>SUM(V46:V86)</f>
        <v>111.61000000000001</v>
      </c>
      <c r="W45" s="225"/>
      <c r="X45" s="225"/>
      <c r="Y45" s="225"/>
      <c r="AG45" t="s">
        <v>272</v>
      </c>
    </row>
    <row r="46" spans="1:60" outlineLevel="1" x14ac:dyDescent="0.2">
      <c r="A46" s="233">
        <v>10</v>
      </c>
      <c r="B46" s="234" t="s">
        <v>1594</v>
      </c>
      <c r="C46" s="250" t="s">
        <v>1595</v>
      </c>
      <c r="D46" s="235" t="s">
        <v>435</v>
      </c>
      <c r="E46" s="236">
        <v>15</v>
      </c>
      <c r="F46" s="237"/>
      <c r="G46" s="238">
        <f>ROUND(E46*F46,2)</f>
        <v>0</v>
      </c>
      <c r="H46" s="237"/>
      <c r="I46" s="238">
        <f>ROUND(E46*H46,2)</f>
        <v>0</v>
      </c>
      <c r="J46" s="237"/>
      <c r="K46" s="238">
        <f>ROUND(E46*J46,2)</f>
        <v>0</v>
      </c>
      <c r="L46" s="238">
        <v>21</v>
      </c>
      <c r="M46" s="238">
        <f>G46*(1+L46/100)</f>
        <v>0</v>
      </c>
      <c r="N46" s="236">
        <v>4.6999999999999999E-4</v>
      </c>
      <c r="O46" s="236">
        <f>ROUND(E46*N46,2)</f>
        <v>0.01</v>
      </c>
      <c r="P46" s="236">
        <v>0</v>
      </c>
      <c r="Q46" s="236">
        <f>ROUND(E46*P46,2)</f>
        <v>0</v>
      </c>
      <c r="R46" s="238" t="s">
        <v>1094</v>
      </c>
      <c r="S46" s="238" t="s">
        <v>285</v>
      </c>
      <c r="T46" s="239" t="s">
        <v>320</v>
      </c>
      <c r="U46" s="222">
        <v>0.35899999999999999</v>
      </c>
      <c r="V46" s="222">
        <f>ROUND(E46*U46,2)</f>
        <v>5.39</v>
      </c>
      <c r="W46" s="222"/>
      <c r="X46" s="222" t="s">
        <v>321</v>
      </c>
      <c r="Y46" s="222" t="s">
        <v>279</v>
      </c>
      <c r="Z46" s="212"/>
      <c r="AA46" s="212"/>
      <c r="AB46" s="212"/>
      <c r="AC46" s="212"/>
      <c r="AD46" s="212"/>
      <c r="AE46" s="212"/>
      <c r="AF46" s="212"/>
      <c r="AG46" s="212" t="s">
        <v>1561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2" t="s">
        <v>1596</v>
      </c>
      <c r="D47" s="259"/>
      <c r="E47" s="259"/>
      <c r="F47" s="259"/>
      <c r="G47" s="259"/>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324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6" t="s">
        <v>1597</v>
      </c>
      <c r="D48" s="261"/>
      <c r="E48" s="261"/>
      <c r="F48" s="261"/>
      <c r="G48" s="261"/>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282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3" t="s">
        <v>1563</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302</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3" t="s">
        <v>1598</v>
      </c>
      <c r="D50" s="223"/>
      <c r="E50" s="224">
        <v>15</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3">
        <v>11</v>
      </c>
      <c r="B51" s="234" t="s">
        <v>1599</v>
      </c>
      <c r="C51" s="250" t="s">
        <v>1600</v>
      </c>
      <c r="D51" s="235" t="s">
        <v>435</v>
      </c>
      <c r="E51" s="236">
        <v>3</v>
      </c>
      <c r="F51" s="237"/>
      <c r="G51" s="238">
        <f>ROUND(E51*F51,2)</f>
        <v>0</v>
      </c>
      <c r="H51" s="237"/>
      <c r="I51" s="238">
        <f>ROUND(E51*H51,2)</f>
        <v>0</v>
      </c>
      <c r="J51" s="237"/>
      <c r="K51" s="238">
        <f>ROUND(E51*J51,2)</f>
        <v>0</v>
      </c>
      <c r="L51" s="238">
        <v>21</v>
      </c>
      <c r="M51" s="238">
        <f>G51*(1+L51/100)</f>
        <v>0</v>
      </c>
      <c r="N51" s="236">
        <v>6.9999999999999999E-4</v>
      </c>
      <c r="O51" s="236">
        <f>ROUND(E51*N51,2)</f>
        <v>0</v>
      </c>
      <c r="P51" s="236">
        <v>0</v>
      </c>
      <c r="Q51" s="236">
        <f>ROUND(E51*P51,2)</f>
        <v>0</v>
      </c>
      <c r="R51" s="238" t="s">
        <v>1094</v>
      </c>
      <c r="S51" s="238" t="s">
        <v>285</v>
      </c>
      <c r="T51" s="239" t="s">
        <v>320</v>
      </c>
      <c r="U51" s="222">
        <v>0.45200000000000001</v>
      </c>
      <c r="V51" s="222">
        <f>ROUND(E51*U51,2)</f>
        <v>1.36</v>
      </c>
      <c r="W51" s="222"/>
      <c r="X51" s="222" t="s">
        <v>321</v>
      </c>
      <c r="Y51" s="222" t="s">
        <v>279</v>
      </c>
      <c r="Z51" s="212"/>
      <c r="AA51" s="212"/>
      <c r="AB51" s="212"/>
      <c r="AC51" s="212"/>
      <c r="AD51" s="212"/>
      <c r="AE51" s="212"/>
      <c r="AF51" s="212"/>
      <c r="AG51" s="212" t="s">
        <v>1561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2" t="s">
        <v>1596</v>
      </c>
      <c r="D52" s="259"/>
      <c r="E52" s="259"/>
      <c r="F52" s="259"/>
      <c r="G52" s="259"/>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324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6" t="s">
        <v>1597</v>
      </c>
      <c r="D53" s="261"/>
      <c r="E53" s="261"/>
      <c r="F53" s="261"/>
      <c r="G53" s="261"/>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53" t="s">
        <v>1563</v>
      </c>
      <c r="D54" s="223"/>
      <c r="E54" s="224"/>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418</v>
      </c>
      <c r="D55" s="223"/>
      <c r="E55" s="224">
        <v>3</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3">
        <v>12</v>
      </c>
      <c r="B56" s="234" t="s">
        <v>1601</v>
      </c>
      <c r="C56" s="250" t="s">
        <v>1602</v>
      </c>
      <c r="D56" s="235" t="s">
        <v>435</v>
      </c>
      <c r="E56" s="236">
        <v>15</v>
      </c>
      <c r="F56" s="237"/>
      <c r="G56" s="238">
        <f>ROUND(E56*F56,2)</f>
        <v>0</v>
      </c>
      <c r="H56" s="237"/>
      <c r="I56" s="238">
        <f>ROUND(E56*H56,2)</f>
        <v>0</v>
      </c>
      <c r="J56" s="237"/>
      <c r="K56" s="238">
        <f>ROUND(E56*J56,2)</f>
        <v>0</v>
      </c>
      <c r="L56" s="238">
        <v>21</v>
      </c>
      <c r="M56" s="238">
        <f>G56*(1+L56/100)</f>
        <v>0</v>
      </c>
      <c r="N56" s="236">
        <v>1.5200000000000001E-3</v>
      </c>
      <c r="O56" s="236">
        <f>ROUND(E56*N56,2)</f>
        <v>0.02</v>
      </c>
      <c r="P56" s="236">
        <v>0</v>
      </c>
      <c r="Q56" s="236">
        <f>ROUND(E56*P56,2)</f>
        <v>0</v>
      </c>
      <c r="R56" s="238" t="s">
        <v>1094</v>
      </c>
      <c r="S56" s="238" t="s">
        <v>285</v>
      </c>
      <c r="T56" s="239" t="s">
        <v>320</v>
      </c>
      <c r="U56" s="222">
        <v>1.173</v>
      </c>
      <c r="V56" s="222">
        <f>ROUND(E56*U56,2)</f>
        <v>17.600000000000001</v>
      </c>
      <c r="W56" s="222"/>
      <c r="X56" s="222" t="s">
        <v>321</v>
      </c>
      <c r="Y56" s="222" t="s">
        <v>279</v>
      </c>
      <c r="Z56" s="212"/>
      <c r="AA56" s="212"/>
      <c r="AB56" s="212"/>
      <c r="AC56" s="212"/>
      <c r="AD56" s="212"/>
      <c r="AE56" s="212"/>
      <c r="AF56" s="212"/>
      <c r="AG56" s="212" t="s">
        <v>1561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62" t="s">
        <v>1596</v>
      </c>
      <c r="D57" s="259"/>
      <c r="E57" s="259"/>
      <c r="F57" s="259"/>
      <c r="G57" s="259"/>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324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6" t="s">
        <v>1597</v>
      </c>
      <c r="D58" s="261"/>
      <c r="E58" s="261"/>
      <c r="F58" s="261"/>
      <c r="G58" s="261"/>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282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3" t="s">
        <v>1563</v>
      </c>
      <c r="D59" s="223"/>
      <c r="E59" s="224"/>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1598</v>
      </c>
      <c r="D60" s="223"/>
      <c r="E60" s="224">
        <v>15</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302</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3">
        <v>13</v>
      </c>
      <c r="B61" s="234" t="s">
        <v>1603</v>
      </c>
      <c r="C61" s="250" t="s">
        <v>1604</v>
      </c>
      <c r="D61" s="235" t="s">
        <v>435</v>
      </c>
      <c r="E61" s="236">
        <v>12</v>
      </c>
      <c r="F61" s="237"/>
      <c r="G61" s="238">
        <f>ROUND(E61*F61,2)</f>
        <v>0</v>
      </c>
      <c r="H61" s="237"/>
      <c r="I61" s="238">
        <f>ROUND(E61*H61,2)</f>
        <v>0</v>
      </c>
      <c r="J61" s="237"/>
      <c r="K61" s="238">
        <f>ROUND(E61*J61,2)</f>
        <v>0</v>
      </c>
      <c r="L61" s="238">
        <v>21</v>
      </c>
      <c r="M61" s="238">
        <f>G61*(1+L61/100)</f>
        <v>0</v>
      </c>
      <c r="N61" s="236">
        <v>1.31E-3</v>
      </c>
      <c r="O61" s="236">
        <f>ROUND(E61*N61,2)</f>
        <v>0.02</v>
      </c>
      <c r="P61" s="236">
        <v>0</v>
      </c>
      <c r="Q61" s="236">
        <f>ROUND(E61*P61,2)</f>
        <v>0</v>
      </c>
      <c r="R61" s="238" t="s">
        <v>1094</v>
      </c>
      <c r="S61" s="238" t="s">
        <v>285</v>
      </c>
      <c r="T61" s="239" t="s">
        <v>320</v>
      </c>
      <c r="U61" s="222">
        <v>0.79700000000000004</v>
      </c>
      <c r="V61" s="222">
        <f>ROUND(E61*U61,2)</f>
        <v>9.56</v>
      </c>
      <c r="W61" s="222"/>
      <c r="X61" s="222" t="s">
        <v>321</v>
      </c>
      <c r="Y61" s="222" t="s">
        <v>279</v>
      </c>
      <c r="Z61" s="212"/>
      <c r="AA61" s="212"/>
      <c r="AB61" s="212"/>
      <c r="AC61" s="212"/>
      <c r="AD61" s="212"/>
      <c r="AE61" s="212"/>
      <c r="AF61" s="212"/>
      <c r="AG61" s="212" t="s">
        <v>1561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2" t="s">
        <v>1596</v>
      </c>
      <c r="D62" s="259"/>
      <c r="E62" s="259"/>
      <c r="F62" s="259"/>
      <c r="G62" s="259"/>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324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3" t="s">
        <v>1563</v>
      </c>
      <c r="D63" s="223"/>
      <c r="E63" s="224"/>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1605</v>
      </c>
      <c r="D64" s="223"/>
      <c r="E64" s="224">
        <v>12</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33">
        <v>14</v>
      </c>
      <c r="B65" s="234" t="s">
        <v>1606</v>
      </c>
      <c r="C65" s="250" t="s">
        <v>1607</v>
      </c>
      <c r="D65" s="235" t="s">
        <v>435</v>
      </c>
      <c r="E65" s="236">
        <v>42</v>
      </c>
      <c r="F65" s="237"/>
      <c r="G65" s="238">
        <f>ROUND(E65*F65,2)</f>
        <v>0</v>
      </c>
      <c r="H65" s="237"/>
      <c r="I65" s="238">
        <f>ROUND(E65*H65,2)</f>
        <v>0</v>
      </c>
      <c r="J65" s="237"/>
      <c r="K65" s="238">
        <f>ROUND(E65*J65,2)</f>
        <v>0</v>
      </c>
      <c r="L65" s="238">
        <v>21</v>
      </c>
      <c r="M65" s="238">
        <f>G65*(1+L65/100)</f>
        <v>0</v>
      </c>
      <c r="N65" s="236">
        <v>1.8799999999999999E-3</v>
      </c>
      <c r="O65" s="236">
        <f>ROUND(E65*N65,2)</f>
        <v>0.08</v>
      </c>
      <c r="P65" s="236">
        <v>0</v>
      </c>
      <c r="Q65" s="236">
        <f>ROUND(E65*P65,2)</f>
        <v>0</v>
      </c>
      <c r="R65" s="238" t="s">
        <v>1094</v>
      </c>
      <c r="S65" s="238" t="s">
        <v>285</v>
      </c>
      <c r="T65" s="239" t="s">
        <v>320</v>
      </c>
      <c r="U65" s="222">
        <v>0.8</v>
      </c>
      <c r="V65" s="222">
        <f>ROUND(E65*U65,2)</f>
        <v>33.6</v>
      </c>
      <c r="W65" s="222"/>
      <c r="X65" s="222" t="s">
        <v>321</v>
      </c>
      <c r="Y65" s="222" t="s">
        <v>279</v>
      </c>
      <c r="Z65" s="212"/>
      <c r="AA65" s="212"/>
      <c r="AB65" s="212"/>
      <c r="AC65" s="212"/>
      <c r="AD65" s="212"/>
      <c r="AE65" s="212"/>
      <c r="AF65" s="212"/>
      <c r="AG65" s="212" t="s">
        <v>1561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2" t="s">
        <v>1596</v>
      </c>
      <c r="D66" s="259"/>
      <c r="E66" s="259"/>
      <c r="F66" s="259"/>
      <c r="G66" s="259"/>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324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66" t="s">
        <v>1597</v>
      </c>
      <c r="D67" s="261"/>
      <c r="E67" s="261"/>
      <c r="F67" s="261"/>
      <c r="G67" s="261"/>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3" t="s">
        <v>1563</v>
      </c>
      <c r="D68" s="223"/>
      <c r="E68" s="224"/>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1608</v>
      </c>
      <c r="D69" s="223"/>
      <c r="E69" s="224">
        <v>42</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2.5" outlineLevel="1" x14ac:dyDescent="0.2">
      <c r="A70" s="233">
        <v>15</v>
      </c>
      <c r="B70" s="234" t="s">
        <v>1609</v>
      </c>
      <c r="C70" s="250" t="s">
        <v>1610</v>
      </c>
      <c r="D70" s="235" t="s">
        <v>435</v>
      </c>
      <c r="E70" s="236">
        <v>64</v>
      </c>
      <c r="F70" s="237"/>
      <c r="G70" s="238">
        <f>ROUND(E70*F70,2)</f>
        <v>0</v>
      </c>
      <c r="H70" s="237"/>
      <c r="I70" s="238">
        <f>ROUND(E70*H70,2)</f>
        <v>0</v>
      </c>
      <c r="J70" s="237"/>
      <c r="K70" s="238">
        <f>ROUND(E70*J70,2)</f>
        <v>0</v>
      </c>
      <c r="L70" s="238">
        <v>21</v>
      </c>
      <c r="M70" s="238">
        <f>G70*(1+L70/100)</f>
        <v>0</v>
      </c>
      <c r="N70" s="236">
        <v>2.7699999999999999E-3</v>
      </c>
      <c r="O70" s="236">
        <f>ROUND(E70*N70,2)</f>
        <v>0.18</v>
      </c>
      <c r="P70" s="236">
        <v>0</v>
      </c>
      <c r="Q70" s="236">
        <f>ROUND(E70*P70,2)</f>
        <v>0</v>
      </c>
      <c r="R70" s="238" t="s">
        <v>1094</v>
      </c>
      <c r="S70" s="238" t="s">
        <v>285</v>
      </c>
      <c r="T70" s="239" t="s">
        <v>320</v>
      </c>
      <c r="U70" s="222">
        <v>0.55000000000000004</v>
      </c>
      <c r="V70" s="222">
        <f>ROUND(E70*U70,2)</f>
        <v>35.200000000000003</v>
      </c>
      <c r="W70" s="222"/>
      <c r="X70" s="222" t="s">
        <v>321</v>
      </c>
      <c r="Y70" s="222" t="s">
        <v>279</v>
      </c>
      <c r="Z70" s="212"/>
      <c r="AA70" s="212"/>
      <c r="AB70" s="212"/>
      <c r="AC70" s="212"/>
      <c r="AD70" s="212"/>
      <c r="AE70" s="212"/>
      <c r="AF70" s="212"/>
      <c r="AG70" s="212" t="s">
        <v>1561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62" t="s">
        <v>1596</v>
      </c>
      <c r="D71" s="259"/>
      <c r="E71" s="259"/>
      <c r="F71" s="259"/>
      <c r="G71" s="259"/>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324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66" t="s">
        <v>1597</v>
      </c>
      <c r="D72" s="261"/>
      <c r="E72" s="261"/>
      <c r="F72" s="261"/>
      <c r="G72" s="261"/>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282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3" t="s">
        <v>1563</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302</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1611</v>
      </c>
      <c r="D74" s="223"/>
      <c r="E74" s="224">
        <v>64</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302</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33.75" outlineLevel="1" x14ac:dyDescent="0.2">
      <c r="A75" s="242">
        <v>16</v>
      </c>
      <c r="B75" s="243" t="s">
        <v>1612</v>
      </c>
      <c r="C75" s="252" t="s">
        <v>1613</v>
      </c>
      <c r="D75" s="244" t="s">
        <v>411</v>
      </c>
      <c r="E75" s="245">
        <v>4</v>
      </c>
      <c r="F75" s="246"/>
      <c r="G75" s="247">
        <f>ROUND(E75*F75,2)</f>
        <v>0</v>
      </c>
      <c r="H75" s="246"/>
      <c r="I75" s="247">
        <f>ROUND(E75*H75,2)</f>
        <v>0</v>
      </c>
      <c r="J75" s="246"/>
      <c r="K75" s="247">
        <f>ROUND(E75*J75,2)</f>
        <v>0</v>
      </c>
      <c r="L75" s="247">
        <v>21</v>
      </c>
      <c r="M75" s="247">
        <f>G75*(1+L75/100)</f>
        <v>0</v>
      </c>
      <c r="N75" s="245">
        <v>5.5999999999999995E-4</v>
      </c>
      <c r="O75" s="245">
        <f>ROUND(E75*N75,2)</f>
        <v>0</v>
      </c>
      <c r="P75" s="245">
        <v>0</v>
      </c>
      <c r="Q75" s="245">
        <f>ROUND(E75*P75,2)</f>
        <v>0</v>
      </c>
      <c r="R75" s="247" t="s">
        <v>1094</v>
      </c>
      <c r="S75" s="247" t="s">
        <v>285</v>
      </c>
      <c r="T75" s="248" t="s">
        <v>320</v>
      </c>
      <c r="U75" s="222">
        <v>0.3</v>
      </c>
      <c r="V75" s="222">
        <f>ROUND(E75*U75,2)</f>
        <v>1.2</v>
      </c>
      <c r="W75" s="222"/>
      <c r="X75" s="222" t="s">
        <v>321</v>
      </c>
      <c r="Y75" s="222" t="s">
        <v>279</v>
      </c>
      <c r="Z75" s="212"/>
      <c r="AA75" s="212"/>
      <c r="AB75" s="212"/>
      <c r="AC75" s="212"/>
      <c r="AD75" s="212"/>
      <c r="AE75" s="212"/>
      <c r="AF75" s="212"/>
      <c r="AG75" s="212" t="s">
        <v>1561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33">
        <v>17</v>
      </c>
      <c r="B76" s="234" t="s">
        <v>1614</v>
      </c>
      <c r="C76" s="250" t="s">
        <v>1615</v>
      </c>
      <c r="D76" s="235" t="s">
        <v>435</v>
      </c>
      <c r="E76" s="236">
        <v>151</v>
      </c>
      <c r="F76" s="237"/>
      <c r="G76" s="238">
        <f>ROUND(E76*F76,2)</f>
        <v>0</v>
      </c>
      <c r="H76" s="237"/>
      <c r="I76" s="238">
        <f>ROUND(E76*H76,2)</f>
        <v>0</v>
      </c>
      <c r="J76" s="237"/>
      <c r="K76" s="238">
        <f>ROUND(E76*J76,2)</f>
        <v>0</v>
      </c>
      <c r="L76" s="238">
        <v>21</v>
      </c>
      <c r="M76" s="238">
        <f>G76*(1+L76/100)</f>
        <v>0</v>
      </c>
      <c r="N76" s="236">
        <v>0</v>
      </c>
      <c r="O76" s="236">
        <f>ROUND(E76*N76,2)</f>
        <v>0</v>
      </c>
      <c r="P76" s="236">
        <v>0</v>
      </c>
      <c r="Q76" s="236">
        <f>ROUND(E76*P76,2)</f>
        <v>0</v>
      </c>
      <c r="R76" s="238" t="s">
        <v>1094</v>
      </c>
      <c r="S76" s="238" t="s">
        <v>285</v>
      </c>
      <c r="T76" s="239" t="s">
        <v>320</v>
      </c>
      <c r="U76" s="222">
        <v>4.8000000000000001E-2</v>
      </c>
      <c r="V76" s="222">
        <f>ROUND(E76*U76,2)</f>
        <v>7.25</v>
      </c>
      <c r="W76" s="222"/>
      <c r="X76" s="222" t="s">
        <v>321</v>
      </c>
      <c r="Y76" s="222" t="s">
        <v>279</v>
      </c>
      <c r="Z76" s="212"/>
      <c r="AA76" s="212"/>
      <c r="AB76" s="212"/>
      <c r="AC76" s="212"/>
      <c r="AD76" s="212"/>
      <c r="AE76" s="212"/>
      <c r="AF76" s="212"/>
      <c r="AG76" s="212" t="s">
        <v>1561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3" t="s">
        <v>1563</v>
      </c>
      <c r="D77" s="223"/>
      <c r="E77" s="224"/>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302</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3" t="s">
        <v>1616</v>
      </c>
      <c r="D78" s="223"/>
      <c r="E78" s="224">
        <v>151</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302</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33">
        <v>18</v>
      </c>
      <c r="B79" s="234" t="s">
        <v>1617</v>
      </c>
      <c r="C79" s="250" t="s">
        <v>1618</v>
      </c>
      <c r="D79" s="235" t="s">
        <v>411</v>
      </c>
      <c r="E79" s="236">
        <v>2</v>
      </c>
      <c r="F79" s="237"/>
      <c r="G79" s="238">
        <f>ROUND(E79*F79,2)</f>
        <v>0</v>
      </c>
      <c r="H79" s="237"/>
      <c r="I79" s="238">
        <f>ROUND(E79*H79,2)</f>
        <v>0</v>
      </c>
      <c r="J79" s="237"/>
      <c r="K79" s="238">
        <f>ROUND(E79*J79,2)</f>
        <v>0</v>
      </c>
      <c r="L79" s="238">
        <v>21</v>
      </c>
      <c r="M79" s="238">
        <f>G79*(1+L79/100)</f>
        <v>0</v>
      </c>
      <c r="N79" s="236">
        <v>1.2199999999999999E-3</v>
      </c>
      <c r="O79" s="236">
        <f>ROUND(E79*N79,2)</f>
        <v>0</v>
      </c>
      <c r="P79" s="236">
        <v>0</v>
      </c>
      <c r="Q79" s="236">
        <f>ROUND(E79*P79,2)</f>
        <v>0</v>
      </c>
      <c r="R79" s="238" t="s">
        <v>450</v>
      </c>
      <c r="S79" s="238" t="s">
        <v>285</v>
      </c>
      <c r="T79" s="239" t="s">
        <v>320</v>
      </c>
      <c r="U79" s="222">
        <v>0</v>
      </c>
      <c r="V79" s="222">
        <f>ROUND(E79*U79,2)</f>
        <v>0</v>
      </c>
      <c r="W79" s="222"/>
      <c r="X79" s="222" t="s">
        <v>451</v>
      </c>
      <c r="Y79" s="222" t="s">
        <v>279</v>
      </c>
      <c r="Z79" s="212"/>
      <c r="AA79" s="212"/>
      <c r="AB79" s="212"/>
      <c r="AC79" s="212"/>
      <c r="AD79" s="212"/>
      <c r="AE79" s="212"/>
      <c r="AF79" s="212"/>
      <c r="AG79" s="212" t="s">
        <v>1619</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1563</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491</v>
      </c>
      <c r="D81" s="223"/>
      <c r="E81" s="224">
        <v>2</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3">
        <v>19</v>
      </c>
      <c r="B82" s="234" t="s">
        <v>1620</v>
      </c>
      <c r="C82" s="250" t="s">
        <v>1621</v>
      </c>
      <c r="D82" s="235" t="s">
        <v>383</v>
      </c>
      <c r="E82" s="236">
        <v>0.30858999999999998</v>
      </c>
      <c r="F82" s="237"/>
      <c r="G82" s="238">
        <f>ROUND(E82*F82,2)</f>
        <v>0</v>
      </c>
      <c r="H82" s="237"/>
      <c r="I82" s="238">
        <f>ROUND(E82*H82,2)</f>
        <v>0</v>
      </c>
      <c r="J82" s="237"/>
      <c r="K82" s="238">
        <f>ROUND(E82*J82,2)</f>
        <v>0</v>
      </c>
      <c r="L82" s="238">
        <v>21</v>
      </c>
      <c r="M82" s="238">
        <f>G82*(1+L82/100)</f>
        <v>0</v>
      </c>
      <c r="N82" s="236">
        <v>0</v>
      </c>
      <c r="O82" s="236">
        <f>ROUND(E82*N82,2)</f>
        <v>0</v>
      </c>
      <c r="P82" s="236">
        <v>0</v>
      </c>
      <c r="Q82" s="236">
        <f>ROUND(E82*P82,2)</f>
        <v>0</v>
      </c>
      <c r="R82" s="238" t="s">
        <v>1094</v>
      </c>
      <c r="S82" s="238" t="s">
        <v>285</v>
      </c>
      <c r="T82" s="239" t="s">
        <v>320</v>
      </c>
      <c r="U82" s="222">
        <v>1.47</v>
      </c>
      <c r="V82" s="222">
        <f>ROUND(E82*U82,2)</f>
        <v>0.45</v>
      </c>
      <c r="W82" s="222"/>
      <c r="X82" s="222" t="s">
        <v>950</v>
      </c>
      <c r="Y82" s="222" t="s">
        <v>279</v>
      </c>
      <c r="Z82" s="212"/>
      <c r="AA82" s="212"/>
      <c r="AB82" s="212"/>
      <c r="AC82" s="212"/>
      <c r="AD82" s="212"/>
      <c r="AE82" s="212"/>
      <c r="AF82" s="212"/>
      <c r="AG82" s="212" t="s">
        <v>951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62" t="s">
        <v>1100</v>
      </c>
      <c r="D83" s="259"/>
      <c r="E83" s="259"/>
      <c r="F83" s="259"/>
      <c r="G83" s="259"/>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324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3" t="s">
        <v>953</v>
      </c>
      <c r="D84" s="223"/>
      <c r="E84" s="224"/>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302</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1622</v>
      </c>
      <c r="D85" s="223"/>
      <c r="E85" s="224"/>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1623</v>
      </c>
      <c r="D86" s="223"/>
      <c r="E86" s="224">
        <v>0.30858999999999998</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
      <c r="A87" s="226" t="s">
        <v>271</v>
      </c>
      <c r="B87" s="227" t="s">
        <v>170</v>
      </c>
      <c r="C87" s="249" t="s">
        <v>171</v>
      </c>
      <c r="D87" s="228"/>
      <c r="E87" s="229"/>
      <c r="F87" s="230"/>
      <c r="G87" s="230">
        <f>SUMIF(AG88:AG139,"&lt;&gt;NOR",G88:G139)</f>
        <v>0</v>
      </c>
      <c r="H87" s="230"/>
      <c r="I87" s="230">
        <f>SUM(I88:I139)</f>
        <v>0</v>
      </c>
      <c r="J87" s="230"/>
      <c r="K87" s="230">
        <f>SUM(K88:K139)</f>
        <v>0</v>
      </c>
      <c r="L87" s="230"/>
      <c r="M87" s="230">
        <f>SUM(M88:M139)</f>
        <v>0</v>
      </c>
      <c r="N87" s="229"/>
      <c r="O87" s="229">
        <f>SUM(O88:O139)</f>
        <v>1.1700000000000002</v>
      </c>
      <c r="P87" s="229"/>
      <c r="Q87" s="229">
        <f>SUM(Q88:Q139)</f>
        <v>0</v>
      </c>
      <c r="R87" s="230"/>
      <c r="S87" s="230"/>
      <c r="T87" s="231"/>
      <c r="U87" s="225"/>
      <c r="V87" s="225">
        <f>SUM(V88:V139)</f>
        <v>202.13999999999993</v>
      </c>
      <c r="W87" s="225"/>
      <c r="X87" s="225"/>
      <c r="Y87" s="225"/>
      <c r="AG87" t="s">
        <v>272</v>
      </c>
    </row>
    <row r="88" spans="1:60" ht="22.5" outlineLevel="1" x14ac:dyDescent="0.2">
      <c r="A88" s="233">
        <v>20</v>
      </c>
      <c r="B88" s="234" t="s">
        <v>1624</v>
      </c>
      <c r="C88" s="250" t="s">
        <v>1625</v>
      </c>
      <c r="D88" s="235" t="s">
        <v>435</v>
      </c>
      <c r="E88" s="236">
        <v>97</v>
      </c>
      <c r="F88" s="237"/>
      <c r="G88" s="238">
        <f>ROUND(E88*F88,2)</f>
        <v>0</v>
      </c>
      <c r="H88" s="237"/>
      <c r="I88" s="238">
        <f>ROUND(E88*H88,2)</f>
        <v>0</v>
      </c>
      <c r="J88" s="237"/>
      <c r="K88" s="238">
        <f>ROUND(E88*J88,2)</f>
        <v>0</v>
      </c>
      <c r="L88" s="238">
        <v>21</v>
      </c>
      <c r="M88" s="238">
        <f>G88*(1+L88/100)</f>
        <v>0</v>
      </c>
      <c r="N88" s="236">
        <v>4.0099999999999997E-3</v>
      </c>
      <c r="O88" s="236">
        <f>ROUND(E88*N88,2)</f>
        <v>0.39</v>
      </c>
      <c r="P88" s="236">
        <v>0</v>
      </c>
      <c r="Q88" s="236">
        <f>ROUND(E88*P88,2)</f>
        <v>0</v>
      </c>
      <c r="R88" s="238" t="s">
        <v>1094</v>
      </c>
      <c r="S88" s="238" t="s">
        <v>285</v>
      </c>
      <c r="T88" s="239" t="s">
        <v>320</v>
      </c>
      <c r="U88" s="222">
        <v>0.54290000000000005</v>
      </c>
      <c r="V88" s="222">
        <f>ROUND(E88*U88,2)</f>
        <v>52.66</v>
      </c>
      <c r="W88" s="222"/>
      <c r="X88" s="222" t="s">
        <v>321</v>
      </c>
      <c r="Y88" s="222" t="s">
        <v>279</v>
      </c>
      <c r="Z88" s="212"/>
      <c r="AA88" s="212"/>
      <c r="AB88" s="212"/>
      <c r="AC88" s="212"/>
      <c r="AD88" s="212"/>
      <c r="AE88" s="212"/>
      <c r="AF88" s="212"/>
      <c r="AG88" s="212" t="s">
        <v>1561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62" t="s">
        <v>1626</v>
      </c>
      <c r="D89" s="259"/>
      <c r="E89" s="259"/>
      <c r="F89" s="259"/>
      <c r="G89" s="259"/>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324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3" t="s">
        <v>1627</v>
      </c>
      <c r="D90" s="223"/>
      <c r="E90" s="224"/>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302</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3" t="s">
        <v>1628</v>
      </c>
      <c r="D91" s="223"/>
      <c r="E91" s="224">
        <v>97</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302</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33">
        <v>21</v>
      </c>
      <c r="B92" s="234" t="s">
        <v>1629</v>
      </c>
      <c r="C92" s="250" t="s">
        <v>1630</v>
      </c>
      <c r="D92" s="235" t="s">
        <v>435</v>
      </c>
      <c r="E92" s="236">
        <v>80</v>
      </c>
      <c r="F92" s="237"/>
      <c r="G92" s="238">
        <f>ROUND(E92*F92,2)</f>
        <v>0</v>
      </c>
      <c r="H92" s="237"/>
      <c r="I92" s="238">
        <f>ROUND(E92*H92,2)</f>
        <v>0</v>
      </c>
      <c r="J92" s="237"/>
      <c r="K92" s="238">
        <f>ROUND(E92*J92,2)</f>
        <v>0</v>
      </c>
      <c r="L92" s="238">
        <v>21</v>
      </c>
      <c r="M92" s="238">
        <f>G92*(1+L92/100)</f>
        <v>0</v>
      </c>
      <c r="N92" s="236">
        <v>5.2199999999999998E-3</v>
      </c>
      <c r="O92" s="236">
        <f>ROUND(E92*N92,2)</f>
        <v>0.42</v>
      </c>
      <c r="P92" s="236">
        <v>0</v>
      </c>
      <c r="Q92" s="236">
        <f>ROUND(E92*P92,2)</f>
        <v>0</v>
      </c>
      <c r="R92" s="238" t="s">
        <v>1094</v>
      </c>
      <c r="S92" s="238" t="s">
        <v>285</v>
      </c>
      <c r="T92" s="239" t="s">
        <v>320</v>
      </c>
      <c r="U92" s="222">
        <v>0.63429999999999997</v>
      </c>
      <c r="V92" s="222">
        <f>ROUND(E92*U92,2)</f>
        <v>50.74</v>
      </c>
      <c r="W92" s="222"/>
      <c r="X92" s="222" t="s">
        <v>321</v>
      </c>
      <c r="Y92" s="222" t="s">
        <v>279</v>
      </c>
      <c r="Z92" s="212"/>
      <c r="AA92" s="212"/>
      <c r="AB92" s="212"/>
      <c r="AC92" s="212"/>
      <c r="AD92" s="212"/>
      <c r="AE92" s="212"/>
      <c r="AF92" s="212"/>
      <c r="AG92" s="212" t="s">
        <v>1561</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2" t="s">
        <v>1626</v>
      </c>
      <c r="D93" s="259"/>
      <c r="E93" s="259"/>
      <c r="F93" s="259"/>
      <c r="G93" s="259"/>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324</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1627</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1631</v>
      </c>
      <c r="D95" s="223"/>
      <c r="E95" s="224">
        <v>80</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3">
        <v>22</v>
      </c>
      <c r="B96" s="234" t="s">
        <v>1632</v>
      </c>
      <c r="C96" s="250" t="s">
        <v>1633</v>
      </c>
      <c r="D96" s="235" t="s">
        <v>435</v>
      </c>
      <c r="E96" s="236">
        <v>58</v>
      </c>
      <c r="F96" s="237"/>
      <c r="G96" s="238">
        <f>ROUND(E96*F96,2)</f>
        <v>0</v>
      </c>
      <c r="H96" s="237"/>
      <c r="I96" s="238">
        <f>ROUND(E96*H96,2)</f>
        <v>0</v>
      </c>
      <c r="J96" s="237"/>
      <c r="K96" s="238">
        <f>ROUND(E96*J96,2)</f>
        <v>0</v>
      </c>
      <c r="L96" s="238">
        <v>21</v>
      </c>
      <c r="M96" s="238">
        <f>G96*(1+L96/100)</f>
        <v>0</v>
      </c>
      <c r="N96" s="236">
        <v>5.4099999999999999E-3</v>
      </c>
      <c r="O96" s="236">
        <f>ROUND(E96*N96,2)</f>
        <v>0.31</v>
      </c>
      <c r="P96" s="236">
        <v>0</v>
      </c>
      <c r="Q96" s="236">
        <f>ROUND(E96*P96,2)</f>
        <v>0</v>
      </c>
      <c r="R96" s="238" t="s">
        <v>1094</v>
      </c>
      <c r="S96" s="238" t="s">
        <v>285</v>
      </c>
      <c r="T96" s="239" t="s">
        <v>320</v>
      </c>
      <c r="U96" s="222">
        <v>0.68279999999999996</v>
      </c>
      <c r="V96" s="222">
        <f>ROUND(E96*U96,2)</f>
        <v>39.6</v>
      </c>
      <c r="W96" s="222"/>
      <c r="X96" s="222" t="s">
        <v>321</v>
      </c>
      <c r="Y96" s="222" t="s">
        <v>279</v>
      </c>
      <c r="Z96" s="212"/>
      <c r="AA96" s="212"/>
      <c r="AB96" s="212"/>
      <c r="AC96" s="212"/>
      <c r="AD96" s="212"/>
      <c r="AE96" s="212"/>
      <c r="AF96" s="212"/>
      <c r="AG96" s="212" t="s">
        <v>1561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62" t="s">
        <v>1626</v>
      </c>
      <c r="D97" s="259"/>
      <c r="E97" s="259"/>
      <c r="F97" s="259"/>
      <c r="G97" s="259"/>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324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1627</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302</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1634</v>
      </c>
      <c r="D99" s="223"/>
      <c r="E99" s="224">
        <v>58</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3">
        <v>23</v>
      </c>
      <c r="B100" s="234" t="s">
        <v>1635</v>
      </c>
      <c r="C100" s="250" t="s">
        <v>1636</v>
      </c>
      <c r="D100" s="235" t="s">
        <v>435</v>
      </c>
      <c r="E100" s="236">
        <v>3</v>
      </c>
      <c r="F100" s="237"/>
      <c r="G100" s="238">
        <f>ROUND(E100*F100,2)</f>
        <v>0</v>
      </c>
      <c r="H100" s="237"/>
      <c r="I100" s="238">
        <f>ROUND(E100*H100,2)</f>
        <v>0</v>
      </c>
      <c r="J100" s="237"/>
      <c r="K100" s="238">
        <f>ROUND(E100*J100,2)</f>
        <v>0</v>
      </c>
      <c r="L100" s="238">
        <v>21</v>
      </c>
      <c r="M100" s="238">
        <f>G100*(1+L100/100)</f>
        <v>0</v>
      </c>
      <c r="N100" s="236">
        <v>5.7299999999999999E-3</v>
      </c>
      <c r="O100" s="236">
        <f>ROUND(E100*N100,2)</f>
        <v>0.02</v>
      </c>
      <c r="P100" s="236">
        <v>0</v>
      </c>
      <c r="Q100" s="236">
        <f>ROUND(E100*P100,2)</f>
        <v>0</v>
      </c>
      <c r="R100" s="238" t="s">
        <v>1094</v>
      </c>
      <c r="S100" s="238" t="s">
        <v>285</v>
      </c>
      <c r="T100" s="239" t="s">
        <v>320</v>
      </c>
      <c r="U100" s="222">
        <v>0.75470000000000004</v>
      </c>
      <c r="V100" s="222">
        <f>ROUND(E100*U100,2)</f>
        <v>2.2599999999999998</v>
      </c>
      <c r="W100" s="222"/>
      <c r="X100" s="222" t="s">
        <v>321</v>
      </c>
      <c r="Y100" s="222" t="s">
        <v>279</v>
      </c>
      <c r="Z100" s="212"/>
      <c r="AA100" s="212"/>
      <c r="AB100" s="212"/>
      <c r="AC100" s="212"/>
      <c r="AD100" s="212"/>
      <c r="AE100" s="212"/>
      <c r="AF100" s="212"/>
      <c r="AG100" s="212" t="s">
        <v>1561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62" t="s">
        <v>1626</v>
      </c>
      <c r="D101" s="259"/>
      <c r="E101" s="259"/>
      <c r="F101" s="259"/>
      <c r="G101" s="259"/>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324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3" t="s">
        <v>1627</v>
      </c>
      <c r="D102" s="223"/>
      <c r="E102" s="224"/>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302</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418</v>
      </c>
      <c r="D103" s="223"/>
      <c r="E103" s="224">
        <v>3</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302</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42">
        <v>24</v>
      </c>
      <c r="B104" s="243" t="s">
        <v>1637</v>
      </c>
      <c r="C104" s="252" t="s">
        <v>1638</v>
      </c>
      <c r="D104" s="244" t="s">
        <v>435</v>
      </c>
      <c r="E104" s="245">
        <v>97</v>
      </c>
      <c r="F104" s="246"/>
      <c r="G104" s="247">
        <f>ROUND(E104*F104,2)</f>
        <v>0</v>
      </c>
      <c r="H104" s="246"/>
      <c r="I104" s="247">
        <f>ROUND(E104*H104,2)</f>
        <v>0</v>
      </c>
      <c r="J104" s="246"/>
      <c r="K104" s="247">
        <f>ROUND(E104*J104,2)</f>
        <v>0</v>
      </c>
      <c r="L104" s="247">
        <v>21</v>
      </c>
      <c r="M104" s="247">
        <f>G104*(1+L104/100)</f>
        <v>0</v>
      </c>
      <c r="N104" s="245">
        <v>4.0000000000000003E-5</v>
      </c>
      <c r="O104" s="245">
        <f>ROUND(E104*N104,2)</f>
        <v>0</v>
      </c>
      <c r="P104" s="245">
        <v>0</v>
      </c>
      <c r="Q104" s="245">
        <f>ROUND(E104*P104,2)</f>
        <v>0</v>
      </c>
      <c r="R104" s="247" t="s">
        <v>1094</v>
      </c>
      <c r="S104" s="247" t="s">
        <v>285</v>
      </c>
      <c r="T104" s="248" t="s">
        <v>320</v>
      </c>
      <c r="U104" s="222">
        <v>0.129</v>
      </c>
      <c r="V104" s="222">
        <f>ROUND(E104*U104,2)</f>
        <v>12.51</v>
      </c>
      <c r="W104" s="222"/>
      <c r="X104" s="222" t="s">
        <v>321</v>
      </c>
      <c r="Y104" s="222" t="s">
        <v>279</v>
      </c>
      <c r="Z104" s="212"/>
      <c r="AA104" s="212"/>
      <c r="AB104" s="212"/>
      <c r="AC104" s="212"/>
      <c r="AD104" s="212"/>
      <c r="AE104" s="212"/>
      <c r="AF104" s="212"/>
      <c r="AG104" s="212" t="s">
        <v>1561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2.5" outlineLevel="1" x14ac:dyDescent="0.2">
      <c r="A105" s="242">
        <v>25</v>
      </c>
      <c r="B105" s="243" t="s">
        <v>1639</v>
      </c>
      <c r="C105" s="252" t="s">
        <v>1640</v>
      </c>
      <c r="D105" s="244" t="s">
        <v>435</v>
      </c>
      <c r="E105" s="245">
        <v>80</v>
      </c>
      <c r="F105" s="246"/>
      <c r="G105" s="247">
        <f>ROUND(E105*F105,2)</f>
        <v>0</v>
      </c>
      <c r="H105" s="246"/>
      <c r="I105" s="247">
        <f>ROUND(E105*H105,2)</f>
        <v>0</v>
      </c>
      <c r="J105" s="246"/>
      <c r="K105" s="247">
        <f>ROUND(E105*J105,2)</f>
        <v>0</v>
      </c>
      <c r="L105" s="247">
        <v>21</v>
      </c>
      <c r="M105" s="247">
        <f>G105*(1+L105/100)</f>
        <v>0</v>
      </c>
      <c r="N105" s="245">
        <v>4.0000000000000003E-5</v>
      </c>
      <c r="O105" s="245">
        <f>ROUND(E105*N105,2)</f>
        <v>0</v>
      </c>
      <c r="P105" s="245">
        <v>0</v>
      </c>
      <c r="Q105" s="245">
        <f>ROUND(E105*P105,2)</f>
        <v>0</v>
      </c>
      <c r="R105" s="247" t="s">
        <v>1094</v>
      </c>
      <c r="S105" s="247" t="s">
        <v>285</v>
      </c>
      <c r="T105" s="248" t="s">
        <v>320</v>
      </c>
      <c r="U105" s="222">
        <v>0.129</v>
      </c>
      <c r="V105" s="222">
        <f>ROUND(E105*U105,2)</f>
        <v>10.32</v>
      </c>
      <c r="W105" s="222"/>
      <c r="X105" s="222" t="s">
        <v>321</v>
      </c>
      <c r="Y105" s="222" t="s">
        <v>279</v>
      </c>
      <c r="Z105" s="212"/>
      <c r="AA105" s="212"/>
      <c r="AB105" s="212"/>
      <c r="AC105" s="212"/>
      <c r="AD105" s="212"/>
      <c r="AE105" s="212"/>
      <c r="AF105" s="212"/>
      <c r="AG105" s="212" t="s">
        <v>1561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42">
        <v>26</v>
      </c>
      <c r="B106" s="243" t="s">
        <v>1641</v>
      </c>
      <c r="C106" s="252" t="s">
        <v>1642</v>
      </c>
      <c r="D106" s="244" t="s">
        <v>435</v>
      </c>
      <c r="E106" s="245">
        <v>58</v>
      </c>
      <c r="F106" s="246"/>
      <c r="G106" s="247">
        <f>ROUND(E106*F106,2)</f>
        <v>0</v>
      </c>
      <c r="H106" s="246"/>
      <c r="I106" s="247">
        <f>ROUND(E106*H106,2)</f>
        <v>0</v>
      </c>
      <c r="J106" s="246"/>
      <c r="K106" s="247">
        <f>ROUND(E106*J106,2)</f>
        <v>0</v>
      </c>
      <c r="L106" s="247">
        <v>21</v>
      </c>
      <c r="M106" s="247">
        <f>G106*(1+L106/100)</f>
        <v>0</v>
      </c>
      <c r="N106" s="245">
        <v>6.0000000000000002E-5</v>
      </c>
      <c r="O106" s="245">
        <f>ROUND(E106*N106,2)</f>
        <v>0</v>
      </c>
      <c r="P106" s="245">
        <v>0</v>
      </c>
      <c r="Q106" s="245">
        <f>ROUND(E106*P106,2)</f>
        <v>0</v>
      </c>
      <c r="R106" s="247" t="s">
        <v>1094</v>
      </c>
      <c r="S106" s="247" t="s">
        <v>285</v>
      </c>
      <c r="T106" s="248" t="s">
        <v>320</v>
      </c>
      <c r="U106" s="222">
        <v>0.14199999999999999</v>
      </c>
      <c r="V106" s="222">
        <f>ROUND(E106*U106,2)</f>
        <v>8.24</v>
      </c>
      <c r="W106" s="222"/>
      <c r="X106" s="222" t="s">
        <v>321</v>
      </c>
      <c r="Y106" s="222" t="s">
        <v>279</v>
      </c>
      <c r="Z106" s="212"/>
      <c r="AA106" s="212"/>
      <c r="AB106" s="212"/>
      <c r="AC106" s="212"/>
      <c r="AD106" s="212"/>
      <c r="AE106" s="212"/>
      <c r="AF106" s="212"/>
      <c r="AG106" s="212" t="s">
        <v>1561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42">
        <v>27</v>
      </c>
      <c r="B107" s="243" t="s">
        <v>1643</v>
      </c>
      <c r="C107" s="252" t="s">
        <v>1644</v>
      </c>
      <c r="D107" s="244" t="s">
        <v>435</v>
      </c>
      <c r="E107" s="245">
        <v>3</v>
      </c>
      <c r="F107" s="246"/>
      <c r="G107" s="247">
        <f>ROUND(E107*F107,2)</f>
        <v>0</v>
      </c>
      <c r="H107" s="246"/>
      <c r="I107" s="247">
        <f>ROUND(E107*H107,2)</f>
        <v>0</v>
      </c>
      <c r="J107" s="246"/>
      <c r="K107" s="247">
        <f>ROUND(E107*J107,2)</f>
        <v>0</v>
      </c>
      <c r="L107" s="247">
        <v>21</v>
      </c>
      <c r="M107" s="247">
        <f>G107*(1+L107/100)</f>
        <v>0</v>
      </c>
      <c r="N107" s="245">
        <v>9.0000000000000006E-5</v>
      </c>
      <c r="O107" s="245">
        <f>ROUND(E107*N107,2)</f>
        <v>0</v>
      </c>
      <c r="P107" s="245">
        <v>0</v>
      </c>
      <c r="Q107" s="245">
        <f>ROUND(E107*P107,2)</f>
        <v>0</v>
      </c>
      <c r="R107" s="247" t="s">
        <v>1094</v>
      </c>
      <c r="S107" s="247" t="s">
        <v>285</v>
      </c>
      <c r="T107" s="248" t="s">
        <v>320</v>
      </c>
      <c r="U107" s="222">
        <v>0.157</v>
      </c>
      <c r="V107" s="222">
        <f>ROUND(E107*U107,2)</f>
        <v>0.47</v>
      </c>
      <c r="W107" s="222"/>
      <c r="X107" s="222" t="s">
        <v>321</v>
      </c>
      <c r="Y107" s="222" t="s">
        <v>279</v>
      </c>
      <c r="Z107" s="212"/>
      <c r="AA107" s="212"/>
      <c r="AB107" s="212"/>
      <c r="AC107" s="212"/>
      <c r="AD107" s="212"/>
      <c r="AE107" s="212"/>
      <c r="AF107" s="212"/>
      <c r="AG107" s="212" t="s">
        <v>1561</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2">
        <v>28</v>
      </c>
      <c r="B108" s="243" t="s">
        <v>1645</v>
      </c>
      <c r="C108" s="252" t="s">
        <v>1646</v>
      </c>
      <c r="D108" s="244" t="s">
        <v>411</v>
      </c>
      <c r="E108" s="245">
        <v>1</v>
      </c>
      <c r="F108" s="246"/>
      <c r="G108" s="247">
        <f>ROUND(E108*F108,2)</f>
        <v>0</v>
      </c>
      <c r="H108" s="246"/>
      <c r="I108" s="247">
        <f>ROUND(E108*H108,2)</f>
        <v>0</v>
      </c>
      <c r="J108" s="246"/>
      <c r="K108" s="247">
        <f>ROUND(E108*J108,2)</f>
        <v>0</v>
      </c>
      <c r="L108" s="247">
        <v>21</v>
      </c>
      <c r="M108" s="247">
        <f>G108*(1+L108/100)</f>
        <v>0</v>
      </c>
      <c r="N108" s="245">
        <v>7.3999999999999999E-4</v>
      </c>
      <c r="O108" s="245">
        <f>ROUND(E108*N108,2)</f>
        <v>0</v>
      </c>
      <c r="P108" s="245">
        <v>0</v>
      </c>
      <c r="Q108" s="245">
        <f>ROUND(E108*P108,2)</f>
        <v>0</v>
      </c>
      <c r="R108" s="247" t="s">
        <v>1094</v>
      </c>
      <c r="S108" s="247" t="s">
        <v>285</v>
      </c>
      <c r="T108" s="248" t="s">
        <v>320</v>
      </c>
      <c r="U108" s="222">
        <v>0.22700000000000001</v>
      </c>
      <c r="V108" s="222">
        <f>ROUND(E108*U108,2)</f>
        <v>0.23</v>
      </c>
      <c r="W108" s="222"/>
      <c r="X108" s="222" t="s">
        <v>321</v>
      </c>
      <c r="Y108" s="222" t="s">
        <v>279</v>
      </c>
      <c r="Z108" s="212"/>
      <c r="AA108" s="212"/>
      <c r="AB108" s="212"/>
      <c r="AC108" s="212"/>
      <c r="AD108" s="212"/>
      <c r="AE108" s="212"/>
      <c r="AF108" s="212"/>
      <c r="AG108" s="212" t="s">
        <v>1561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33">
        <v>29</v>
      </c>
      <c r="B109" s="234" t="s">
        <v>1647</v>
      </c>
      <c r="C109" s="250" t="s">
        <v>1648</v>
      </c>
      <c r="D109" s="235" t="s">
        <v>411</v>
      </c>
      <c r="E109" s="236">
        <v>1</v>
      </c>
      <c r="F109" s="237"/>
      <c r="G109" s="238">
        <f>ROUND(E109*F109,2)</f>
        <v>0</v>
      </c>
      <c r="H109" s="237"/>
      <c r="I109" s="238">
        <f>ROUND(E109*H109,2)</f>
        <v>0</v>
      </c>
      <c r="J109" s="237"/>
      <c r="K109" s="238">
        <f>ROUND(E109*J109,2)</f>
        <v>0</v>
      </c>
      <c r="L109" s="238">
        <v>21</v>
      </c>
      <c r="M109" s="238">
        <f>G109*(1+L109/100)</f>
        <v>0</v>
      </c>
      <c r="N109" s="236">
        <v>0.03</v>
      </c>
      <c r="O109" s="236">
        <f>ROUND(E109*N109,2)</f>
        <v>0.03</v>
      </c>
      <c r="P109" s="236">
        <v>0</v>
      </c>
      <c r="Q109" s="236">
        <f>ROUND(E109*P109,2)</f>
        <v>0</v>
      </c>
      <c r="R109" s="238" t="s">
        <v>1094</v>
      </c>
      <c r="S109" s="238" t="s">
        <v>285</v>
      </c>
      <c r="T109" s="239" t="s">
        <v>320</v>
      </c>
      <c r="U109" s="222">
        <v>1.6439999999999999</v>
      </c>
      <c r="V109" s="222">
        <f>ROUND(E109*U109,2)</f>
        <v>1.64</v>
      </c>
      <c r="W109" s="222"/>
      <c r="X109" s="222" t="s">
        <v>321</v>
      </c>
      <c r="Y109" s="222" t="s">
        <v>279</v>
      </c>
      <c r="Z109" s="212"/>
      <c r="AA109" s="212"/>
      <c r="AB109" s="212"/>
      <c r="AC109" s="212"/>
      <c r="AD109" s="212"/>
      <c r="AE109" s="212"/>
      <c r="AF109" s="212"/>
      <c r="AG109" s="212" t="s">
        <v>1561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3" t="s">
        <v>1649</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302</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303</v>
      </c>
      <c r="D111" s="223"/>
      <c r="E111" s="224">
        <v>1</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33">
        <v>30</v>
      </c>
      <c r="B112" s="234" t="s">
        <v>1650</v>
      </c>
      <c r="C112" s="250" t="s">
        <v>1651</v>
      </c>
      <c r="D112" s="235" t="s">
        <v>435</v>
      </c>
      <c r="E112" s="236">
        <v>235</v>
      </c>
      <c r="F112" s="237"/>
      <c r="G112" s="238">
        <f>ROUND(E112*F112,2)</f>
        <v>0</v>
      </c>
      <c r="H112" s="237"/>
      <c r="I112" s="238">
        <f>ROUND(E112*H112,2)</f>
        <v>0</v>
      </c>
      <c r="J112" s="237"/>
      <c r="K112" s="238">
        <f>ROUND(E112*J112,2)</f>
        <v>0</v>
      </c>
      <c r="L112" s="238">
        <v>21</v>
      </c>
      <c r="M112" s="238">
        <f>G112*(1+L112/100)</f>
        <v>0</v>
      </c>
      <c r="N112" s="236">
        <v>0</v>
      </c>
      <c r="O112" s="236">
        <f>ROUND(E112*N112,2)</f>
        <v>0</v>
      </c>
      <c r="P112" s="236">
        <v>0</v>
      </c>
      <c r="Q112" s="236">
        <f>ROUND(E112*P112,2)</f>
        <v>0</v>
      </c>
      <c r="R112" s="238" t="s">
        <v>1094</v>
      </c>
      <c r="S112" s="238" t="s">
        <v>285</v>
      </c>
      <c r="T112" s="239" t="s">
        <v>320</v>
      </c>
      <c r="U112" s="222">
        <v>2.9000000000000001E-2</v>
      </c>
      <c r="V112" s="222">
        <f>ROUND(E112*U112,2)</f>
        <v>6.82</v>
      </c>
      <c r="W112" s="222"/>
      <c r="X112" s="222" t="s">
        <v>321</v>
      </c>
      <c r="Y112" s="222" t="s">
        <v>279</v>
      </c>
      <c r="Z112" s="212"/>
      <c r="AA112" s="212"/>
      <c r="AB112" s="212"/>
      <c r="AC112" s="212"/>
      <c r="AD112" s="212"/>
      <c r="AE112" s="212"/>
      <c r="AF112" s="212"/>
      <c r="AG112" s="212" t="s">
        <v>1561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53" t="s">
        <v>1627</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302</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1652</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302</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1628</v>
      </c>
      <c r="D115" s="223"/>
      <c r="E115" s="224">
        <v>97</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302</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1653</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1631</v>
      </c>
      <c r="D117" s="223"/>
      <c r="E117" s="224">
        <v>80</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302</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1654</v>
      </c>
      <c r="D118" s="223"/>
      <c r="E118" s="224"/>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302</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1634</v>
      </c>
      <c r="D119" s="223"/>
      <c r="E119" s="224">
        <v>58</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302</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33">
        <v>31</v>
      </c>
      <c r="B120" s="234" t="s">
        <v>1655</v>
      </c>
      <c r="C120" s="250" t="s">
        <v>1656</v>
      </c>
      <c r="D120" s="235" t="s">
        <v>435</v>
      </c>
      <c r="E120" s="236">
        <v>3</v>
      </c>
      <c r="F120" s="237"/>
      <c r="G120" s="238">
        <f>ROUND(E120*F120,2)</f>
        <v>0</v>
      </c>
      <c r="H120" s="237"/>
      <c r="I120" s="238">
        <f>ROUND(E120*H120,2)</f>
        <v>0</v>
      </c>
      <c r="J120" s="237"/>
      <c r="K120" s="238">
        <f>ROUND(E120*J120,2)</f>
        <v>0</v>
      </c>
      <c r="L120" s="238">
        <v>21</v>
      </c>
      <c r="M120" s="238">
        <f>G120*(1+L120/100)</f>
        <v>0</v>
      </c>
      <c r="N120" s="236">
        <v>0</v>
      </c>
      <c r="O120" s="236">
        <f>ROUND(E120*N120,2)</f>
        <v>0</v>
      </c>
      <c r="P120" s="236">
        <v>0</v>
      </c>
      <c r="Q120" s="236">
        <f>ROUND(E120*P120,2)</f>
        <v>0</v>
      </c>
      <c r="R120" s="238" t="s">
        <v>1094</v>
      </c>
      <c r="S120" s="238" t="s">
        <v>285</v>
      </c>
      <c r="T120" s="239" t="s">
        <v>320</v>
      </c>
      <c r="U120" s="222">
        <v>3.1E-2</v>
      </c>
      <c r="V120" s="222">
        <f>ROUND(E120*U120,2)</f>
        <v>0.09</v>
      </c>
      <c r="W120" s="222"/>
      <c r="X120" s="222" t="s">
        <v>321</v>
      </c>
      <c r="Y120" s="222" t="s">
        <v>279</v>
      </c>
      <c r="Z120" s="212"/>
      <c r="AA120" s="212"/>
      <c r="AB120" s="212"/>
      <c r="AC120" s="212"/>
      <c r="AD120" s="212"/>
      <c r="AE120" s="212"/>
      <c r="AF120" s="212"/>
      <c r="AG120" s="212" t="s">
        <v>1561</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53" t="s">
        <v>1627</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302</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1657</v>
      </c>
      <c r="D122" s="223"/>
      <c r="E122" s="224"/>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302</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3" t="s">
        <v>418</v>
      </c>
      <c r="D123" s="223"/>
      <c r="E123" s="224">
        <v>3</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302</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33">
        <v>32</v>
      </c>
      <c r="B124" s="234" t="s">
        <v>1658</v>
      </c>
      <c r="C124" s="250" t="s">
        <v>1659</v>
      </c>
      <c r="D124" s="235" t="s">
        <v>435</v>
      </c>
      <c r="E124" s="236">
        <v>238</v>
      </c>
      <c r="F124" s="237"/>
      <c r="G124" s="238">
        <f>ROUND(E124*F124,2)</f>
        <v>0</v>
      </c>
      <c r="H124" s="237"/>
      <c r="I124" s="238">
        <f>ROUND(E124*H124,2)</f>
        <v>0</v>
      </c>
      <c r="J124" s="237"/>
      <c r="K124" s="238">
        <f>ROUND(E124*J124,2)</f>
        <v>0</v>
      </c>
      <c r="L124" s="238">
        <v>21</v>
      </c>
      <c r="M124" s="238">
        <f>G124*(1+L124/100)</f>
        <v>0</v>
      </c>
      <c r="N124" s="236">
        <v>1.0000000000000001E-5</v>
      </c>
      <c r="O124" s="236">
        <f>ROUND(E124*N124,2)</f>
        <v>0</v>
      </c>
      <c r="P124" s="236">
        <v>0</v>
      </c>
      <c r="Q124" s="236">
        <f>ROUND(E124*P124,2)</f>
        <v>0</v>
      </c>
      <c r="R124" s="238" t="s">
        <v>1094</v>
      </c>
      <c r="S124" s="238" t="s">
        <v>285</v>
      </c>
      <c r="T124" s="239" t="s">
        <v>320</v>
      </c>
      <c r="U124" s="222">
        <v>6.2E-2</v>
      </c>
      <c r="V124" s="222">
        <f>ROUND(E124*U124,2)</f>
        <v>14.76</v>
      </c>
      <c r="W124" s="222"/>
      <c r="X124" s="222" t="s">
        <v>321</v>
      </c>
      <c r="Y124" s="222" t="s">
        <v>279</v>
      </c>
      <c r="Z124" s="212"/>
      <c r="AA124" s="212"/>
      <c r="AB124" s="212"/>
      <c r="AC124" s="212"/>
      <c r="AD124" s="212"/>
      <c r="AE124" s="212"/>
      <c r="AF124" s="212"/>
      <c r="AG124" s="212" t="s">
        <v>1561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53" t="s">
        <v>1627</v>
      </c>
      <c r="D125" s="223"/>
      <c r="E125" s="224"/>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1652</v>
      </c>
      <c r="D126" s="223"/>
      <c r="E126" s="224"/>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302</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3" t="s">
        <v>1628</v>
      </c>
      <c r="D127" s="223"/>
      <c r="E127" s="224">
        <v>97</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302</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3" t="s">
        <v>1653</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1631</v>
      </c>
      <c r="D129" s="223"/>
      <c r="E129" s="224">
        <v>80</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1654</v>
      </c>
      <c r="D130" s="223"/>
      <c r="E130" s="224"/>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1634</v>
      </c>
      <c r="D131" s="223"/>
      <c r="E131" s="224">
        <v>58</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302</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1657</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418</v>
      </c>
      <c r="D133" s="223"/>
      <c r="E133" s="224">
        <v>3</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2">
        <v>33</v>
      </c>
      <c r="B134" s="243" t="s">
        <v>1660</v>
      </c>
      <c r="C134" s="252" t="s">
        <v>1661</v>
      </c>
      <c r="D134" s="244" t="s">
        <v>411</v>
      </c>
      <c r="E134" s="245">
        <v>1</v>
      </c>
      <c r="F134" s="246"/>
      <c r="G134" s="247">
        <f>ROUND(E134*F134,2)</f>
        <v>0</v>
      </c>
      <c r="H134" s="246"/>
      <c r="I134" s="247">
        <f>ROUND(E134*H134,2)</f>
        <v>0</v>
      </c>
      <c r="J134" s="246"/>
      <c r="K134" s="247">
        <f>ROUND(E134*J134,2)</f>
        <v>0</v>
      </c>
      <c r="L134" s="247">
        <v>21</v>
      </c>
      <c r="M134" s="247">
        <f>G134*(1+L134/100)</f>
        <v>0</v>
      </c>
      <c r="N134" s="245">
        <v>2.7E-4</v>
      </c>
      <c r="O134" s="245">
        <f>ROUND(E134*N134,2)</f>
        <v>0</v>
      </c>
      <c r="P134" s="245">
        <v>0</v>
      </c>
      <c r="Q134" s="245">
        <f>ROUND(E134*P134,2)</f>
        <v>0</v>
      </c>
      <c r="R134" s="247" t="s">
        <v>1662</v>
      </c>
      <c r="S134" s="247" t="s">
        <v>285</v>
      </c>
      <c r="T134" s="248" t="s">
        <v>320</v>
      </c>
      <c r="U134" s="222">
        <v>0.22700000000000001</v>
      </c>
      <c r="V134" s="222">
        <f>ROUND(E134*U134,2)</f>
        <v>0.23</v>
      </c>
      <c r="W134" s="222"/>
      <c r="X134" s="222" t="s">
        <v>321</v>
      </c>
      <c r="Y134" s="222" t="s">
        <v>279</v>
      </c>
      <c r="Z134" s="212"/>
      <c r="AA134" s="212"/>
      <c r="AB134" s="212"/>
      <c r="AC134" s="212"/>
      <c r="AD134" s="212"/>
      <c r="AE134" s="212"/>
      <c r="AF134" s="212"/>
      <c r="AG134" s="212" t="s">
        <v>1561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3">
        <v>34</v>
      </c>
      <c r="B135" s="234" t="s">
        <v>1663</v>
      </c>
      <c r="C135" s="250" t="s">
        <v>1664</v>
      </c>
      <c r="D135" s="235" t="s">
        <v>383</v>
      </c>
      <c r="E135" s="236">
        <v>1.1817599999999999</v>
      </c>
      <c r="F135" s="237"/>
      <c r="G135" s="238">
        <f>ROUND(E135*F135,2)</f>
        <v>0</v>
      </c>
      <c r="H135" s="237"/>
      <c r="I135" s="238">
        <f>ROUND(E135*H135,2)</f>
        <v>0</v>
      </c>
      <c r="J135" s="237"/>
      <c r="K135" s="238">
        <f>ROUND(E135*J135,2)</f>
        <v>0</v>
      </c>
      <c r="L135" s="238">
        <v>21</v>
      </c>
      <c r="M135" s="238">
        <f>G135*(1+L135/100)</f>
        <v>0</v>
      </c>
      <c r="N135" s="236">
        <v>0</v>
      </c>
      <c r="O135" s="236">
        <f>ROUND(E135*N135,2)</f>
        <v>0</v>
      </c>
      <c r="P135" s="236">
        <v>0</v>
      </c>
      <c r="Q135" s="236">
        <f>ROUND(E135*P135,2)</f>
        <v>0</v>
      </c>
      <c r="R135" s="238" t="s">
        <v>1094</v>
      </c>
      <c r="S135" s="238" t="s">
        <v>285</v>
      </c>
      <c r="T135" s="239" t="s">
        <v>320</v>
      </c>
      <c r="U135" s="222">
        <v>1.327</v>
      </c>
      <c r="V135" s="222">
        <f>ROUND(E135*U135,2)</f>
        <v>1.57</v>
      </c>
      <c r="W135" s="222"/>
      <c r="X135" s="222" t="s">
        <v>950</v>
      </c>
      <c r="Y135" s="222" t="s">
        <v>279</v>
      </c>
      <c r="Z135" s="212"/>
      <c r="AA135" s="212"/>
      <c r="AB135" s="212"/>
      <c r="AC135" s="212"/>
      <c r="AD135" s="212"/>
      <c r="AE135" s="212"/>
      <c r="AF135" s="212"/>
      <c r="AG135" s="212" t="s">
        <v>951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2" t="s">
        <v>1466</v>
      </c>
      <c r="D136" s="259"/>
      <c r="E136" s="259"/>
      <c r="F136" s="259"/>
      <c r="G136" s="259"/>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324</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
      <c r="A137" s="219"/>
      <c r="B137" s="220"/>
      <c r="C137" s="253" t="s">
        <v>953</v>
      </c>
      <c r="D137" s="223"/>
      <c r="E137" s="224"/>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1665</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1666</v>
      </c>
      <c r="D139" s="223"/>
      <c r="E139" s="224">
        <v>1.1817599999999999</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302</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
      <c r="A140" s="226" t="s">
        <v>271</v>
      </c>
      <c r="B140" s="227" t="s">
        <v>172</v>
      </c>
      <c r="C140" s="249" t="s">
        <v>173</v>
      </c>
      <c r="D140" s="228"/>
      <c r="E140" s="229"/>
      <c r="F140" s="230"/>
      <c r="G140" s="230">
        <f>SUMIF(AG141:AG212,"&lt;&gt;NOR",G141:G212)</f>
        <v>0</v>
      </c>
      <c r="H140" s="230"/>
      <c r="I140" s="230">
        <f>SUM(I141:I212)</f>
        <v>0</v>
      </c>
      <c r="J140" s="230"/>
      <c r="K140" s="230">
        <f>SUM(K141:K212)</f>
        <v>0</v>
      </c>
      <c r="L140" s="230"/>
      <c r="M140" s="230">
        <f>SUM(M141:M212)</f>
        <v>0</v>
      </c>
      <c r="N140" s="229"/>
      <c r="O140" s="229">
        <f>SUM(O141:O212)</f>
        <v>1.3700000000000003</v>
      </c>
      <c r="P140" s="229"/>
      <c r="Q140" s="229">
        <f>SUM(Q141:Q212)</f>
        <v>0</v>
      </c>
      <c r="R140" s="230"/>
      <c r="S140" s="230"/>
      <c r="T140" s="231"/>
      <c r="U140" s="225"/>
      <c r="V140" s="225">
        <f>SUM(V141:V212)</f>
        <v>117.05</v>
      </c>
      <c r="W140" s="225"/>
      <c r="X140" s="225"/>
      <c r="Y140" s="225"/>
      <c r="AG140" t="s">
        <v>272</v>
      </c>
    </row>
    <row r="141" spans="1:60" ht="22.5" outlineLevel="1" x14ac:dyDescent="0.2">
      <c r="A141" s="233">
        <v>35</v>
      </c>
      <c r="B141" s="234" t="s">
        <v>1667</v>
      </c>
      <c r="C141" s="250" t="s">
        <v>1668</v>
      </c>
      <c r="D141" s="235" t="s">
        <v>1669</v>
      </c>
      <c r="E141" s="236">
        <v>19</v>
      </c>
      <c r="F141" s="237"/>
      <c r="G141" s="238">
        <f>ROUND(E141*F141,2)</f>
        <v>0</v>
      </c>
      <c r="H141" s="237"/>
      <c r="I141" s="238">
        <f>ROUND(E141*H141,2)</f>
        <v>0</v>
      </c>
      <c r="J141" s="237"/>
      <c r="K141" s="238">
        <f>ROUND(E141*J141,2)</f>
        <v>0</v>
      </c>
      <c r="L141" s="238">
        <v>21</v>
      </c>
      <c r="M141" s="238">
        <f>G141*(1+L141/100)</f>
        <v>0</v>
      </c>
      <c r="N141" s="236">
        <v>2.8719999999999999E-2</v>
      </c>
      <c r="O141" s="236">
        <f>ROUND(E141*N141,2)</f>
        <v>0.55000000000000004</v>
      </c>
      <c r="P141" s="236">
        <v>0</v>
      </c>
      <c r="Q141" s="236">
        <f>ROUND(E141*P141,2)</f>
        <v>0</v>
      </c>
      <c r="R141" s="238" t="s">
        <v>1094</v>
      </c>
      <c r="S141" s="238" t="s">
        <v>285</v>
      </c>
      <c r="T141" s="239" t="s">
        <v>320</v>
      </c>
      <c r="U141" s="222">
        <v>1.5</v>
      </c>
      <c r="V141" s="222">
        <f>ROUND(E141*U141,2)</f>
        <v>28.5</v>
      </c>
      <c r="W141" s="222"/>
      <c r="X141" s="222" t="s">
        <v>321</v>
      </c>
      <c r="Y141" s="222" t="s">
        <v>279</v>
      </c>
      <c r="Z141" s="212"/>
      <c r="AA141" s="212"/>
      <c r="AB141" s="212"/>
      <c r="AC141" s="212"/>
      <c r="AD141" s="212"/>
      <c r="AE141" s="212"/>
      <c r="AF141" s="212"/>
      <c r="AG141" s="212" t="s">
        <v>1561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53" t="s">
        <v>1627</v>
      </c>
      <c r="D142" s="223"/>
      <c r="E142" s="224"/>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302</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1670</v>
      </c>
      <c r="D143" s="223"/>
      <c r="E143" s="224">
        <v>19</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302</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33">
        <v>36</v>
      </c>
      <c r="B144" s="234" t="s">
        <v>1671</v>
      </c>
      <c r="C144" s="250" t="s">
        <v>1672</v>
      </c>
      <c r="D144" s="235" t="s">
        <v>1669</v>
      </c>
      <c r="E144" s="236">
        <v>23</v>
      </c>
      <c r="F144" s="237"/>
      <c r="G144" s="238">
        <f>ROUND(E144*F144,2)</f>
        <v>0</v>
      </c>
      <c r="H144" s="237"/>
      <c r="I144" s="238">
        <f>ROUND(E144*H144,2)</f>
        <v>0</v>
      </c>
      <c r="J144" s="237"/>
      <c r="K144" s="238">
        <f>ROUND(E144*J144,2)</f>
        <v>0</v>
      </c>
      <c r="L144" s="238">
        <v>21</v>
      </c>
      <c r="M144" s="238">
        <f>G144*(1+L144/100)</f>
        <v>0</v>
      </c>
      <c r="N144" s="236">
        <v>1.201E-2</v>
      </c>
      <c r="O144" s="236">
        <f>ROUND(E144*N144,2)</f>
        <v>0.28000000000000003</v>
      </c>
      <c r="P144" s="236">
        <v>0</v>
      </c>
      <c r="Q144" s="236">
        <f>ROUND(E144*P144,2)</f>
        <v>0</v>
      </c>
      <c r="R144" s="238" t="s">
        <v>1094</v>
      </c>
      <c r="S144" s="238" t="s">
        <v>285</v>
      </c>
      <c r="T144" s="239" t="s">
        <v>320</v>
      </c>
      <c r="U144" s="222">
        <v>1.1890000000000001</v>
      </c>
      <c r="V144" s="222">
        <f>ROUND(E144*U144,2)</f>
        <v>27.35</v>
      </c>
      <c r="W144" s="222"/>
      <c r="X144" s="222" t="s">
        <v>321</v>
      </c>
      <c r="Y144" s="222" t="s">
        <v>279</v>
      </c>
      <c r="Z144" s="212"/>
      <c r="AA144" s="212"/>
      <c r="AB144" s="212"/>
      <c r="AC144" s="212"/>
      <c r="AD144" s="212"/>
      <c r="AE144" s="212"/>
      <c r="AF144" s="212"/>
      <c r="AG144" s="212" t="s">
        <v>1561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3" t="s">
        <v>1627</v>
      </c>
      <c r="D145" s="223"/>
      <c r="E145" s="224"/>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302</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1673</v>
      </c>
      <c r="D146" s="223"/>
      <c r="E146" s="224">
        <v>23</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302</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33">
        <v>37</v>
      </c>
      <c r="B147" s="234" t="s">
        <v>1674</v>
      </c>
      <c r="C147" s="250" t="s">
        <v>1675</v>
      </c>
      <c r="D147" s="235" t="s">
        <v>1669</v>
      </c>
      <c r="E147" s="236">
        <v>23</v>
      </c>
      <c r="F147" s="237"/>
      <c r="G147" s="238">
        <f>ROUND(E147*F147,2)</f>
        <v>0</v>
      </c>
      <c r="H147" s="237"/>
      <c r="I147" s="238">
        <f>ROUND(E147*H147,2)</f>
        <v>0</v>
      </c>
      <c r="J147" s="237"/>
      <c r="K147" s="238">
        <f>ROUND(E147*J147,2)</f>
        <v>0</v>
      </c>
      <c r="L147" s="238">
        <v>21</v>
      </c>
      <c r="M147" s="238">
        <f>G147*(1+L147/100)</f>
        <v>0</v>
      </c>
      <c r="N147" s="236">
        <v>4.7699999999999999E-3</v>
      </c>
      <c r="O147" s="236">
        <f>ROUND(E147*N147,2)</f>
        <v>0.11</v>
      </c>
      <c r="P147" s="236">
        <v>0</v>
      </c>
      <c r="Q147" s="236">
        <f>ROUND(E147*P147,2)</f>
        <v>0</v>
      </c>
      <c r="R147" s="238" t="s">
        <v>1094</v>
      </c>
      <c r="S147" s="238" t="s">
        <v>285</v>
      </c>
      <c r="T147" s="239" t="s">
        <v>320</v>
      </c>
      <c r="U147" s="222">
        <v>0.32500000000000001</v>
      </c>
      <c r="V147" s="222">
        <f>ROUND(E147*U147,2)</f>
        <v>7.48</v>
      </c>
      <c r="W147" s="222"/>
      <c r="X147" s="222" t="s">
        <v>321</v>
      </c>
      <c r="Y147" s="222" t="s">
        <v>279</v>
      </c>
      <c r="Z147" s="212"/>
      <c r="AA147" s="212"/>
      <c r="AB147" s="212"/>
      <c r="AC147" s="212"/>
      <c r="AD147" s="212"/>
      <c r="AE147" s="212"/>
      <c r="AF147" s="212"/>
      <c r="AG147" s="212" t="s">
        <v>1561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3" t="s">
        <v>1627</v>
      </c>
      <c r="D148" s="223"/>
      <c r="E148" s="224"/>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302</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1673</v>
      </c>
      <c r="D149" s="223"/>
      <c r="E149" s="224">
        <v>23</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302</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3">
        <v>38</v>
      </c>
      <c r="B150" s="234" t="s">
        <v>1676</v>
      </c>
      <c r="C150" s="250" t="s">
        <v>1677</v>
      </c>
      <c r="D150" s="235" t="s">
        <v>1669</v>
      </c>
      <c r="E150" s="236">
        <v>3</v>
      </c>
      <c r="F150" s="237"/>
      <c r="G150" s="238">
        <f>ROUND(E150*F150,2)</f>
        <v>0</v>
      </c>
      <c r="H150" s="237"/>
      <c r="I150" s="238">
        <f>ROUND(E150*H150,2)</f>
        <v>0</v>
      </c>
      <c r="J150" s="237"/>
      <c r="K150" s="238">
        <f>ROUND(E150*J150,2)</f>
        <v>0</v>
      </c>
      <c r="L150" s="238">
        <v>21</v>
      </c>
      <c r="M150" s="238">
        <f>G150*(1+L150/100)</f>
        <v>0</v>
      </c>
      <c r="N150" s="236">
        <v>1.7000000000000001E-4</v>
      </c>
      <c r="O150" s="236">
        <f>ROUND(E150*N150,2)</f>
        <v>0</v>
      </c>
      <c r="P150" s="236">
        <v>0</v>
      </c>
      <c r="Q150" s="236">
        <f>ROUND(E150*P150,2)</f>
        <v>0</v>
      </c>
      <c r="R150" s="238" t="s">
        <v>1094</v>
      </c>
      <c r="S150" s="238" t="s">
        <v>285</v>
      </c>
      <c r="T150" s="239" t="s">
        <v>320</v>
      </c>
      <c r="U150" s="222">
        <v>2.9</v>
      </c>
      <c r="V150" s="222">
        <f>ROUND(E150*U150,2)</f>
        <v>8.6999999999999993</v>
      </c>
      <c r="W150" s="222"/>
      <c r="X150" s="222" t="s">
        <v>321</v>
      </c>
      <c r="Y150" s="222" t="s">
        <v>279</v>
      </c>
      <c r="Z150" s="212"/>
      <c r="AA150" s="212"/>
      <c r="AB150" s="212"/>
      <c r="AC150" s="212"/>
      <c r="AD150" s="212"/>
      <c r="AE150" s="212"/>
      <c r="AF150" s="212"/>
      <c r="AG150" s="212" t="s">
        <v>1561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3" t="s">
        <v>1627</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302</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418</v>
      </c>
      <c r="D152" s="223"/>
      <c r="E152" s="224">
        <v>3</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302</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2">
        <v>39</v>
      </c>
      <c r="B153" s="243" t="s">
        <v>1678</v>
      </c>
      <c r="C153" s="252" t="s">
        <v>1679</v>
      </c>
      <c r="D153" s="244" t="s">
        <v>1669</v>
      </c>
      <c r="E153" s="245">
        <v>19</v>
      </c>
      <c r="F153" s="246"/>
      <c r="G153" s="247">
        <f>ROUND(E153*F153,2)</f>
        <v>0</v>
      </c>
      <c r="H153" s="246"/>
      <c r="I153" s="247">
        <f>ROUND(E153*H153,2)</f>
        <v>0</v>
      </c>
      <c r="J153" s="246"/>
      <c r="K153" s="247">
        <f>ROUND(E153*J153,2)</f>
        <v>0</v>
      </c>
      <c r="L153" s="247">
        <v>21</v>
      </c>
      <c r="M153" s="247">
        <f>G153*(1+L153/100)</f>
        <v>0</v>
      </c>
      <c r="N153" s="245">
        <v>2.0600000000000002E-3</v>
      </c>
      <c r="O153" s="245">
        <f>ROUND(E153*N153,2)</f>
        <v>0.04</v>
      </c>
      <c r="P153" s="245">
        <v>0</v>
      </c>
      <c r="Q153" s="245">
        <f>ROUND(E153*P153,2)</f>
        <v>0</v>
      </c>
      <c r="R153" s="247" t="s">
        <v>1094</v>
      </c>
      <c r="S153" s="247" t="s">
        <v>285</v>
      </c>
      <c r="T153" s="248" t="s">
        <v>320</v>
      </c>
      <c r="U153" s="222">
        <v>0.23</v>
      </c>
      <c r="V153" s="222">
        <f>ROUND(E153*U153,2)</f>
        <v>4.37</v>
      </c>
      <c r="W153" s="222"/>
      <c r="X153" s="222" t="s">
        <v>321</v>
      </c>
      <c r="Y153" s="222" t="s">
        <v>279</v>
      </c>
      <c r="Z153" s="212"/>
      <c r="AA153" s="212"/>
      <c r="AB153" s="212"/>
      <c r="AC153" s="212"/>
      <c r="AD153" s="212"/>
      <c r="AE153" s="212"/>
      <c r="AF153" s="212"/>
      <c r="AG153" s="212" t="s">
        <v>1561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42">
        <v>40</v>
      </c>
      <c r="B154" s="243" t="s">
        <v>1680</v>
      </c>
      <c r="C154" s="252" t="s">
        <v>1681</v>
      </c>
      <c r="D154" s="244" t="s">
        <v>1669</v>
      </c>
      <c r="E154" s="245">
        <v>6</v>
      </c>
      <c r="F154" s="246"/>
      <c r="G154" s="247">
        <f>ROUND(E154*F154,2)</f>
        <v>0</v>
      </c>
      <c r="H154" s="246"/>
      <c r="I154" s="247">
        <f>ROUND(E154*H154,2)</f>
        <v>0</v>
      </c>
      <c r="J154" s="246"/>
      <c r="K154" s="247">
        <f>ROUND(E154*J154,2)</f>
        <v>0</v>
      </c>
      <c r="L154" s="247">
        <v>21</v>
      </c>
      <c r="M154" s="247">
        <f>G154*(1+L154/100)</f>
        <v>0</v>
      </c>
      <c r="N154" s="245">
        <v>2.0600000000000002E-3</v>
      </c>
      <c r="O154" s="245">
        <f>ROUND(E154*N154,2)</f>
        <v>0.01</v>
      </c>
      <c r="P154" s="245">
        <v>0</v>
      </c>
      <c r="Q154" s="245">
        <f>ROUND(E154*P154,2)</f>
        <v>0</v>
      </c>
      <c r="R154" s="247" t="s">
        <v>1094</v>
      </c>
      <c r="S154" s="247" t="s">
        <v>285</v>
      </c>
      <c r="T154" s="248" t="s">
        <v>320</v>
      </c>
      <c r="U154" s="222">
        <v>0.23</v>
      </c>
      <c r="V154" s="222">
        <f>ROUND(E154*U154,2)</f>
        <v>1.38</v>
      </c>
      <c r="W154" s="222"/>
      <c r="X154" s="222" t="s">
        <v>321</v>
      </c>
      <c r="Y154" s="222" t="s">
        <v>279</v>
      </c>
      <c r="Z154" s="212"/>
      <c r="AA154" s="212"/>
      <c r="AB154" s="212"/>
      <c r="AC154" s="212"/>
      <c r="AD154" s="212"/>
      <c r="AE154" s="212"/>
      <c r="AF154" s="212"/>
      <c r="AG154" s="212" t="s">
        <v>1561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42">
        <v>41</v>
      </c>
      <c r="B155" s="243" t="s">
        <v>1682</v>
      </c>
      <c r="C155" s="252" t="s">
        <v>1683</v>
      </c>
      <c r="D155" s="244" t="s">
        <v>1669</v>
      </c>
      <c r="E155" s="245">
        <v>26</v>
      </c>
      <c r="F155" s="246"/>
      <c r="G155" s="247">
        <f>ROUND(E155*F155,2)</f>
        <v>0</v>
      </c>
      <c r="H155" s="246"/>
      <c r="I155" s="247">
        <f>ROUND(E155*H155,2)</f>
        <v>0</v>
      </c>
      <c r="J155" s="246"/>
      <c r="K155" s="247">
        <f>ROUND(E155*J155,2)</f>
        <v>0</v>
      </c>
      <c r="L155" s="247">
        <v>21</v>
      </c>
      <c r="M155" s="247">
        <f>G155*(1+L155/100)</f>
        <v>0</v>
      </c>
      <c r="N155" s="245">
        <v>5.5999999999999995E-4</v>
      </c>
      <c r="O155" s="245">
        <f>ROUND(E155*N155,2)</f>
        <v>0.01</v>
      </c>
      <c r="P155" s="245">
        <v>0</v>
      </c>
      <c r="Q155" s="245">
        <f>ROUND(E155*P155,2)</f>
        <v>0</v>
      </c>
      <c r="R155" s="247" t="s">
        <v>1094</v>
      </c>
      <c r="S155" s="247" t="s">
        <v>285</v>
      </c>
      <c r="T155" s="248" t="s">
        <v>320</v>
      </c>
      <c r="U155" s="222">
        <v>0.23</v>
      </c>
      <c r="V155" s="222">
        <f>ROUND(E155*U155,2)</f>
        <v>5.98</v>
      </c>
      <c r="W155" s="222"/>
      <c r="X155" s="222" t="s">
        <v>321</v>
      </c>
      <c r="Y155" s="222" t="s">
        <v>279</v>
      </c>
      <c r="Z155" s="212"/>
      <c r="AA155" s="212"/>
      <c r="AB155" s="212"/>
      <c r="AC155" s="212"/>
      <c r="AD155" s="212"/>
      <c r="AE155" s="212"/>
      <c r="AF155" s="212"/>
      <c r="AG155" s="212" t="s">
        <v>1561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2">
        <v>42</v>
      </c>
      <c r="B156" s="243" t="s">
        <v>1684</v>
      </c>
      <c r="C156" s="252" t="s">
        <v>1685</v>
      </c>
      <c r="D156" s="244" t="s">
        <v>1669</v>
      </c>
      <c r="E156" s="245">
        <v>22</v>
      </c>
      <c r="F156" s="246"/>
      <c r="G156" s="247">
        <f>ROUND(E156*F156,2)</f>
        <v>0</v>
      </c>
      <c r="H156" s="246"/>
      <c r="I156" s="247">
        <f>ROUND(E156*H156,2)</f>
        <v>0</v>
      </c>
      <c r="J156" s="246"/>
      <c r="K156" s="247">
        <f>ROUND(E156*J156,2)</f>
        <v>0</v>
      </c>
      <c r="L156" s="247">
        <v>21</v>
      </c>
      <c r="M156" s="247">
        <f>G156*(1+L156/100)</f>
        <v>0</v>
      </c>
      <c r="N156" s="245">
        <v>1.6000000000000001E-4</v>
      </c>
      <c r="O156" s="245">
        <f>ROUND(E156*N156,2)</f>
        <v>0</v>
      </c>
      <c r="P156" s="245">
        <v>0</v>
      </c>
      <c r="Q156" s="245">
        <f>ROUND(E156*P156,2)</f>
        <v>0</v>
      </c>
      <c r="R156" s="247" t="s">
        <v>1094</v>
      </c>
      <c r="S156" s="247" t="s">
        <v>285</v>
      </c>
      <c r="T156" s="248" t="s">
        <v>320</v>
      </c>
      <c r="U156" s="222">
        <v>0.16500000000000001</v>
      </c>
      <c r="V156" s="222">
        <f>ROUND(E156*U156,2)</f>
        <v>3.63</v>
      </c>
      <c r="W156" s="222"/>
      <c r="X156" s="222" t="s">
        <v>321</v>
      </c>
      <c r="Y156" s="222" t="s">
        <v>279</v>
      </c>
      <c r="Z156" s="212"/>
      <c r="AA156" s="212"/>
      <c r="AB156" s="212"/>
      <c r="AC156" s="212"/>
      <c r="AD156" s="212"/>
      <c r="AE156" s="212"/>
      <c r="AF156" s="212"/>
      <c r="AG156" s="212" t="s">
        <v>1561</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33">
        <v>43</v>
      </c>
      <c r="B157" s="234" t="s">
        <v>1686</v>
      </c>
      <c r="C157" s="250" t="s">
        <v>1687</v>
      </c>
      <c r="D157" s="235" t="s">
        <v>1669</v>
      </c>
      <c r="E157" s="236">
        <v>2</v>
      </c>
      <c r="F157" s="237"/>
      <c r="G157" s="238">
        <f>ROUND(E157*F157,2)</f>
        <v>0</v>
      </c>
      <c r="H157" s="237"/>
      <c r="I157" s="238">
        <f>ROUND(E157*H157,2)</f>
        <v>0</v>
      </c>
      <c r="J157" s="237"/>
      <c r="K157" s="238">
        <f>ROUND(E157*J157,2)</f>
        <v>0</v>
      </c>
      <c r="L157" s="238">
        <v>21</v>
      </c>
      <c r="M157" s="238">
        <f>G157*(1+L157/100)</f>
        <v>0</v>
      </c>
      <c r="N157" s="236">
        <v>4.0000000000000002E-4</v>
      </c>
      <c r="O157" s="236">
        <f>ROUND(E157*N157,2)</f>
        <v>0</v>
      </c>
      <c r="P157" s="236">
        <v>0</v>
      </c>
      <c r="Q157" s="236">
        <f>ROUND(E157*P157,2)</f>
        <v>0</v>
      </c>
      <c r="R157" s="238" t="s">
        <v>1094</v>
      </c>
      <c r="S157" s="238" t="s">
        <v>285</v>
      </c>
      <c r="T157" s="239" t="s">
        <v>320</v>
      </c>
      <c r="U157" s="222">
        <v>1.669</v>
      </c>
      <c r="V157" s="222">
        <f>ROUND(E157*U157,2)</f>
        <v>3.34</v>
      </c>
      <c r="W157" s="222"/>
      <c r="X157" s="222" t="s">
        <v>321</v>
      </c>
      <c r="Y157" s="222" t="s">
        <v>279</v>
      </c>
      <c r="Z157" s="212"/>
      <c r="AA157" s="212"/>
      <c r="AB157" s="212"/>
      <c r="AC157" s="212"/>
      <c r="AD157" s="212"/>
      <c r="AE157" s="212"/>
      <c r="AF157" s="212"/>
      <c r="AG157" s="212" t="s">
        <v>1561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53" t="s">
        <v>1627</v>
      </c>
      <c r="D158" s="223"/>
      <c r="E158" s="224"/>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302</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491</v>
      </c>
      <c r="D159" s="223"/>
      <c r="E159" s="224">
        <v>2</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302</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33">
        <v>44</v>
      </c>
      <c r="B160" s="234" t="s">
        <v>1688</v>
      </c>
      <c r="C160" s="250" t="s">
        <v>1689</v>
      </c>
      <c r="D160" s="235" t="s">
        <v>1669</v>
      </c>
      <c r="E160" s="236">
        <v>2</v>
      </c>
      <c r="F160" s="237"/>
      <c r="G160" s="238">
        <f>ROUND(E160*F160,2)</f>
        <v>0</v>
      </c>
      <c r="H160" s="237"/>
      <c r="I160" s="238">
        <f>ROUND(E160*H160,2)</f>
        <v>0</v>
      </c>
      <c r="J160" s="237"/>
      <c r="K160" s="238">
        <f>ROUND(E160*J160,2)</f>
        <v>0</v>
      </c>
      <c r="L160" s="238">
        <v>21</v>
      </c>
      <c r="M160" s="238">
        <f>G160*(1+L160/100)</f>
        <v>0</v>
      </c>
      <c r="N160" s="236">
        <v>1.09E-2</v>
      </c>
      <c r="O160" s="236">
        <f>ROUND(E160*N160,2)</f>
        <v>0.02</v>
      </c>
      <c r="P160" s="236">
        <v>0</v>
      </c>
      <c r="Q160" s="236">
        <f>ROUND(E160*P160,2)</f>
        <v>0</v>
      </c>
      <c r="R160" s="238" t="s">
        <v>1094</v>
      </c>
      <c r="S160" s="238" t="s">
        <v>285</v>
      </c>
      <c r="T160" s="239" t="s">
        <v>320</v>
      </c>
      <c r="U160" s="222">
        <v>1.25</v>
      </c>
      <c r="V160" s="222">
        <f>ROUND(E160*U160,2)</f>
        <v>2.5</v>
      </c>
      <c r="W160" s="222"/>
      <c r="X160" s="222" t="s">
        <v>321</v>
      </c>
      <c r="Y160" s="222" t="s">
        <v>279</v>
      </c>
      <c r="Z160" s="212"/>
      <c r="AA160" s="212"/>
      <c r="AB160" s="212"/>
      <c r="AC160" s="212"/>
      <c r="AD160" s="212"/>
      <c r="AE160" s="212"/>
      <c r="AF160" s="212"/>
      <c r="AG160" s="212" t="s">
        <v>1561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3" t="s">
        <v>1627</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302</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491</v>
      </c>
      <c r="D162" s="223"/>
      <c r="E162" s="224">
        <v>2</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302</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42">
        <v>45</v>
      </c>
      <c r="B163" s="243" t="s">
        <v>1690</v>
      </c>
      <c r="C163" s="252" t="s">
        <v>1691</v>
      </c>
      <c r="D163" s="244" t="s">
        <v>411</v>
      </c>
      <c r="E163" s="245">
        <v>1</v>
      </c>
      <c r="F163" s="246"/>
      <c r="G163" s="247">
        <f>ROUND(E163*F163,2)</f>
        <v>0</v>
      </c>
      <c r="H163" s="246"/>
      <c r="I163" s="247">
        <f>ROUND(E163*H163,2)</f>
        <v>0</v>
      </c>
      <c r="J163" s="246"/>
      <c r="K163" s="247">
        <f>ROUND(E163*J163,2)</f>
        <v>0</v>
      </c>
      <c r="L163" s="247">
        <v>21</v>
      </c>
      <c r="M163" s="247">
        <f>G163*(1+L163/100)</f>
        <v>0</v>
      </c>
      <c r="N163" s="245">
        <v>3.0899999999999999E-3</v>
      </c>
      <c r="O163" s="245">
        <f>ROUND(E163*N163,2)</f>
        <v>0</v>
      </c>
      <c r="P163" s="245">
        <v>0</v>
      </c>
      <c r="Q163" s="245">
        <f>ROUND(E163*P163,2)</f>
        <v>0</v>
      </c>
      <c r="R163" s="247" t="s">
        <v>1094</v>
      </c>
      <c r="S163" s="247" t="s">
        <v>285</v>
      </c>
      <c r="T163" s="248" t="s">
        <v>320</v>
      </c>
      <c r="U163" s="222">
        <v>1.25</v>
      </c>
      <c r="V163" s="222">
        <f>ROUND(E163*U163,2)</f>
        <v>1.25</v>
      </c>
      <c r="W163" s="222"/>
      <c r="X163" s="222" t="s">
        <v>321</v>
      </c>
      <c r="Y163" s="222" t="s">
        <v>279</v>
      </c>
      <c r="Z163" s="212"/>
      <c r="AA163" s="212"/>
      <c r="AB163" s="212"/>
      <c r="AC163" s="212"/>
      <c r="AD163" s="212"/>
      <c r="AE163" s="212"/>
      <c r="AF163" s="212"/>
      <c r="AG163" s="212" t="s">
        <v>1561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3">
        <v>46</v>
      </c>
      <c r="B164" s="234" t="s">
        <v>1692</v>
      </c>
      <c r="C164" s="250" t="s">
        <v>1693</v>
      </c>
      <c r="D164" s="235" t="s">
        <v>1669</v>
      </c>
      <c r="E164" s="236">
        <v>1</v>
      </c>
      <c r="F164" s="237"/>
      <c r="G164" s="238">
        <f>ROUND(E164*F164,2)</f>
        <v>0</v>
      </c>
      <c r="H164" s="237"/>
      <c r="I164" s="238">
        <f>ROUND(E164*H164,2)</f>
        <v>0</v>
      </c>
      <c r="J164" s="237"/>
      <c r="K164" s="238">
        <f>ROUND(E164*J164,2)</f>
        <v>0</v>
      </c>
      <c r="L164" s="238">
        <v>21</v>
      </c>
      <c r="M164" s="238">
        <f>G164*(1+L164/100)</f>
        <v>0</v>
      </c>
      <c r="N164" s="236">
        <v>6.9819999999999993E-2</v>
      </c>
      <c r="O164" s="236">
        <f>ROUND(E164*N164,2)</f>
        <v>7.0000000000000007E-2</v>
      </c>
      <c r="P164" s="236">
        <v>0</v>
      </c>
      <c r="Q164" s="236">
        <f>ROUND(E164*P164,2)</f>
        <v>0</v>
      </c>
      <c r="R164" s="238" t="s">
        <v>1094</v>
      </c>
      <c r="S164" s="238" t="s">
        <v>1694</v>
      </c>
      <c r="T164" s="239" t="s">
        <v>1137</v>
      </c>
      <c r="U164" s="222">
        <v>3.0720000000000001</v>
      </c>
      <c r="V164" s="222">
        <f>ROUND(E164*U164,2)</f>
        <v>3.07</v>
      </c>
      <c r="W164" s="222"/>
      <c r="X164" s="222" t="s">
        <v>321</v>
      </c>
      <c r="Y164" s="222" t="s">
        <v>279</v>
      </c>
      <c r="Z164" s="212"/>
      <c r="AA164" s="212"/>
      <c r="AB164" s="212"/>
      <c r="AC164" s="212"/>
      <c r="AD164" s="212"/>
      <c r="AE164" s="212"/>
      <c r="AF164" s="212"/>
      <c r="AG164" s="212" t="s">
        <v>1561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3" t="s">
        <v>1695</v>
      </c>
      <c r="D165" s="223"/>
      <c r="E165" s="224"/>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302</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303</v>
      </c>
      <c r="D166" s="223"/>
      <c r="E166" s="224">
        <v>1</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302</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ht="22.5" outlineLevel="1" x14ac:dyDescent="0.2">
      <c r="A167" s="242">
        <v>47</v>
      </c>
      <c r="B167" s="243" t="s">
        <v>1696</v>
      </c>
      <c r="C167" s="252" t="s">
        <v>1697</v>
      </c>
      <c r="D167" s="244" t="s">
        <v>411</v>
      </c>
      <c r="E167" s="245">
        <v>2</v>
      </c>
      <c r="F167" s="246"/>
      <c r="G167" s="247">
        <f>ROUND(E167*F167,2)</f>
        <v>0</v>
      </c>
      <c r="H167" s="246"/>
      <c r="I167" s="247">
        <f>ROUND(E167*H167,2)</f>
        <v>0</v>
      </c>
      <c r="J167" s="246"/>
      <c r="K167" s="247">
        <f>ROUND(E167*J167,2)</f>
        <v>0</v>
      </c>
      <c r="L167" s="247">
        <v>21</v>
      </c>
      <c r="M167" s="247">
        <f>G167*(1+L167/100)</f>
        <v>0</v>
      </c>
      <c r="N167" s="245">
        <v>1.64E-3</v>
      </c>
      <c r="O167" s="245">
        <f>ROUND(E167*N167,2)</f>
        <v>0</v>
      </c>
      <c r="P167" s="245">
        <v>0</v>
      </c>
      <c r="Q167" s="245">
        <f>ROUND(E167*P167,2)</f>
        <v>0</v>
      </c>
      <c r="R167" s="247" t="s">
        <v>1094</v>
      </c>
      <c r="S167" s="247" t="s">
        <v>285</v>
      </c>
      <c r="T167" s="248" t="s">
        <v>320</v>
      </c>
      <c r="U167" s="222">
        <v>0.48499999999999999</v>
      </c>
      <c r="V167" s="222">
        <f>ROUND(E167*U167,2)</f>
        <v>0.97</v>
      </c>
      <c r="W167" s="222"/>
      <c r="X167" s="222" t="s">
        <v>321</v>
      </c>
      <c r="Y167" s="222" t="s">
        <v>279</v>
      </c>
      <c r="Z167" s="212"/>
      <c r="AA167" s="212"/>
      <c r="AB167" s="212"/>
      <c r="AC167" s="212"/>
      <c r="AD167" s="212"/>
      <c r="AE167" s="212"/>
      <c r="AF167" s="212"/>
      <c r="AG167" s="212" t="s">
        <v>1561</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2.5" outlineLevel="1" x14ac:dyDescent="0.2">
      <c r="A168" s="233">
        <v>48</v>
      </c>
      <c r="B168" s="234" t="s">
        <v>1698</v>
      </c>
      <c r="C168" s="250" t="s">
        <v>1699</v>
      </c>
      <c r="D168" s="235" t="s">
        <v>411</v>
      </c>
      <c r="E168" s="236">
        <v>23</v>
      </c>
      <c r="F168" s="237"/>
      <c r="G168" s="238">
        <f>ROUND(E168*F168,2)</f>
        <v>0</v>
      </c>
      <c r="H168" s="237"/>
      <c r="I168" s="238">
        <f>ROUND(E168*H168,2)</f>
        <v>0</v>
      </c>
      <c r="J168" s="237"/>
      <c r="K168" s="238">
        <f>ROUND(E168*J168,2)</f>
        <v>0</v>
      </c>
      <c r="L168" s="238">
        <v>21</v>
      </c>
      <c r="M168" s="238">
        <f>G168*(1+L168/100)</f>
        <v>0</v>
      </c>
      <c r="N168" s="236">
        <v>2.5999999999999999E-3</v>
      </c>
      <c r="O168" s="236">
        <f>ROUND(E168*N168,2)</f>
        <v>0.06</v>
      </c>
      <c r="P168" s="236">
        <v>0</v>
      </c>
      <c r="Q168" s="236">
        <f>ROUND(E168*P168,2)</f>
        <v>0</v>
      </c>
      <c r="R168" s="238" t="s">
        <v>1094</v>
      </c>
      <c r="S168" s="238" t="s">
        <v>285</v>
      </c>
      <c r="T168" s="239" t="s">
        <v>320</v>
      </c>
      <c r="U168" s="222">
        <v>0.53500000000000003</v>
      </c>
      <c r="V168" s="222">
        <f>ROUND(E168*U168,2)</f>
        <v>12.31</v>
      </c>
      <c r="W168" s="222"/>
      <c r="X168" s="222" t="s">
        <v>321</v>
      </c>
      <c r="Y168" s="222" t="s">
        <v>279</v>
      </c>
      <c r="Z168" s="212"/>
      <c r="AA168" s="212"/>
      <c r="AB168" s="212"/>
      <c r="AC168" s="212"/>
      <c r="AD168" s="212"/>
      <c r="AE168" s="212"/>
      <c r="AF168" s="212"/>
      <c r="AG168" s="212" t="s">
        <v>1561</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53" t="s">
        <v>1627</v>
      </c>
      <c r="D169" s="223"/>
      <c r="E169" s="224"/>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302</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1700</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302</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1673</v>
      </c>
      <c r="D171" s="223"/>
      <c r="E171" s="224">
        <v>23</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302</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2.5" outlineLevel="1" x14ac:dyDescent="0.2">
      <c r="A172" s="233">
        <v>49</v>
      </c>
      <c r="B172" s="234" t="s">
        <v>1701</v>
      </c>
      <c r="C172" s="250" t="s">
        <v>1702</v>
      </c>
      <c r="D172" s="235" t="s">
        <v>1669</v>
      </c>
      <c r="E172" s="236">
        <v>3</v>
      </c>
      <c r="F172" s="237"/>
      <c r="G172" s="238">
        <f>ROUND(E172*F172,2)</f>
        <v>0</v>
      </c>
      <c r="H172" s="237"/>
      <c r="I172" s="238">
        <f>ROUND(E172*H172,2)</f>
        <v>0</v>
      </c>
      <c r="J172" s="237"/>
      <c r="K172" s="238">
        <f>ROUND(E172*J172,2)</f>
        <v>0</v>
      </c>
      <c r="L172" s="238">
        <v>21</v>
      </c>
      <c r="M172" s="238">
        <f>G172*(1+L172/100)</f>
        <v>0</v>
      </c>
      <c r="N172" s="236">
        <v>1.5299999999999999E-3</v>
      </c>
      <c r="O172" s="236">
        <f>ROUND(E172*N172,2)</f>
        <v>0</v>
      </c>
      <c r="P172" s="236">
        <v>0</v>
      </c>
      <c r="Q172" s="236">
        <f>ROUND(E172*P172,2)</f>
        <v>0</v>
      </c>
      <c r="R172" s="238" t="s">
        <v>1094</v>
      </c>
      <c r="S172" s="238" t="s">
        <v>285</v>
      </c>
      <c r="T172" s="239" t="s">
        <v>320</v>
      </c>
      <c r="U172" s="222">
        <v>0.65500000000000003</v>
      </c>
      <c r="V172" s="222">
        <f>ROUND(E172*U172,2)</f>
        <v>1.97</v>
      </c>
      <c r="W172" s="222"/>
      <c r="X172" s="222" t="s">
        <v>321</v>
      </c>
      <c r="Y172" s="222" t="s">
        <v>279</v>
      </c>
      <c r="Z172" s="212"/>
      <c r="AA172" s="212"/>
      <c r="AB172" s="212"/>
      <c r="AC172" s="212"/>
      <c r="AD172" s="212"/>
      <c r="AE172" s="212"/>
      <c r="AF172" s="212"/>
      <c r="AG172" s="212" t="s">
        <v>1561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53" t="s">
        <v>1627</v>
      </c>
      <c r="D173" s="223"/>
      <c r="E173" s="224"/>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302</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1703</v>
      </c>
      <c r="D174" s="223"/>
      <c r="E174" s="224"/>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302</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418</v>
      </c>
      <c r="D175" s="223"/>
      <c r="E175" s="224">
        <v>3</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302</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42">
        <v>50</v>
      </c>
      <c r="B176" s="243" t="s">
        <v>1704</v>
      </c>
      <c r="C176" s="252" t="s">
        <v>1705</v>
      </c>
      <c r="D176" s="244" t="s">
        <v>411</v>
      </c>
      <c r="E176" s="245">
        <v>3</v>
      </c>
      <c r="F176" s="246"/>
      <c r="G176" s="247">
        <f>ROUND(E176*F176,2)</f>
        <v>0</v>
      </c>
      <c r="H176" s="246"/>
      <c r="I176" s="247">
        <f>ROUND(E176*H176,2)</f>
        <v>0</v>
      </c>
      <c r="J176" s="246"/>
      <c r="K176" s="247">
        <f>ROUND(E176*J176,2)</f>
        <v>0</v>
      </c>
      <c r="L176" s="247">
        <v>21</v>
      </c>
      <c r="M176" s="247">
        <f>G176*(1+L176/100)</f>
        <v>0</v>
      </c>
      <c r="N176" s="245">
        <v>1.2E-4</v>
      </c>
      <c r="O176" s="245">
        <f>ROUND(E176*N176,2)</f>
        <v>0</v>
      </c>
      <c r="P176" s="245">
        <v>0</v>
      </c>
      <c r="Q176" s="245">
        <f>ROUND(E176*P176,2)</f>
        <v>0</v>
      </c>
      <c r="R176" s="247" t="s">
        <v>1094</v>
      </c>
      <c r="S176" s="247" t="s">
        <v>285</v>
      </c>
      <c r="T176" s="248" t="s">
        <v>320</v>
      </c>
      <c r="U176" s="222">
        <v>0.71099999999999997</v>
      </c>
      <c r="V176" s="222">
        <f>ROUND(E176*U176,2)</f>
        <v>2.13</v>
      </c>
      <c r="W176" s="222"/>
      <c r="X176" s="222" t="s">
        <v>321</v>
      </c>
      <c r="Y176" s="222" t="s">
        <v>279</v>
      </c>
      <c r="Z176" s="212"/>
      <c r="AA176" s="212"/>
      <c r="AB176" s="212"/>
      <c r="AC176" s="212"/>
      <c r="AD176" s="212"/>
      <c r="AE176" s="212"/>
      <c r="AF176" s="212"/>
      <c r="AG176" s="212" t="s">
        <v>1561</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33">
        <v>51</v>
      </c>
      <c r="B177" s="234" t="s">
        <v>1706</v>
      </c>
      <c r="C177" s="250" t="s">
        <v>1707</v>
      </c>
      <c r="D177" s="235" t="s">
        <v>1708</v>
      </c>
      <c r="E177" s="236">
        <v>12</v>
      </c>
      <c r="F177" s="237"/>
      <c r="G177" s="238">
        <f>ROUND(E177*F177,2)</f>
        <v>0</v>
      </c>
      <c r="H177" s="237"/>
      <c r="I177" s="238">
        <f>ROUND(E177*H177,2)</f>
        <v>0</v>
      </c>
      <c r="J177" s="237"/>
      <c r="K177" s="238">
        <f>ROUND(E177*J177,2)</f>
        <v>0</v>
      </c>
      <c r="L177" s="238">
        <v>21</v>
      </c>
      <c r="M177" s="238">
        <f>G177*(1+L177/100)</f>
        <v>0</v>
      </c>
      <c r="N177" s="236">
        <v>0</v>
      </c>
      <c r="O177" s="236">
        <f>ROUND(E177*N177,2)</f>
        <v>0</v>
      </c>
      <c r="P177" s="236">
        <v>0</v>
      </c>
      <c r="Q177" s="236">
        <f>ROUND(E177*P177,2)</f>
        <v>0</v>
      </c>
      <c r="R177" s="238"/>
      <c r="S177" s="238" t="s">
        <v>276</v>
      </c>
      <c r="T177" s="239" t="s">
        <v>277</v>
      </c>
      <c r="U177" s="222">
        <v>0</v>
      </c>
      <c r="V177" s="222">
        <f>ROUND(E177*U177,2)</f>
        <v>0</v>
      </c>
      <c r="W177" s="222"/>
      <c r="X177" s="222" t="s">
        <v>321</v>
      </c>
      <c r="Y177" s="222" t="s">
        <v>279</v>
      </c>
      <c r="Z177" s="212"/>
      <c r="AA177" s="212"/>
      <c r="AB177" s="212"/>
      <c r="AC177" s="212"/>
      <c r="AD177" s="212"/>
      <c r="AE177" s="212"/>
      <c r="AF177" s="212"/>
      <c r="AG177" s="212" t="s">
        <v>1561</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3" t="s">
        <v>578</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302</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918</v>
      </c>
      <c r="D179" s="223"/>
      <c r="E179" s="224">
        <v>4</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302</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582</v>
      </c>
      <c r="D180" s="223"/>
      <c r="E180" s="224"/>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302</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918</v>
      </c>
      <c r="D181" s="223"/>
      <c r="E181" s="224">
        <v>4</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302</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584</v>
      </c>
      <c r="D182" s="223"/>
      <c r="E182" s="224"/>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302</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918</v>
      </c>
      <c r="D183" s="223"/>
      <c r="E183" s="224">
        <v>4</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302</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33">
        <v>52</v>
      </c>
      <c r="B184" s="234" t="s">
        <v>1709</v>
      </c>
      <c r="C184" s="250" t="s">
        <v>1710</v>
      </c>
      <c r="D184" s="235" t="s">
        <v>1708</v>
      </c>
      <c r="E184" s="236">
        <v>3</v>
      </c>
      <c r="F184" s="237"/>
      <c r="G184" s="238">
        <f>ROUND(E184*F184,2)</f>
        <v>0</v>
      </c>
      <c r="H184" s="237"/>
      <c r="I184" s="238">
        <f>ROUND(E184*H184,2)</f>
        <v>0</v>
      </c>
      <c r="J184" s="237"/>
      <c r="K184" s="238">
        <f>ROUND(E184*J184,2)</f>
        <v>0</v>
      </c>
      <c r="L184" s="238">
        <v>21</v>
      </c>
      <c r="M184" s="238">
        <f>G184*(1+L184/100)</f>
        <v>0</v>
      </c>
      <c r="N184" s="236">
        <v>0</v>
      </c>
      <c r="O184" s="236">
        <f>ROUND(E184*N184,2)</f>
        <v>0</v>
      </c>
      <c r="P184" s="236">
        <v>0</v>
      </c>
      <c r="Q184" s="236">
        <f>ROUND(E184*P184,2)</f>
        <v>0</v>
      </c>
      <c r="R184" s="238"/>
      <c r="S184" s="238" t="s">
        <v>276</v>
      </c>
      <c r="T184" s="239" t="s">
        <v>277</v>
      </c>
      <c r="U184" s="222">
        <v>0</v>
      </c>
      <c r="V184" s="222">
        <f>ROUND(E184*U184,2)</f>
        <v>0</v>
      </c>
      <c r="W184" s="222"/>
      <c r="X184" s="222" t="s">
        <v>321</v>
      </c>
      <c r="Y184" s="222" t="s">
        <v>279</v>
      </c>
      <c r="Z184" s="212"/>
      <c r="AA184" s="212"/>
      <c r="AB184" s="212"/>
      <c r="AC184" s="212"/>
      <c r="AD184" s="212"/>
      <c r="AE184" s="212"/>
      <c r="AF184" s="212"/>
      <c r="AG184" s="212" t="s">
        <v>1561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3" t="s">
        <v>1627</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302</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418</v>
      </c>
      <c r="D186" s="223"/>
      <c r="E186" s="224">
        <v>3</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302</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3">
        <v>53</v>
      </c>
      <c r="B187" s="234" t="s">
        <v>1711</v>
      </c>
      <c r="C187" s="250" t="s">
        <v>1712</v>
      </c>
      <c r="D187" s="235" t="s">
        <v>411</v>
      </c>
      <c r="E187" s="236">
        <v>1</v>
      </c>
      <c r="F187" s="237"/>
      <c r="G187" s="238">
        <f>ROUND(E187*F187,2)</f>
        <v>0</v>
      </c>
      <c r="H187" s="237"/>
      <c r="I187" s="238">
        <f>ROUND(E187*H187,2)</f>
        <v>0</v>
      </c>
      <c r="J187" s="237"/>
      <c r="K187" s="238">
        <f>ROUND(E187*J187,2)</f>
        <v>0</v>
      </c>
      <c r="L187" s="238">
        <v>21</v>
      </c>
      <c r="M187" s="238">
        <f>G187*(1+L187/100)</f>
        <v>0</v>
      </c>
      <c r="N187" s="236">
        <v>0.11</v>
      </c>
      <c r="O187" s="236">
        <f>ROUND(E187*N187,2)</f>
        <v>0.11</v>
      </c>
      <c r="P187" s="236">
        <v>0</v>
      </c>
      <c r="Q187" s="236">
        <f>ROUND(E187*P187,2)</f>
        <v>0</v>
      </c>
      <c r="R187" s="238" t="s">
        <v>450</v>
      </c>
      <c r="S187" s="238" t="s">
        <v>285</v>
      </c>
      <c r="T187" s="239" t="s">
        <v>320</v>
      </c>
      <c r="U187" s="222">
        <v>0</v>
      </c>
      <c r="V187" s="222">
        <f>ROUND(E187*U187,2)</f>
        <v>0</v>
      </c>
      <c r="W187" s="222"/>
      <c r="X187" s="222" t="s">
        <v>451</v>
      </c>
      <c r="Y187" s="222" t="s">
        <v>279</v>
      </c>
      <c r="Z187" s="212"/>
      <c r="AA187" s="212"/>
      <c r="AB187" s="212"/>
      <c r="AC187" s="212"/>
      <c r="AD187" s="212"/>
      <c r="AE187" s="212"/>
      <c r="AF187" s="212"/>
      <c r="AG187" s="212" t="s">
        <v>1619</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1627</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302</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1713</v>
      </c>
      <c r="D189" s="223"/>
      <c r="E189" s="224"/>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302</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3" t="s">
        <v>303</v>
      </c>
      <c r="D190" s="223"/>
      <c r="E190" s="224">
        <v>1</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302</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33">
        <v>54</v>
      </c>
      <c r="B191" s="234" t="s">
        <v>1714</v>
      </c>
      <c r="C191" s="250" t="s">
        <v>1715</v>
      </c>
      <c r="D191" s="235" t="s">
        <v>411</v>
      </c>
      <c r="E191" s="236">
        <v>3</v>
      </c>
      <c r="F191" s="237"/>
      <c r="G191" s="238">
        <f>ROUND(E191*F191,2)</f>
        <v>0</v>
      </c>
      <c r="H191" s="237"/>
      <c r="I191" s="238">
        <f>ROUND(E191*H191,2)</f>
        <v>0</v>
      </c>
      <c r="J191" s="237"/>
      <c r="K191" s="238">
        <f>ROUND(E191*J191,2)</f>
        <v>0</v>
      </c>
      <c r="L191" s="238">
        <v>21</v>
      </c>
      <c r="M191" s="238">
        <f>G191*(1+L191/100)</f>
        <v>0</v>
      </c>
      <c r="N191" s="236">
        <v>3.2000000000000002E-3</v>
      </c>
      <c r="O191" s="236">
        <f>ROUND(E191*N191,2)</f>
        <v>0.01</v>
      </c>
      <c r="P191" s="236">
        <v>0</v>
      </c>
      <c r="Q191" s="236">
        <f>ROUND(E191*P191,2)</f>
        <v>0</v>
      </c>
      <c r="R191" s="238" t="s">
        <v>450</v>
      </c>
      <c r="S191" s="238" t="s">
        <v>1694</v>
      </c>
      <c r="T191" s="239" t="s">
        <v>1137</v>
      </c>
      <c r="U191" s="222">
        <v>0</v>
      </c>
      <c r="V191" s="222">
        <f>ROUND(E191*U191,2)</f>
        <v>0</v>
      </c>
      <c r="W191" s="222"/>
      <c r="X191" s="222" t="s">
        <v>451</v>
      </c>
      <c r="Y191" s="222" t="s">
        <v>279</v>
      </c>
      <c r="Z191" s="212"/>
      <c r="AA191" s="212"/>
      <c r="AB191" s="212"/>
      <c r="AC191" s="212"/>
      <c r="AD191" s="212"/>
      <c r="AE191" s="212"/>
      <c r="AF191" s="212"/>
      <c r="AG191" s="212" t="s">
        <v>1619</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53" t="s">
        <v>1627</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302</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1716</v>
      </c>
      <c r="D193" s="223"/>
      <c r="E193" s="224"/>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302</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418</v>
      </c>
      <c r="D194" s="223"/>
      <c r="E194" s="224">
        <v>3</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302</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42">
        <v>55</v>
      </c>
      <c r="B195" s="243" t="s">
        <v>1717</v>
      </c>
      <c r="C195" s="252" t="s">
        <v>1718</v>
      </c>
      <c r="D195" s="244" t="s">
        <v>411</v>
      </c>
      <c r="E195" s="245">
        <v>3</v>
      </c>
      <c r="F195" s="246"/>
      <c r="G195" s="247">
        <f>ROUND(E195*F195,2)</f>
        <v>0</v>
      </c>
      <c r="H195" s="246"/>
      <c r="I195" s="247">
        <f>ROUND(E195*H195,2)</f>
        <v>0</v>
      </c>
      <c r="J195" s="246"/>
      <c r="K195" s="247">
        <f>ROUND(E195*J195,2)</f>
        <v>0</v>
      </c>
      <c r="L195" s="247">
        <v>21</v>
      </c>
      <c r="M195" s="247">
        <f>G195*(1+L195/100)</f>
        <v>0</v>
      </c>
      <c r="N195" s="245">
        <v>8.0000000000000004E-4</v>
      </c>
      <c r="O195" s="245">
        <f>ROUND(E195*N195,2)</f>
        <v>0</v>
      </c>
      <c r="P195" s="245">
        <v>0</v>
      </c>
      <c r="Q195" s="245">
        <f>ROUND(E195*P195,2)</f>
        <v>0</v>
      </c>
      <c r="R195" s="247" t="s">
        <v>450</v>
      </c>
      <c r="S195" s="247" t="s">
        <v>285</v>
      </c>
      <c r="T195" s="248" t="s">
        <v>320</v>
      </c>
      <c r="U195" s="222">
        <v>0</v>
      </c>
      <c r="V195" s="222">
        <f>ROUND(E195*U195,2)</f>
        <v>0</v>
      </c>
      <c r="W195" s="222"/>
      <c r="X195" s="222" t="s">
        <v>451</v>
      </c>
      <c r="Y195" s="222" t="s">
        <v>279</v>
      </c>
      <c r="Z195" s="212"/>
      <c r="AA195" s="212"/>
      <c r="AB195" s="212"/>
      <c r="AC195" s="212"/>
      <c r="AD195" s="212"/>
      <c r="AE195" s="212"/>
      <c r="AF195" s="212"/>
      <c r="AG195" s="212" t="s">
        <v>1619</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42">
        <v>56</v>
      </c>
      <c r="B196" s="243" t="s">
        <v>1719</v>
      </c>
      <c r="C196" s="252" t="s">
        <v>1720</v>
      </c>
      <c r="D196" s="244" t="s">
        <v>411</v>
      </c>
      <c r="E196" s="245">
        <v>3</v>
      </c>
      <c r="F196" s="246"/>
      <c r="G196" s="247">
        <f>ROUND(E196*F196,2)</f>
        <v>0</v>
      </c>
      <c r="H196" s="246"/>
      <c r="I196" s="247">
        <f>ROUND(E196*H196,2)</f>
        <v>0</v>
      </c>
      <c r="J196" s="246"/>
      <c r="K196" s="247">
        <f>ROUND(E196*J196,2)</f>
        <v>0</v>
      </c>
      <c r="L196" s="247">
        <v>21</v>
      </c>
      <c r="M196" s="247">
        <f>G196*(1+L196/100)</f>
        <v>0</v>
      </c>
      <c r="N196" s="245">
        <v>5.0000000000000001E-4</v>
      </c>
      <c r="O196" s="245">
        <f>ROUND(E196*N196,2)</f>
        <v>0</v>
      </c>
      <c r="P196" s="245">
        <v>0</v>
      </c>
      <c r="Q196" s="245">
        <f>ROUND(E196*P196,2)</f>
        <v>0</v>
      </c>
      <c r="R196" s="247" t="s">
        <v>450</v>
      </c>
      <c r="S196" s="247" t="s">
        <v>285</v>
      </c>
      <c r="T196" s="248" t="s">
        <v>320</v>
      </c>
      <c r="U196" s="222">
        <v>0</v>
      </c>
      <c r="V196" s="222">
        <f>ROUND(E196*U196,2)</f>
        <v>0</v>
      </c>
      <c r="W196" s="222"/>
      <c r="X196" s="222" t="s">
        <v>451</v>
      </c>
      <c r="Y196" s="222" t="s">
        <v>279</v>
      </c>
      <c r="Z196" s="212"/>
      <c r="AA196" s="212"/>
      <c r="AB196" s="212"/>
      <c r="AC196" s="212"/>
      <c r="AD196" s="212"/>
      <c r="AE196" s="212"/>
      <c r="AF196" s="212"/>
      <c r="AG196" s="212" t="s">
        <v>1619</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33.75" outlineLevel="1" x14ac:dyDescent="0.2">
      <c r="A197" s="242">
        <v>57</v>
      </c>
      <c r="B197" s="243" t="s">
        <v>1721</v>
      </c>
      <c r="C197" s="252" t="s">
        <v>1722</v>
      </c>
      <c r="D197" s="244" t="s">
        <v>411</v>
      </c>
      <c r="E197" s="245">
        <v>1</v>
      </c>
      <c r="F197" s="246"/>
      <c r="G197" s="247">
        <f>ROUND(E197*F197,2)</f>
        <v>0</v>
      </c>
      <c r="H197" s="246"/>
      <c r="I197" s="247">
        <f>ROUND(E197*H197,2)</f>
        <v>0</v>
      </c>
      <c r="J197" s="246"/>
      <c r="K197" s="247">
        <f>ROUND(E197*J197,2)</f>
        <v>0</v>
      </c>
      <c r="L197" s="247">
        <v>21</v>
      </c>
      <c r="M197" s="247">
        <f>G197*(1+L197/100)</f>
        <v>0</v>
      </c>
      <c r="N197" s="245">
        <v>1.07E-3</v>
      </c>
      <c r="O197" s="245">
        <f>ROUND(E197*N197,2)</f>
        <v>0</v>
      </c>
      <c r="P197" s="245">
        <v>0</v>
      </c>
      <c r="Q197" s="245">
        <f>ROUND(E197*P197,2)</f>
        <v>0</v>
      </c>
      <c r="R197" s="247" t="s">
        <v>450</v>
      </c>
      <c r="S197" s="247" t="s">
        <v>285</v>
      </c>
      <c r="T197" s="248" t="s">
        <v>320</v>
      </c>
      <c r="U197" s="222">
        <v>0</v>
      </c>
      <c r="V197" s="222">
        <f>ROUND(E197*U197,2)</f>
        <v>0</v>
      </c>
      <c r="W197" s="222"/>
      <c r="X197" s="222" t="s">
        <v>451</v>
      </c>
      <c r="Y197" s="222" t="s">
        <v>279</v>
      </c>
      <c r="Z197" s="212"/>
      <c r="AA197" s="212"/>
      <c r="AB197" s="212"/>
      <c r="AC197" s="212"/>
      <c r="AD197" s="212"/>
      <c r="AE197" s="212"/>
      <c r="AF197" s="212"/>
      <c r="AG197" s="212" t="s">
        <v>1619</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2.5" outlineLevel="1" x14ac:dyDescent="0.2">
      <c r="A198" s="233">
        <v>58</v>
      </c>
      <c r="B198" s="234" t="s">
        <v>1723</v>
      </c>
      <c r="C198" s="250" t="s">
        <v>1724</v>
      </c>
      <c r="D198" s="235" t="s">
        <v>411</v>
      </c>
      <c r="E198" s="236">
        <v>3</v>
      </c>
      <c r="F198" s="237"/>
      <c r="G198" s="238">
        <f>ROUND(E198*F198,2)</f>
        <v>0</v>
      </c>
      <c r="H198" s="237"/>
      <c r="I198" s="238">
        <f>ROUND(E198*H198,2)</f>
        <v>0</v>
      </c>
      <c r="J198" s="237"/>
      <c r="K198" s="238">
        <f>ROUND(E198*J198,2)</f>
        <v>0</v>
      </c>
      <c r="L198" s="238">
        <v>21</v>
      </c>
      <c r="M198" s="238">
        <f>G198*(1+L198/100)</f>
        <v>0</v>
      </c>
      <c r="N198" s="236">
        <v>1.0999999999999999E-2</v>
      </c>
      <c r="O198" s="236">
        <f>ROUND(E198*N198,2)</f>
        <v>0.03</v>
      </c>
      <c r="P198" s="236">
        <v>0</v>
      </c>
      <c r="Q198" s="236">
        <f>ROUND(E198*P198,2)</f>
        <v>0</v>
      </c>
      <c r="R198" s="238" t="s">
        <v>450</v>
      </c>
      <c r="S198" s="238" t="s">
        <v>285</v>
      </c>
      <c r="T198" s="239" t="s">
        <v>320</v>
      </c>
      <c r="U198" s="222">
        <v>0</v>
      </c>
      <c r="V198" s="222">
        <f>ROUND(E198*U198,2)</f>
        <v>0</v>
      </c>
      <c r="W198" s="222"/>
      <c r="X198" s="222" t="s">
        <v>451</v>
      </c>
      <c r="Y198" s="222" t="s">
        <v>279</v>
      </c>
      <c r="Z198" s="212"/>
      <c r="AA198" s="212"/>
      <c r="AB198" s="212"/>
      <c r="AC198" s="212"/>
      <c r="AD198" s="212"/>
      <c r="AE198" s="212"/>
      <c r="AF198" s="212"/>
      <c r="AG198" s="212" t="s">
        <v>1619</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
      <c r="A199" s="219"/>
      <c r="B199" s="220"/>
      <c r="C199" s="253" t="s">
        <v>1627</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302</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418</v>
      </c>
      <c r="D200" s="223"/>
      <c r="E200" s="224">
        <v>3</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302</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ht="22.5" outlineLevel="1" x14ac:dyDescent="0.2">
      <c r="A201" s="233">
        <v>59</v>
      </c>
      <c r="B201" s="234" t="s">
        <v>1725</v>
      </c>
      <c r="C201" s="250" t="s">
        <v>1726</v>
      </c>
      <c r="D201" s="235" t="s">
        <v>411</v>
      </c>
      <c r="E201" s="236">
        <v>2</v>
      </c>
      <c r="F201" s="237"/>
      <c r="G201" s="238">
        <f>ROUND(E201*F201,2)</f>
        <v>0</v>
      </c>
      <c r="H201" s="237"/>
      <c r="I201" s="238">
        <f>ROUND(E201*H201,2)</f>
        <v>0</v>
      </c>
      <c r="J201" s="237"/>
      <c r="K201" s="238">
        <f>ROUND(E201*J201,2)</f>
        <v>0</v>
      </c>
      <c r="L201" s="238">
        <v>21</v>
      </c>
      <c r="M201" s="238">
        <f>G201*(1+L201/100)</f>
        <v>0</v>
      </c>
      <c r="N201" s="236">
        <v>1.17E-2</v>
      </c>
      <c r="O201" s="236">
        <f>ROUND(E201*N201,2)</f>
        <v>0.02</v>
      </c>
      <c r="P201" s="236">
        <v>0</v>
      </c>
      <c r="Q201" s="236">
        <f>ROUND(E201*P201,2)</f>
        <v>0</v>
      </c>
      <c r="R201" s="238" t="s">
        <v>450</v>
      </c>
      <c r="S201" s="238" t="s">
        <v>320</v>
      </c>
      <c r="T201" s="239" t="s">
        <v>320</v>
      </c>
      <c r="U201" s="222">
        <v>0</v>
      </c>
      <c r="V201" s="222">
        <f>ROUND(E201*U201,2)</f>
        <v>0</v>
      </c>
      <c r="W201" s="222"/>
      <c r="X201" s="222" t="s">
        <v>451</v>
      </c>
      <c r="Y201" s="222" t="s">
        <v>279</v>
      </c>
      <c r="Z201" s="212"/>
      <c r="AA201" s="212"/>
      <c r="AB201" s="212"/>
      <c r="AC201" s="212"/>
      <c r="AD201" s="212"/>
      <c r="AE201" s="212"/>
      <c r="AF201" s="212"/>
      <c r="AG201" s="212" t="s">
        <v>1619</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
      <c r="A202" s="219"/>
      <c r="B202" s="220"/>
      <c r="C202" s="253" t="s">
        <v>1627</v>
      </c>
      <c r="D202" s="223"/>
      <c r="E202" s="224"/>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302</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491</v>
      </c>
      <c r="D203" s="223"/>
      <c r="E203" s="224">
        <v>2</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302</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22.5" outlineLevel="1" x14ac:dyDescent="0.2">
      <c r="A204" s="242">
        <v>60</v>
      </c>
      <c r="B204" s="243" t="s">
        <v>1727</v>
      </c>
      <c r="C204" s="252" t="s">
        <v>1728</v>
      </c>
      <c r="D204" s="244" t="s">
        <v>411</v>
      </c>
      <c r="E204" s="245">
        <v>1</v>
      </c>
      <c r="F204" s="246"/>
      <c r="G204" s="247">
        <f>ROUND(E204*F204,2)</f>
        <v>0</v>
      </c>
      <c r="H204" s="246"/>
      <c r="I204" s="247">
        <f>ROUND(E204*H204,2)</f>
        <v>0</v>
      </c>
      <c r="J204" s="246"/>
      <c r="K204" s="247">
        <f>ROUND(E204*J204,2)</f>
        <v>0</v>
      </c>
      <c r="L204" s="247">
        <v>21</v>
      </c>
      <c r="M204" s="247">
        <f>G204*(1+L204/100)</f>
        <v>0</v>
      </c>
      <c r="N204" s="245">
        <v>4.7000000000000002E-3</v>
      </c>
      <c r="O204" s="245">
        <f>ROUND(E204*N204,2)</f>
        <v>0</v>
      </c>
      <c r="P204" s="245">
        <v>0</v>
      </c>
      <c r="Q204" s="245">
        <f>ROUND(E204*P204,2)</f>
        <v>0</v>
      </c>
      <c r="R204" s="247" t="s">
        <v>450</v>
      </c>
      <c r="S204" s="247" t="s">
        <v>285</v>
      </c>
      <c r="T204" s="248" t="s">
        <v>320</v>
      </c>
      <c r="U204" s="222">
        <v>0</v>
      </c>
      <c r="V204" s="222">
        <f>ROUND(E204*U204,2)</f>
        <v>0</v>
      </c>
      <c r="W204" s="222"/>
      <c r="X204" s="222" t="s">
        <v>451</v>
      </c>
      <c r="Y204" s="222" t="s">
        <v>279</v>
      </c>
      <c r="Z204" s="212"/>
      <c r="AA204" s="212"/>
      <c r="AB204" s="212"/>
      <c r="AC204" s="212"/>
      <c r="AD204" s="212"/>
      <c r="AE204" s="212"/>
      <c r="AF204" s="212"/>
      <c r="AG204" s="212" t="s">
        <v>1619</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22.5" outlineLevel="1" x14ac:dyDescent="0.2">
      <c r="A205" s="233">
        <v>61</v>
      </c>
      <c r="B205" s="234" t="s">
        <v>1729</v>
      </c>
      <c r="C205" s="250" t="s">
        <v>1730</v>
      </c>
      <c r="D205" s="235" t="s">
        <v>411</v>
      </c>
      <c r="E205" s="236">
        <v>3</v>
      </c>
      <c r="F205" s="237"/>
      <c r="G205" s="238">
        <f>ROUND(E205*F205,2)</f>
        <v>0</v>
      </c>
      <c r="H205" s="237"/>
      <c r="I205" s="238">
        <f>ROUND(E205*H205,2)</f>
        <v>0</v>
      </c>
      <c r="J205" s="237"/>
      <c r="K205" s="238">
        <f>ROUND(E205*J205,2)</f>
        <v>0</v>
      </c>
      <c r="L205" s="238">
        <v>21</v>
      </c>
      <c r="M205" s="238">
        <f>G205*(1+L205/100)</f>
        <v>0</v>
      </c>
      <c r="N205" s="236">
        <v>1.6E-2</v>
      </c>
      <c r="O205" s="236">
        <f>ROUND(E205*N205,2)</f>
        <v>0.05</v>
      </c>
      <c r="P205" s="236">
        <v>0</v>
      </c>
      <c r="Q205" s="236">
        <f>ROUND(E205*P205,2)</f>
        <v>0</v>
      </c>
      <c r="R205" s="238" t="s">
        <v>450</v>
      </c>
      <c r="S205" s="238" t="s">
        <v>285</v>
      </c>
      <c r="T205" s="239" t="s">
        <v>320</v>
      </c>
      <c r="U205" s="222">
        <v>0</v>
      </c>
      <c r="V205" s="222">
        <f>ROUND(E205*U205,2)</f>
        <v>0</v>
      </c>
      <c r="W205" s="222"/>
      <c r="X205" s="222" t="s">
        <v>451</v>
      </c>
      <c r="Y205" s="222" t="s">
        <v>279</v>
      </c>
      <c r="Z205" s="212"/>
      <c r="AA205" s="212"/>
      <c r="AB205" s="212"/>
      <c r="AC205" s="212"/>
      <c r="AD205" s="212"/>
      <c r="AE205" s="212"/>
      <c r="AF205" s="212"/>
      <c r="AG205" s="212" t="s">
        <v>1619</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53" t="s">
        <v>1627</v>
      </c>
      <c r="D206" s="223"/>
      <c r="E206" s="224"/>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302</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418</v>
      </c>
      <c r="D207" s="223"/>
      <c r="E207" s="224">
        <v>3</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302</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33">
        <v>62</v>
      </c>
      <c r="B208" s="234" t="s">
        <v>1731</v>
      </c>
      <c r="C208" s="250" t="s">
        <v>1732</v>
      </c>
      <c r="D208" s="235" t="s">
        <v>383</v>
      </c>
      <c r="E208" s="236">
        <v>1.3989199999999999</v>
      </c>
      <c r="F208" s="237"/>
      <c r="G208" s="238">
        <f>ROUND(E208*F208,2)</f>
        <v>0</v>
      </c>
      <c r="H208" s="237"/>
      <c r="I208" s="238">
        <f>ROUND(E208*H208,2)</f>
        <v>0</v>
      </c>
      <c r="J208" s="237"/>
      <c r="K208" s="238">
        <f>ROUND(E208*J208,2)</f>
        <v>0</v>
      </c>
      <c r="L208" s="238">
        <v>21</v>
      </c>
      <c r="M208" s="238">
        <f>G208*(1+L208/100)</f>
        <v>0</v>
      </c>
      <c r="N208" s="236">
        <v>0</v>
      </c>
      <c r="O208" s="236">
        <f>ROUND(E208*N208,2)</f>
        <v>0</v>
      </c>
      <c r="P208" s="236">
        <v>0</v>
      </c>
      <c r="Q208" s="236">
        <f>ROUND(E208*P208,2)</f>
        <v>0</v>
      </c>
      <c r="R208" s="238" t="s">
        <v>1094</v>
      </c>
      <c r="S208" s="238" t="s">
        <v>285</v>
      </c>
      <c r="T208" s="239" t="s">
        <v>320</v>
      </c>
      <c r="U208" s="222">
        <v>1.5169999999999999</v>
      </c>
      <c r="V208" s="222">
        <f>ROUND(E208*U208,2)</f>
        <v>2.12</v>
      </c>
      <c r="W208" s="222"/>
      <c r="X208" s="222" t="s">
        <v>950</v>
      </c>
      <c r="Y208" s="222" t="s">
        <v>279</v>
      </c>
      <c r="Z208" s="212"/>
      <c r="AA208" s="212"/>
      <c r="AB208" s="212"/>
      <c r="AC208" s="212"/>
      <c r="AD208" s="212"/>
      <c r="AE208" s="212"/>
      <c r="AF208" s="212"/>
      <c r="AG208" s="212" t="s">
        <v>951</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62" t="s">
        <v>1466</v>
      </c>
      <c r="D209" s="259"/>
      <c r="E209" s="259"/>
      <c r="F209" s="259"/>
      <c r="G209" s="259"/>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324</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3" t="s">
        <v>953</v>
      </c>
      <c r="D210" s="223"/>
      <c r="E210" s="224"/>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302</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3" t="s">
        <v>1733</v>
      </c>
      <c r="D211" s="223"/>
      <c r="E211" s="224"/>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302</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3" t="s">
        <v>1734</v>
      </c>
      <c r="D212" s="223"/>
      <c r="E212" s="224">
        <v>1.3989199999999999</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302</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x14ac:dyDescent="0.2">
      <c r="A213" s="226" t="s">
        <v>271</v>
      </c>
      <c r="B213" s="227" t="s">
        <v>174</v>
      </c>
      <c r="C213" s="249" t="s">
        <v>175</v>
      </c>
      <c r="D213" s="228"/>
      <c r="E213" s="229"/>
      <c r="F213" s="230"/>
      <c r="G213" s="230">
        <f>SUMIF(AG214:AG224,"&lt;&gt;NOR",G214:G224)</f>
        <v>0</v>
      </c>
      <c r="H213" s="230"/>
      <c r="I213" s="230">
        <f>SUM(I214:I224)</f>
        <v>0</v>
      </c>
      <c r="J213" s="230"/>
      <c r="K213" s="230">
        <f>SUM(K214:K224)</f>
        <v>0</v>
      </c>
      <c r="L213" s="230"/>
      <c r="M213" s="230">
        <f>SUM(M214:M224)</f>
        <v>0</v>
      </c>
      <c r="N213" s="229"/>
      <c r="O213" s="229">
        <f>SUM(O214:O224)</f>
        <v>0.18000000000000002</v>
      </c>
      <c r="P213" s="229"/>
      <c r="Q213" s="229">
        <f>SUM(Q214:Q224)</f>
        <v>0</v>
      </c>
      <c r="R213" s="230"/>
      <c r="S213" s="230"/>
      <c r="T213" s="231"/>
      <c r="U213" s="225"/>
      <c r="V213" s="225">
        <f>SUM(V214:V224)</f>
        <v>36.680000000000007</v>
      </c>
      <c r="W213" s="225"/>
      <c r="X213" s="225"/>
      <c r="Y213" s="225"/>
      <c r="AG213" t="s">
        <v>272</v>
      </c>
    </row>
    <row r="214" spans="1:60" ht="45" outlineLevel="1" x14ac:dyDescent="0.2">
      <c r="A214" s="233">
        <v>63</v>
      </c>
      <c r="B214" s="234" t="s">
        <v>1735</v>
      </c>
      <c r="C214" s="250" t="s">
        <v>1736</v>
      </c>
      <c r="D214" s="235" t="s">
        <v>1669</v>
      </c>
      <c r="E214" s="236">
        <v>19</v>
      </c>
      <c r="F214" s="237"/>
      <c r="G214" s="238">
        <f>ROUND(E214*F214,2)</f>
        <v>0</v>
      </c>
      <c r="H214" s="237"/>
      <c r="I214" s="238">
        <f>ROUND(E214*H214,2)</f>
        <v>0</v>
      </c>
      <c r="J214" s="237"/>
      <c r="K214" s="238">
        <f>ROUND(E214*J214,2)</f>
        <v>0</v>
      </c>
      <c r="L214" s="238">
        <v>21</v>
      </c>
      <c r="M214" s="238">
        <f>G214*(1+L214/100)</f>
        <v>0</v>
      </c>
      <c r="N214" s="236">
        <v>8.9999999999999993E-3</v>
      </c>
      <c r="O214" s="236">
        <f>ROUND(E214*N214,2)</f>
        <v>0.17</v>
      </c>
      <c r="P214" s="236">
        <v>0</v>
      </c>
      <c r="Q214" s="236">
        <f>ROUND(E214*P214,2)</f>
        <v>0</v>
      </c>
      <c r="R214" s="238" t="s">
        <v>1094</v>
      </c>
      <c r="S214" s="238" t="s">
        <v>285</v>
      </c>
      <c r="T214" s="239" t="s">
        <v>320</v>
      </c>
      <c r="U214" s="222">
        <v>1.77</v>
      </c>
      <c r="V214" s="222">
        <f>ROUND(E214*U214,2)</f>
        <v>33.630000000000003</v>
      </c>
      <c r="W214" s="222"/>
      <c r="X214" s="222" t="s">
        <v>321</v>
      </c>
      <c r="Y214" s="222" t="s">
        <v>279</v>
      </c>
      <c r="Z214" s="212"/>
      <c r="AA214" s="212"/>
      <c r="AB214" s="212"/>
      <c r="AC214" s="212"/>
      <c r="AD214" s="212"/>
      <c r="AE214" s="212"/>
      <c r="AF214" s="212"/>
      <c r="AG214" s="212" t="s">
        <v>1561</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53" t="s">
        <v>1627</v>
      </c>
      <c r="D215" s="223"/>
      <c r="E215" s="224"/>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302</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1670</v>
      </c>
      <c r="D216" s="223"/>
      <c r="E216" s="224">
        <v>19</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302</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33.75" outlineLevel="1" x14ac:dyDescent="0.2">
      <c r="A217" s="233">
        <v>64</v>
      </c>
      <c r="B217" s="234" t="s">
        <v>1737</v>
      </c>
      <c r="C217" s="250" t="s">
        <v>1738</v>
      </c>
      <c r="D217" s="235" t="s">
        <v>1669</v>
      </c>
      <c r="E217" s="236">
        <v>2</v>
      </c>
      <c r="F217" s="237"/>
      <c r="G217" s="238">
        <f>ROUND(E217*F217,2)</f>
        <v>0</v>
      </c>
      <c r="H217" s="237"/>
      <c r="I217" s="238">
        <f>ROUND(E217*H217,2)</f>
        <v>0</v>
      </c>
      <c r="J217" s="237"/>
      <c r="K217" s="238">
        <f>ROUND(E217*J217,2)</f>
        <v>0</v>
      </c>
      <c r="L217" s="238">
        <v>21</v>
      </c>
      <c r="M217" s="238">
        <f>G217*(1+L217/100)</f>
        <v>0</v>
      </c>
      <c r="N217" s="236">
        <v>6.0000000000000001E-3</v>
      </c>
      <c r="O217" s="236">
        <f>ROUND(E217*N217,2)</f>
        <v>0.01</v>
      </c>
      <c r="P217" s="236">
        <v>0</v>
      </c>
      <c r="Q217" s="236">
        <f>ROUND(E217*P217,2)</f>
        <v>0</v>
      </c>
      <c r="R217" s="238" t="s">
        <v>1094</v>
      </c>
      <c r="S217" s="238" t="s">
        <v>285</v>
      </c>
      <c r="T217" s="239" t="s">
        <v>320</v>
      </c>
      <c r="U217" s="222">
        <v>1.37</v>
      </c>
      <c r="V217" s="222">
        <f>ROUND(E217*U217,2)</f>
        <v>2.74</v>
      </c>
      <c r="W217" s="222"/>
      <c r="X217" s="222" t="s">
        <v>321</v>
      </c>
      <c r="Y217" s="222" t="s">
        <v>279</v>
      </c>
      <c r="Z217" s="212"/>
      <c r="AA217" s="212"/>
      <c r="AB217" s="212"/>
      <c r="AC217" s="212"/>
      <c r="AD217" s="212"/>
      <c r="AE217" s="212"/>
      <c r="AF217" s="212"/>
      <c r="AG217" s="212" t="s">
        <v>1561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53" t="s">
        <v>1627</v>
      </c>
      <c r="D218" s="223"/>
      <c r="E218" s="224"/>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302</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3" t="s">
        <v>491</v>
      </c>
      <c r="D219" s="223"/>
      <c r="E219" s="224">
        <v>2</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302</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33">
        <v>65</v>
      </c>
      <c r="B220" s="234" t="s">
        <v>1739</v>
      </c>
      <c r="C220" s="250" t="s">
        <v>1740</v>
      </c>
      <c r="D220" s="235" t="s">
        <v>383</v>
      </c>
      <c r="E220" s="236">
        <v>0.183</v>
      </c>
      <c r="F220" s="237"/>
      <c r="G220" s="238">
        <f>ROUND(E220*F220,2)</f>
        <v>0</v>
      </c>
      <c r="H220" s="237"/>
      <c r="I220" s="238">
        <f>ROUND(E220*H220,2)</f>
        <v>0</v>
      </c>
      <c r="J220" s="237"/>
      <c r="K220" s="238">
        <f>ROUND(E220*J220,2)</f>
        <v>0</v>
      </c>
      <c r="L220" s="238">
        <v>21</v>
      </c>
      <c r="M220" s="238">
        <f>G220*(1+L220/100)</f>
        <v>0</v>
      </c>
      <c r="N220" s="236">
        <v>0</v>
      </c>
      <c r="O220" s="236">
        <f>ROUND(E220*N220,2)</f>
        <v>0</v>
      </c>
      <c r="P220" s="236">
        <v>0</v>
      </c>
      <c r="Q220" s="236">
        <f>ROUND(E220*P220,2)</f>
        <v>0</v>
      </c>
      <c r="R220" s="238" t="s">
        <v>1094</v>
      </c>
      <c r="S220" s="238" t="s">
        <v>285</v>
      </c>
      <c r="T220" s="239" t="s">
        <v>320</v>
      </c>
      <c r="U220" s="222">
        <v>1.667</v>
      </c>
      <c r="V220" s="222">
        <f>ROUND(E220*U220,2)</f>
        <v>0.31</v>
      </c>
      <c r="W220" s="222"/>
      <c r="X220" s="222" t="s">
        <v>950</v>
      </c>
      <c r="Y220" s="222" t="s">
        <v>279</v>
      </c>
      <c r="Z220" s="212"/>
      <c r="AA220" s="212"/>
      <c r="AB220" s="212"/>
      <c r="AC220" s="212"/>
      <c r="AD220" s="212"/>
      <c r="AE220" s="212"/>
      <c r="AF220" s="212"/>
      <c r="AG220" s="212" t="s">
        <v>951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62" t="s">
        <v>1466</v>
      </c>
      <c r="D221" s="259"/>
      <c r="E221" s="259"/>
      <c r="F221" s="259"/>
      <c r="G221" s="259"/>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324</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
      <c r="A222" s="219"/>
      <c r="B222" s="220"/>
      <c r="C222" s="253" t="s">
        <v>953</v>
      </c>
      <c r="D222" s="223"/>
      <c r="E222" s="224"/>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302</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1741</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302</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1742</v>
      </c>
      <c r="D224" s="223"/>
      <c r="E224" s="224">
        <v>0.183</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302</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
      <c r="A225" s="226" t="s">
        <v>271</v>
      </c>
      <c r="B225" s="227" t="s">
        <v>238</v>
      </c>
      <c r="C225" s="249" t="s">
        <v>239</v>
      </c>
      <c r="D225" s="228"/>
      <c r="E225" s="229"/>
      <c r="F225" s="230"/>
      <c r="G225" s="230">
        <f>SUMIF(AG226:AG250,"&lt;&gt;NOR",G226:G250)</f>
        <v>0</v>
      </c>
      <c r="H225" s="230"/>
      <c r="I225" s="230">
        <f>SUM(I226:I250)</f>
        <v>0</v>
      </c>
      <c r="J225" s="230"/>
      <c r="K225" s="230">
        <f>SUM(K226:K250)</f>
        <v>0</v>
      </c>
      <c r="L225" s="230"/>
      <c r="M225" s="230">
        <f>SUM(M226:M250)</f>
        <v>0</v>
      </c>
      <c r="N225" s="229"/>
      <c r="O225" s="229">
        <f>SUM(O226:O250)</f>
        <v>0</v>
      </c>
      <c r="P225" s="229"/>
      <c r="Q225" s="229">
        <f>SUM(Q226:Q250)</f>
        <v>0</v>
      </c>
      <c r="R225" s="230"/>
      <c r="S225" s="230"/>
      <c r="T225" s="231"/>
      <c r="U225" s="225"/>
      <c r="V225" s="225">
        <f>SUM(V226:V250)</f>
        <v>21.86</v>
      </c>
      <c r="W225" s="225"/>
      <c r="X225" s="225"/>
      <c r="Y225" s="225"/>
      <c r="AG225" t="s">
        <v>272</v>
      </c>
    </row>
    <row r="226" spans="1:60" ht="22.5" outlineLevel="1" x14ac:dyDescent="0.2">
      <c r="A226" s="233">
        <v>66</v>
      </c>
      <c r="B226" s="234" t="s">
        <v>1743</v>
      </c>
      <c r="C226" s="250" t="s">
        <v>1744</v>
      </c>
      <c r="D226" s="235" t="s">
        <v>383</v>
      </c>
      <c r="E226" s="236">
        <v>8.577</v>
      </c>
      <c r="F226" s="237"/>
      <c r="G226" s="238">
        <f>ROUND(E226*F226,2)</f>
        <v>0</v>
      </c>
      <c r="H226" s="237"/>
      <c r="I226" s="238">
        <f>ROUND(E226*H226,2)</f>
        <v>0</v>
      </c>
      <c r="J226" s="237"/>
      <c r="K226" s="238">
        <f>ROUND(E226*J226,2)</f>
        <v>0</v>
      </c>
      <c r="L226" s="238">
        <v>21</v>
      </c>
      <c r="M226" s="238">
        <f>G226*(1+L226/100)</f>
        <v>0</v>
      </c>
      <c r="N226" s="236">
        <v>0</v>
      </c>
      <c r="O226" s="236">
        <f>ROUND(E226*N226,2)</f>
        <v>0</v>
      </c>
      <c r="P226" s="236">
        <v>0</v>
      </c>
      <c r="Q226" s="236">
        <f>ROUND(E226*P226,2)</f>
        <v>0</v>
      </c>
      <c r="R226" s="238" t="s">
        <v>1745</v>
      </c>
      <c r="S226" s="238" t="s">
        <v>285</v>
      </c>
      <c r="T226" s="239" t="s">
        <v>320</v>
      </c>
      <c r="U226" s="222">
        <v>0.27700000000000002</v>
      </c>
      <c r="V226" s="222">
        <f>ROUND(E226*U226,2)</f>
        <v>2.38</v>
      </c>
      <c r="W226" s="222"/>
      <c r="X226" s="222" t="s">
        <v>1746</v>
      </c>
      <c r="Y226" s="222" t="s">
        <v>279</v>
      </c>
      <c r="Z226" s="212"/>
      <c r="AA226" s="212"/>
      <c r="AB226" s="212"/>
      <c r="AC226" s="212"/>
      <c r="AD226" s="212"/>
      <c r="AE226" s="212"/>
      <c r="AF226" s="212"/>
      <c r="AG226" s="212" t="s">
        <v>1747</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62" t="s">
        <v>1748</v>
      </c>
      <c r="D227" s="259"/>
      <c r="E227" s="259"/>
      <c r="F227" s="259"/>
      <c r="G227" s="259"/>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324</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3" t="s">
        <v>1749</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302</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1750</v>
      </c>
      <c r="D229" s="223"/>
      <c r="E229" s="224"/>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302</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1751</v>
      </c>
      <c r="D230" s="223"/>
      <c r="E230" s="224">
        <v>8.577</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302</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33">
        <v>67</v>
      </c>
      <c r="B231" s="234" t="s">
        <v>1752</v>
      </c>
      <c r="C231" s="250" t="s">
        <v>1753</v>
      </c>
      <c r="D231" s="235" t="s">
        <v>383</v>
      </c>
      <c r="E231" s="236">
        <v>8.577</v>
      </c>
      <c r="F231" s="237"/>
      <c r="G231" s="238">
        <f>ROUND(E231*F231,2)</f>
        <v>0</v>
      </c>
      <c r="H231" s="237"/>
      <c r="I231" s="238">
        <f>ROUND(E231*H231,2)</f>
        <v>0</v>
      </c>
      <c r="J231" s="237"/>
      <c r="K231" s="238">
        <f>ROUND(E231*J231,2)</f>
        <v>0</v>
      </c>
      <c r="L231" s="238">
        <v>21</v>
      </c>
      <c r="M231" s="238">
        <f>G231*(1+L231/100)</f>
        <v>0</v>
      </c>
      <c r="N231" s="236">
        <v>0</v>
      </c>
      <c r="O231" s="236">
        <f>ROUND(E231*N231,2)</f>
        <v>0</v>
      </c>
      <c r="P231" s="236">
        <v>0</v>
      </c>
      <c r="Q231" s="236">
        <f>ROUND(E231*P231,2)</f>
        <v>0</v>
      </c>
      <c r="R231" s="238" t="s">
        <v>1587</v>
      </c>
      <c r="S231" s="238" t="s">
        <v>285</v>
      </c>
      <c r="T231" s="239" t="s">
        <v>320</v>
      </c>
      <c r="U231" s="222">
        <v>0.49</v>
      </c>
      <c r="V231" s="222">
        <f>ROUND(E231*U231,2)</f>
        <v>4.2</v>
      </c>
      <c r="W231" s="222"/>
      <c r="X231" s="222" t="s">
        <v>1746</v>
      </c>
      <c r="Y231" s="222" t="s">
        <v>279</v>
      </c>
      <c r="Z231" s="212"/>
      <c r="AA231" s="212"/>
      <c r="AB231" s="212"/>
      <c r="AC231" s="212"/>
      <c r="AD231" s="212"/>
      <c r="AE231" s="212"/>
      <c r="AF231" s="212"/>
      <c r="AG231" s="212" t="s">
        <v>1747</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53" t="s">
        <v>1749</v>
      </c>
      <c r="D232" s="223"/>
      <c r="E232" s="224"/>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302</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3" t="s">
        <v>1750</v>
      </c>
      <c r="D233" s="223"/>
      <c r="E233" s="224"/>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302</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1751</v>
      </c>
      <c r="D234" s="223"/>
      <c r="E234" s="224">
        <v>8.577</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302</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
      <c r="A235" s="233">
        <v>68</v>
      </c>
      <c r="B235" s="234" t="s">
        <v>1754</v>
      </c>
      <c r="C235" s="250" t="s">
        <v>1755</v>
      </c>
      <c r="D235" s="235" t="s">
        <v>383</v>
      </c>
      <c r="E235" s="236">
        <v>162.96299999999999</v>
      </c>
      <c r="F235" s="237"/>
      <c r="G235" s="238">
        <f>ROUND(E235*F235,2)</f>
        <v>0</v>
      </c>
      <c r="H235" s="237"/>
      <c r="I235" s="238">
        <f>ROUND(E235*H235,2)</f>
        <v>0</v>
      </c>
      <c r="J235" s="237"/>
      <c r="K235" s="238">
        <f>ROUND(E235*J235,2)</f>
        <v>0</v>
      </c>
      <c r="L235" s="238">
        <v>21</v>
      </c>
      <c r="M235" s="238">
        <f>G235*(1+L235/100)</f>
        <v>0</v>
      </c>
      <c r="N235" s="236">
        <v>0</v>
      </c>
      <c r="O235" s="236">
        <f>ROUND(E235*N235,2)</f>
        <v>0</v>
      </c>
      <c r="P235" s="236">
        <v>0</v>
      </c>
      <c r="Q235" s="236">
        <f>ROUND(E235*P235,2)</f>
        <v>0</v>
      </c>
      <c r="R235" s="238" t="s">
        <v>1587</v>
      </c>
      <c r="S235" s="238" t="s">
        <v>285</v>
      </c>
      <c r="T235" s="239" t="s">
        <v>320</v>
      </c>
      <c r="U235" s="222">
        <v>0</v>
      </c>
      <c r="V235" s="222">
        <f>ROUND(E235*U235,2)</f>
        <v>0</v>
      </c>
      <c r="W235" s="222"/>
      <c r="X235" s="222" t="s">
        <v>1746</v>
      </c>
      <c r="Y235" s="222" t="s">
        <v>279</v>
      </c>
      <c r="Z235" s="212"/>
      <c r="AA235" s="212"/>
      <c r="AB235" s="212"/>
      <c r="AC235" s="212"/>
      <c r="AD235" s="212"/>
      <c r="AE235" s="212"/>
      <c r="AF235" s="212"/>
      <c r="AG235" s="212" t="s">
        <v>1747</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53" t="s">
        <v>1749</v>
      </c>
      <c r="D236" s="223"/>
      <c r="E236" s="224"/>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302</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1750</v>
      </c>
      <c r="D237" s="223"/>
      <c r="E237" s="224"/>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302</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3" t="s">
        <v>1756</v>
      </c>
      <c r="D238" s="223"/>
      <c r="E238" s="224">
        <v>162.96299999999999</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302</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
      <c r="A239" s="233">
        <v>69</v>
      </c>
      <c r="B239" s="234" t="s">
        <v>1757</v>
      </c>
      <c r="C239" s="250" t="s">
        <v>1758</v>
      </c>
      <c r="D239" s="235" t="s">
        <v>383</v>
      </c>
      <c r="E239" s="236">
        <v>8.577</v>
      </c>
      <c r="F239" s="237"/>
      <c r="G239" s="238">
        <f>ROUND(E239*F239,2)</f>
        <v>0</v>
      </c>
      <c r="H239" s="237"/>
      <c r="I239" s="238">
        <f>ROUND(E239*H239,2)</f>
        <v>0</v>
      </c>
      <c r="J239" s="237"/>
      <c r="K239" s="238">
        <f>ROUND(E239*J239,2)</f>
        <v>0</v>
      </c>
      <c r="L239" s="238">
        <v>21</v>
      </c>
      <c r="M239" s="238">
        <f>G239*(1+L239/100)</f>
        <v>0</v>
      </c>
      <c r="N239" s="236">
        <v>0</v>
      </c>
      <c r="O239" s="236">
        <f>ROUND(E239*N239,2)</f>
        <v>0</v>
      </c>
      <c r="P239" s="236">
        <v>0</v>
      </c>
      <c r="Q239" s="236">
        <f>ROUND(E239*P239,2)</f>
        <v>0</v>
      </c>
      <c r="R239" s="238" t="s">
        <v>1587</v>
      </c>
      <c r="S239" s="238" t="s">
        <v>285</v>
      </c>
      <c r="T239" s="239" t="s">
        <v>320</v>
      </c>
      <c r="U239" s="222">
        <v>0.94199999999999995</v>
      </c>
      <c r="V239" s="222">
        <f>ROUND(E239*U239,2)</f>
        <v>8.08</v>
      </c>
      <c r="W239" s="222"/>
      <c r="X239" s="222" t="s">
        <v>1746</v>
      </c>
      <c r="Y239" s="222" t="s">
        <v>279</v>
      </c>
      <c r="Z239" s="212"/>
      <c r="AA239" s="212"/>
      <c r="AB239" s="212"/>
      <c r="AC239" s="212"/>
      <c r="AD239" s="212"/>
      <c r="AE239" s="212"/>
      <c r="AF239" s="212"/>
      <c r="AG239" s="212" t="s">
        <v>1747</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
      <c r="A240" s="219"/>
      <c r="B240" s="220"/>
      <c r="C240" s="253" t="s">
        <v>1749</v>
      </c>
      <c r="D240" s="223"/>
      <c r="E240" s="224"/>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302</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1750</v>
      </c>
      <c r="D241" s="223"/>
      <c r="E241" s="224"/>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302</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1751</v>
      </c>
      <c r="D242" s="223"/>
      <c r="E242" s="224">
        <v>8.577</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302</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2.5" outlineLevel="1" x14ac:dyDescent="0.2">
      <c r="A243" s="233">
        <v>70</v>
      </c>
      <c r="B243" s="234" t="s">
        <v>1759</v>
      </c>
      <c r="C243" s="250" t="s">
        <v>1760</v>
      </c>
      <c r="D243" s="235" t="s">
        <v>383</v>
      </c>
      <c r="E243" s="236">
        <v>68.616</v>
      </c>
      <c r="F243" s="237"/>
      <c r="G243" s="238">
        <f>ROUND(E243*F243,2)</f>
        <v>0</v>
      </c>
      <c r="H243" s="237"/>
      <c r="I243" s="238">
        <f>ROUND(E243*H243,2)</f>
        <v>0</v>
      </c>
      <c r="J243" s="237"/>
      <c r="K243" s="238">
        <f>ROUND(E243*J243,2)</f>
        <v>0</v>
      </c>
      <c r="L243" s="238">
        <v>21</v>
      </c>
      <c r="M243" s="238">
        <f>G243*(1+L243/100)</f>
        <v>0</v>
      </c>
      <c r="N243" s="236">
        <v>0</v>
      </c>
      <c r="O243" s="236">
        <f>ROUND(E243*N243,2)</f>
        <v>0</v>
      </c>
      <c r="P243" s="236">
        <v>0</v>
      </c>
      <c r="Q243" s="236">
        <f>ROUND(E243*P243,2)</f>
        <v>0</v>
      </c>
      <c r="R243" s="238" t="s">
        <v>1587</v>
      </c>
      <c r="S243" s="238" t="s">
        <v>285</v>
      </c>
      <c r="T243" s="239" t="s">
        <v>320</v>
      </c>
      <c r="U243" s="222">
        <v>0.105</v>
      </c>
      <c r="V243" s="222">
        <f>ROUND(E243*U243,2)</f>
        <v>7.2</v>
      </c>
      <c r="W243" s="222"/>
      <c r="X243" s="222" t="s">
        <v>1746</v>
      </c>
      <c r="Y243" s="222" t="s">
        <v>279</v>
      </c>
      <c r="Z243" s="212"/>
      <c r="AA243" s="212"/>
      <c r="AB243" s="212"/>
      <c r="AC243" s="212"/>
      <c r="AD243" s="212"/>
      <c r="AE243" s="212"/>
      <c r="AF243" s="212"/>
      <c r="AG243" s="212" t="s">
        <v>1747</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53" t="s">
        <v>1749</v>
      </c>
      <c r="D244" s="223"/>
      <c r="E244" s="224"/>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302</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1750</v>
      </c>
      <c r="D245" s="223"/>
      <c r="E245" s="224"/>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302</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1761</v>
      </c>
      <c r="D246" s="223"/>
      <c r="E246" s="224">
        <v>68.616</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302</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33">
        <v>71</v>
      </c>
      <c r="B247" s="234" t="s">
        <v>1762</v>
      </c>
      <c r="C247" s="250" t="s">
        <v>1763</v>
      </c>
      <c r="D247" s="235" t="s">
        <v>383</v>
      </c>
      <c r="E247" s="236">
        <v>8.577</v>
      </c>
      <c r="F247" s="237"/>
      <c r="G247" s="238">
        <f>ROUND(E247*F247,2)</f>
        <v>0</v>
      </c>
      <c r="H247" s="237"/>
      <c r="I247" s="238">
        <f>ROUND(E247*H247,2)</f>
        <v>0</v>
      </c>
      <c r="J247" s="237"/>
      <c r="K247" s="238">
        <f>ROUND(E247*J247,2)</f>
        <v>0</v>
      </c>
      <c r="L247" s="238">
        <v>21</v>
      </c>
      <c r="M247" s="238">
        <f>G247*(1+L247/100)</f>
        <v>0</v>
      </c>
      <c r="N247" s="236">
        <v>0</v>
      </c>
      <c r="O247" s="236">
        <f>ROUND(E247*N247,2)</f>
        <v>0</v>
      </c>
      <c r="P247" s="236">
        <v>0</v>
      </c>
      <c r="Q247" s="236">
        <f>ROUND(E247*P247,2)</f>
        <v>0</v>
      </c>
      <c r="R247" s="238" t="s">
        <v>1587</v>
      </c>
      <c r="S247" s="238" t="s">
        <v>285</v>
      </c>
      <c r="T247" s="239" t="s">
        <v>320</v>
      </c>
      <c r="U247" s="222">
        <v>0</v>
      </c>
      <c r="V247" s="222">
        <f>ROUND(E247*U247,2)</f>
        <v>0</v>
      </c>
      <c r="W247" s="222"/>
      <c r="X247" s="222" t="s">
        <v>1746</v>
      </c>
      <c r="Y247" s="222" t="s">
        <v>279</v>
      </c>
      <c r="Z247" s="212"/>
      <c r="AA247" s="212"/>
      <c r="AB247" s="212"/>
      <c r="AC247" s="212"/>
      <c r="AD247" s="212"/>
      <c r="AE247" s="212"/>
      <c r="AF247" s="212"/>
      <c r="AG247" s="212" t="s">
        <v>1747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3" t="s">
        <v>1749</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302</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1750</v>
      </c>
      <c r="D249" s="223"/>
      <c r="E249" s="224"/>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302</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1751</v>
      </c>
      <c r="D250" s="223"/>
      <c r="E250" s="224">
        <v>8.577</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302</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x14ac:dyDescent="0.2">
      <c r="A251" s="3"/>
      <c r="B251" s="4"/>
      <c r="C251" s="254"/>
      <c r="D251" s="6"/>
      <c r="E251" s="3"/>
      <c r="F251" s="3"/>
      <c r="G251" s="3"/>
      <c r="H251" s="3"/>
      <c r="I251" s="3"/>
      <c r="J251" s="3"/>
      <c r="K251" s="3"/>
      <c r="L251" s="3"/>
      <c r="M251" s="3"/>
      <c r="N251" s="3"/>
      <c r="O251" s="3"/>
      <c r="P251" s="3"/>
      <c r="Q251" s="3"/>
      <c r="R251" s="3"/>
      <c r="S251" s="3"/>
      <c r="T251" s="3"/>
      <c r="U251" s="3"/>
      <c r="V251" s="3"/>
      <c r="W251" s="3"/>
      <c r="X251" s="3"/>
      <c r="Y251" s="3"/>
      <c r="AE251">
        <v>15</v>
      </c>
      <c r="AF251">
        <v>21</v>
      </c>
      <c r="AG251" t="s">
        <v>257</v>
      </c>
    </row>
    <row r="252" spans="1:60" x14ac:dyDescent="0.2">
      <c r="A252" s="215"/>
      <c r="B252" s="216" t="s">
        <v>29</v>
      </c>
      <c r="C252" s="255"/>
      <c r="D252" s="217"/>
      <c r="E252" s="218"/>
      <c r="F252" s="218"/>
      <c r="G252" s="232">
        <f>G8+G25+G31+G36+G39+G45+G87+G140+G213+G225</f>
        <v>0</v>
      </c>
      <c r="H252" s="3"/>
      <c r="I252" s="3"/>
      <c r="J252" s="3"/>
      <c r="K252" s="3"/>
      <c r="L252" s="3"/>
      <c r="M252" s="3"/>
      <c r="N252" s="3"/>
      <c r="O252" s="3"/>
      <c r="P252" s="3"/>
      <c r="Q252" s="3"/>
      <c r="R252" s="3"/>
      <c r="S252" s="3"/>
      <c r="T252" s="3"/>
      <c r="U252" s="3"/>
      <c r="V252" s="3"/>
      <c r="W252" s="3"/>
      <c r="X252" s="3"/>
      <c r="Y252" s="3"/>
      <c r="AE252">
        <f>SUMIF(L7:L250,AE251,G7:G250)</f>
        <v>0</v>
      </c>
      <c r="AF252">
        <f>SUMIF(L7:L250,AF251,G7:G250)</f>
        <v>0</v>
      </c>
      <c r="AG252" t="s">
        <v>313</v>
      </c>
    </row>
    <row r="253" spans="1:60" x14ac:dyDescent="0.2">
      <c r="C253" s="256"/>
      <c r="D253" s="10"/>
      <c r="AG253" t="s">
        <v>314</v>
      </c>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0plpFlrxiUq79t+/w91HO98/qY7uVZqyYdMZmTvacWH8i/9/u1SVrLHgRhEO6yyOi2kwSY51XFaU4OyChYJqQ==" saltValue="wDsxelGGqIK135JPZj2N2Q==" spinCount="100000" sheet="1" formatRows="0"/>
  <mergeCells count="29">
    <mergeCell ref="C101:G101"/>
    <mergeCell ref="C136:G136"/>
    <mergeCell ref="C209:G209"/>
    <mergeCell ref="C221:G221"/>
    <mergeCell ref="C227:G227"/>
    <mergeCell ref="C71:G71"/>
    <mergeCell ref="C72:G72"/>
    <mergeCell ref="C83:G83"/>
    <mergeCell ref="C89:G89"/>
    <mergeCell ref="C93:G93"/>
    <mergeCell ref="C97:G97"/>
    <mergeCell ref="C53:G53"/>
    <mergeCell ref="C57:G57"/>
    <mergeCell ref="C58:G58"/>
    <mergeCell ref="C62:G62"/>
    <mergeCell ref="C66:G66"/>
    <mergeCell ref="C67:G67"/>
    <mergeCell ref="C33:G33"/>
    <mergeCell ref="C35:G35"/>
    <mergeCell ref="C41:G41"/>
    <mergeCell ref="C47:G47"/>
    <mergeCell ref="C48:G48"/>
    <mergeCell ref="C52:G52"/>
    <mergeCell ref="A1:G1"/>
    <mergeCell ref="C2:G2"/>
    <mergeCell ref="C3:G3"/>
    <mergeCell ref="C4:G4"/>
    <mergeCell ref="C10:G10"/>
    <mergeCell ref="C27:G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F4BF4-2508-41F7-A4BA-EC06CB0FE39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57</v>
      </c>
      <c r="C3" s="201" t="s">
        <v>58</v>
      </c>
      <c r="D3" s="199"/>
      <c r="E3" s="199"/>
      <c r="F3" s="199"/>
      <c r="G3" s="200"/>
      <c r="AC3" s="176" t="s">
        <v>245</v>
      </c>
      <c r="AG3" t="s">
        <v>247</v>
      </c>
    </row>
    <row r="4" spans="1:60" ht="24.95" customHeight="1" x14ac:dyDescent="0.2">
      <c r="A4" s="202" t="s">
        <v>9</v>
      </c>
      <c r="B4" s="203" t="s">
        <v>63</v>
      </c>
      <c r="C4" s="204" t="s">
        <v>64</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139</v>
      </c>
      <c r="C8" s="249" t="s">
        <v>141</v>
      </c>
      <c r="D8" s="228"/>
      <c r="E8" s="229"/>
      <c r="F8" s="230"/>
      <c r="G8" s="230">
        <f>SUMIF(AG9:AG11,"&lt;&gt;NOR",G9:G11)</f>
        <v>0</v>
      </c>
      <c r="H8" s="230"/>
      <c r="I8" s="230">
        <f>SUM(I9:I11)</f>
        <v>0</v>
      </c>
      <c r="J8" s="230"/>
      <c r="K8" s="230">
        <f>SUM(K9:K11)</f>
        <v>0</v>
      </c>
      <c r="L8" s="230"/>
      <c r="M8" s="230">
        <f>SUM(M9:M11)</f>
        <v>0</v>
      </c>
      <c r="N8" s="229"/>
      <c r="O8" s="229">
        <f>SUM(O9:O11)</f>
        <v>1.2</v>
      </c>
      <c r="P8" s="229"/>
      <c r="Q8" s="229">
        <f>SUM(Q9:Q11)</f>
        <v>0</v>
      </c>
      <c r="R8" s="230"/>
      <c r="S8" s="230"/>
      <c r="T8" s="231"/>
      <c r="U8" s="225"/>
      <c r="V8" s="225">
        <f>SUM(V9:V11)</f>
        <v>49.08</v>
      </c>
      <c r="W8" s="225"/>
      <c r="X8" s="225"/>
      <c r="Y8" s="225"/>
      <c r="AG8" t="s">
        <v>272</v>
      </c>
    </row>
    <row r="9" spans="1:60" outlineLevel="1" x14ac:dyDescent="0.2">
      <c r="A9" s="233">
        <v>1</v>
      </c>
      <c r="B9" s="234" t="s">
        <v>1580</v>
      </c>
      <c r="C9" s="250" t="s">
        <v>1581</v>
      </c>
      <c r="D9" s="235" t="s">
        <v>435</v>
      </c>
      <c r="E9" s="236">
        <v>194</v>
      </c>
      <c r="F9" s="237"/>
      <c r="G9" s="238">
        <f>ROUND(E9*F9,2)</f>
        <v>0</v>
      </c>
      <c r="H9" s="237"/>
      <c r="I9" s="238">
        <f>ROUND(E9*H9,2)</f>
        <v>0</v>
      </c>
      <c r="J9" s="237"/>
      <c r="K9" s="238">
        <f>ROUND(E9*J9,2)</f>
        <v>0</v>
      </c>
      <c r="L9" s="238">
        <v>21</v>
      </c>
      <c r="M9" s="238">
        <f>G9*(1+L9/100)</f>
        <v>0</v>
      </c>
      <c r="N9" s="236">
        <v>6.1799999999999997E-3</v>
      </c>
      <c r="O9" s="236">
        <f>ROUND(E9*N9,2)</f>
        <v>1.2</v>
      </c>
      <c r="P9" s="236">
        <v>0</v>
      </c>
      <c r="Q9" s="236">
        <f>ROUND(E9*P9,2)</f>
        <v>0</v>
      </c>
      <c r="R9" s="238" t="s">
        <v>623</v>
      </c>
      <c r="S9" s="238" t="s">
        <v>285</v>
      </c>
      <c r="T9" s="239" t="s">
        <v>320</v>
      </c>
      <c r="U9" s="222">
        <v>0.253</v>
      </c>
      <c r="V9" s="222">
        <f>ROUND(E9*U9,2)</f>
        <v>49.08</v>
      </c>
      <c r="W9" s="222"/>
      <c r="X9" s="222" t="s">
        <v>321</v>
      </c>
      <c r="Y9" s="222" t="s">
        <v>279</v>
      </c>
      <c r="Z9" s="212"/>
      <c r="AA9" s="212"/>
      <c r="AB9" s="212"/>
      <c r="AC9" s="212"/>
      <c r="AD9" s="212"/>
      <c r="AE9" s="212"/>
      <c r="AF9" s="212"/>
      <c r="AG9" s="212" t="s">
        <v>1561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2" t="s">
        <v>1582</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3" t="s">
        <v>1764</v>
      </c>
      <c r="D11" s="223"/>
      <c r="E11" s="224">
        <v>194</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26" t="s">
        <v>271</v>
      </c>
      <c r="B12" s="227" t="s">
        <v>160</v>
      </c>
      <c r="C12" s="249" t="s">
        <v>161</v>
      </c>
      <c r="D12" s="228"/>
      <c r="E12" s="229"/>
      <c r="F12" s="230"/>
      <c r="G12" s="230">
        <f>SUMIF(AG13:AG14,"&lt;&gt;NOR",G13:G14)</f>
        <v>0</v>
      </c>
      <c r="H12" s="230"/>
      <c r="I12" s="230">
        <f>SUM(I13:I14)</f>
        <v>0</v>
      </c>
      <c r="J12" s="230"/>
      <c r="K12" s="230">
        <f>SUM(K13:K14)</f>
        <v>0</v>
      </c>
      <c r="L12" s="230"/>
      <c r="M12" s="230">
        <f>SUM(M13:M14)</f>
        <v>0</v>
      </c>
      <c r="N12" s="229"/>
      <c r="O12" s="229">
        <f>SUM(O13:O14)</f>
        <v>0.1</v>
      </c>
      <c r="P12" s="229"/>
      <c r="Q12" s="229">
        <f>SUM(Q13:Q14)</f>
        <v>3.49</v>
      </c>
      <c r="R12" s="230"/>
      <c r="S12" s="230"/>
      <c r="T12" s="231"/>
      <c r="U12" s="225"/>
      <c r="V12" s="225">
        <f>SUM(V13:V14)</f>
        <v>66.349999999999994</v>
      </c>
      <c r="W12" s="225"/>
      <c r="X12" s="225"/>
      <c r="Y12" s="225"/>
      <c r="AG12" t="s">
        <v>272</v>
      </c>
    </row>
    <row r="13" spans="1:60" outlineLevel="1" x14ac:dyDescent="0.2">
      <c r="A13" s="233">
        <v>2</v>
      </c>
      <c r="B13" s="234" t="s">
        <v>1585</v>
      </c>
      <c r="C13" s="250" t="s">
        <v>1586</v>
      </c>
      <c r="D13" s="235" t="s">
        <v>435</v>
      </c>
      <c r="E13" s="236">
        <v>194</v>
      </c>
      <c r="F13" s="237"/>
      <c r="G13" s="238">
        <f>ROUND(E13*F13,2)</f>
        <v>0</v>
      </c>
      <c r="H13" s="237"/>
      <c r="I13" s="238">
        <f>ROUND(E13*H13,2)</f>
        <v>0</v>
      </c>
      <c r="J13" s="237"/>
      <c r="K13" s="238">
        <f>ROUND(E13*J13,2)</f>
        <v>0</v>
      </c>
      <c r="L13" s="238">
        <v>21</v>
      </c>
      <c r="M13" s="238">
        <f>G13*(1+L13/100)</f>
        <v>0</v>
      </c>
      <c r="N13" s="236">
        <v>4.8999999999999998E-4</v>
      </c>
      <c r="O13" s="236">
        <f>ROUND(E13*N13,2)</f>
        <v>0.1</v>
      </c>
      <c r="P13" s="236">
        <v>1.7999999999999999E-2</v>
      </c>
      <c r="Q13" s="236">
        <f>ROUND(E13*P13,2)</f>
        <v>3.49</v>
      </c>
      <c r="R13" s="238" t="s">
        <v>1587</v>
      </c>
      <c r="S13" s="238" t="s">
        <v>285</v>
      </c>
      <c r="T13" s="239" t="s">
        <v>320</v>
      </c>
      <c r="U13" s="222">
        <v>0.34200000000000003</v>
      </c>
      <c r="V13" s="222">
        <f>ROUND(E13*U13,2)</f>
        <v>66.349999999999994</v>
      </c>
      <c r="W13" s="222"/>
      <c r="X13" s="222" t="s">
        <v>321</v>
      </c>
      <c r="Y13" s="222" t="s">
        <v>279</v>
      </c>
      <c r="Z13" s="212"/>
      <c r="AA13" s="212"/>
      <c r="AB13" s="212"/>
      <c r="AC13" s="212"/>
      <c r="AD13" s="212"/>
      <c r="AE13" s="212"/>
      <c r="AF13" s="212"/>
      <c r="AG13" s="212" t="s">
        <v>1561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3" t="s">
        <v>1764</v>
      </c>
      <c r="D14" s="223"/>
      <c r="E14" s="224">
        <v>194</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302</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6" t="s">
        <v>271</v>
      </c>
      <c r="B15" s="227" t="s">
        <v>162</v>
      </c>
      <c r="C15" s="249" t="s">
        <v>163</v>
      </c>
      <c r="D15" s="228"/>
      <c r="E15" s="229"/>
      <c r="F15" s="230"/>
      <c r="G15" s="230">
        <f>SUMIF(AG16:AG20,"&lt;&gt;NOR",G16:G20)</f>
        <v>0</v>
      </c>
      <c r="H15" s="230"/>
      <c r="I15" s="230">
        <f>SUM(I16:I20)</f>
        <v>0</v>
      </c>
      <c r="J15" s="230"/>
      <c r="K15" s="230">
        <f>SUM(K16:K20)</f>
        <v>0</v>
      </c>
      <c r="L15" s="230"/>
      <c r="M15" s="230">
        <f>SUM(M16:M20)</f>
        <v>0</v>
      </c>
      <c r="N15" s="229"/>
      <c r="O15" s="229">
        <f>SUM(O16:O20)</f>
        <v>0</v>
      </c>
      <c r="P15" s="229"/>
      <c r="Q15" s="229">
        <f>SUM(Q16:Q20)</f>
        <v>0</v>
      </c>
      <c r="R15" s="230"/>
      <c r="S15" s="230"/>
      <c r="T15" s="231"/>
      <c r="U15" s="225"/>
      <c r="V15" s="225">
        <f>SUM(V16:V20)</f>
        <v>1.1000000000000001</v>
      </c>
      <c r="W15" s="225"/>
      <c r="X15" s="225"/>
      <c r="Y15" s="225"/>
      <c r="AG15" t="s">
        <v>272</v>
      </c>
    </row>
    <row r="16" spans="1:60" outlineLevel="1" x14ac:dyDescent="0.2">
      <c r="A16" s="233">
        <v>3</v>
      </c>
      <c r="B16" s="234" t="s">
        <v>1590</v>
      </c>
      <c r="C16" s="250" t="s">
        <v>1591</v>
      </c>
      <c r="D16" s="235" t="s">
        <v>383</v>
      </c>
      <c r="E16" s="236">
        <v>1.2939799999999999</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t="s">
        <v>392</v>
      </c>
      <c r="S16" s="238" t="s">
        <v>285</v>
      </c>
      <c r="T16" s="239" t="s">
        <v>320</v>
      </c>
      <c r="U16" s="222">
        <v>0.85199999999999998</v>
      </c>
      <c r="V16" s="222">
        <f>ROUND(E16*U16,2)</f>
        <v>1.1000000000000001</v>
      </c>
      <c r="W16" s="222"/>
      <c r="X16" s="222" t="s">
        <v>950</v>
      </c>
      <c r="Y16" s="222" t="s">
        <v>279</v>
      </c>
      <c r="Z16" s="212"/>
      <c r="AA16" s="212"/>
      <c r="AB16" s="212"/>
      <c r="AC16" s="212"/>
      <c r="AD16" s="212"/>
      <c r="AE16" s="212"/>
      <c r="AF16" s="212"/>
      <c r="AG16" s="212" t="s">
        <v>951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2" x14ac:dyDescent="0.2">
      <c r="A17" s="219"/>
      <c r="B17" s="220"/>
      <c r="C17" s="262" t="s">
        <v>952</v>
      </c>
      <c r="D17" s="259"/>
      <c r="E17" s="259"/>
      <c r="F17" s="259"/>
      <c r="G17" s="259"/>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324</v>
      </c>
      <c r="AH17" s="212"/>
      <c r="AI17" s="212"/>
      <c r="AJ17" s="212"/>
      <c r="AK17" s="212"/>
      <c r="AL17" s="212"/>
      <c r="AM17" s="212"/>
      <c r="AN17" s="212"/>
      <c r="AO17" s="212"/>
      <c r="AP17" s="212"/>
      <c r="AQ17" s="212"/>
      <c r="AR17" s="212"/>
      <c r="AS17" s="212"/>
      <c r="AT17" s="212"/>
      <c r="AU17" s="212"/>
      <c r="AV17" s="212"/>
      <c r="AW17" s="212"/>
      <c r="AX17" s="212"/>
      <c r="AY17" s="212"/>
      <c r="AZ17" s="212"/>
      <c r="BA17" s="240" t="str">
        <f>C17</f>
        <v>přesun hmot pro budovy občanské výstavby (JKSO 801), budovy pro bydlení (JKSO 803) budovy pro výrobu a služby (JKSO 812) s nosnou svislou konstrukcí zděnou z cihel nebo tvárnic nebo kovovou</v>
      </c>
      <c r="BB17" s="212"/>
      <c r="BC17" s="212"/>
      <c r="BD17" s="212"/>
      <c r="BE17" s="212"/>
      <c r="BF17" s="212"/>
      <c r="BG17" s="212"/>
      <c r="BH17" s="212"/>
    </row>
    <row r="18" spans="1:60" outlineLevel="2" x14ac:dyDescent="0.2">
      <c r="A18" s="219"/>
      <c r="B18" s="220"/>
      <c r="C18" s="253" t="s">
        <v>953</v>
      </c>
      <c r="D18" s="223"/>
      <c r="E18" s="224"/>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1765</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302</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1766</v>
      </c>
      <c r="D20" s="223"/>
      <c r="E20" s="224">
        <v>1.2939799999999999</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26" t="s">
        <v>271</v>
      </c>
      <c r="B21" s="227" t="s">
        <v>170</v>
      </c>
      <c r="C21" s="249" t="s">
        <v>171</v>
      </c>
      <c r="D21" s="228"/>
      <c r="E21" s="229"/>
      <c r="F21" s="230"/>
      <c r="G21" s="230">
        <f>SUMIF(AG22:AG29,"&lt;&gt;NOR",G22:G29)</f>
        <v>0</v>
      </c>
      <c r="H21" s="230"/>
      <c r="I21" s="230">
        <f>SUM(I22:I29)</f>
        <v>0</v>
      </c>
      <c r="J21" s="230"/>
      <c r="K21" s="230">
        <f>SUM(K22:K29)</f>
        <v>0</v>
      </c>
      <c r="L21" s="230"/>
      <c r="M21" s="230">
        <f>SUM(M22:M29)</f>
        <v>0</v>
      </c>
      <c r="N21" s="229"/>
      <c r="O21" s="229">
        <f>SUM(O22:O29)</f>
        <v>0.02</v>
      </c>
      <c r="P21" s="229"/>
      <c r="Q21" s="229">
        <f>SUM(Q22:Q29)</f>
        <v>0</v>
      </c>
      <c r="R21" s="230"/>
      <c r="S21" s="230"/>
      <c r="T21" s="231"/>
      <c r="U21" s="225"/>
      <c r="V21" s="225">
        <f>SUM(V22:V29)</f>
        <v>26.25</v>
      </c>
      <c r="W21" s="225"/>
      <c r="X21" s="225"/>
      <c r="Y21" s="225"/>
      <c r="AG21" t="s">
        <v>272</v>
      </c>
    </row>
    <row r="22" spans="1:60" ht="22.5" outlineLevel="1" x14ac:dyDescent="0.2">
      <c r="A22" s="242">
        <v>4</v>
      </c>
      <c r="B22" s="243" t="s">
        <v>1767</v>
      </c>
      <c r="C22" s="252" t="s">
        <v>1768</v>
      </c>
      <c r="D22" s="244" t="s">
        <v>435</v>
      </c>
      <c r="E22" s="245">
        <v>37</v>
      </c>
      <c r="F22" s="246"/>
      <c r="G22" s="247">
        <f>ROUND(E22*F22,2)</f>
        <v>0</v>
      </c>
      <c r="H22" s="246"/>
      <c r="I22" s="247">
        <f>ROUND(E22*H22,2)</f>
        <v>0</v>
      </c>
      <c r="J22" s="246"/>
      <c r="K22" s="247">
        <f>ROUND(E22*J22,2)</f>
        <v>0</v>
      </c>
      <c r="L22" s="247">
        <v>21</v>
      </c>
      <c r="M22" s="247">
        <f>G22*(1+L22/100)</f>
        <v>0</v>
      </c>
      <c r="N22" s="245">
        <v>3.0000000000000001E-5</v>
      </c>
      <c r="O22" s="245">
        <f>ROUND(E22*N22,2)</f>
        <v>0</v>
      </c>
      <c r="P22" s="245">
        <v>0</v>
      </c>
      <c r="Q22" s="245">
        <f>ROUND(E22*P22,2)</f>
        <v>0</v>
      </c>
      <c r="R22" s="247" t="s">
        <v>1094</v>
      </c>
      <c r="S22" s="247" t="s">
        <v>285</v>
      </c>
      <c r="T22" s="248" t="s">
        <v>320</v>
      </c>
      <c r="U22" s="222">
        <v>0.13500000000000001</v>
      </c>
      <c r="V22" s="222">
        <f>ROUND(E22*U22,2)</f>
        <v>5</v>
      </c>
      <c r="W22" s="222"/>
      <c r="X22" s="222" t="s">
        <v>321</v>
      </c>
      <c r="Y22" s="222" t="s">
        <v>279</v>
      </c>
      <c r="Z22" s="212"/>
      <c r="AA22" s="212"/>
      <c r="AB22" s="212"/>
      <c r="AC22" s="212"/>
      <c r="AD22" s="212"/>
      <c r="AE22" s="212"/>
      <c r="AF22" s="212"/>
      <c r="AG22" s="212" t="s">
        <v>1561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2">
        <v>5</v>
      </c>
      <c r="B23" s="243" t="s">
        <v>1769</v>
      </c>
      <c r="C23" s="252" t="s">
        <v>1770</v>
      </c>
      <c r="D23" s="244" t="s">
        <v>435</v>
      </c>
      <c r="E23" s="245">
        <v>82</v>
      </c>
      <c r="F23" s="246"/>
      <c r="G23" s="247">
        <f>ROUND(E23*F23,2)</f>
        <v>0</v>
      </c>
      <c r="H23" s="246"/>
      <c r="I23" s="247">
        <f>ROUND(E23*H23,2)</f>
        <v>0</v>
      </c>
      <c r="J23" s="246"/>
      <c r="K23" s="247">
        <f>ROUND(E23*J23,2)</f>
        <v>0</v>
      </c>
      <c r="L23" s="247">
        <v>21</v>
      </c>
      <c r="M23" s="247">
        <f>G23*(1+L23/100)</f>
        <v>0</v>
      </c>
      <c r="N23" s="245">
        <v>8.0000000000000007E-5</v>
      </c>
      <c r="O23" s="245">
        <f>ROUND(E23*N23,2)</f>
        <v>0.01</v>
      </c>
      <c r="P23" s="245">
        <v>0</v>
      </c>
      <c r="Q23" s="245">
        <f>ROUND(E23*P23,2)</f>
        <v>0</v>
      </c>
      <c r="R23" s="247" t="s">
        <v>1094</v>
      </c>
      <c r="S23" s="247" t="s">
        <v>285</v>
      </c>
      <c r="T23" s="248" t="s">
        <v>320</v>
      </c>
      <c r="U23" s="222">
        <v>0.129</v>
      </c>
      <c r="V23" s="222">
        <f>ROUND(E23*U23,2)</f>
        <v>10.58</v>
      </c>
      <c r="W23" s="222"/>
      <c r="X23" s="222" t="s">
        <v>321</v>
      </c>
      <c r="Y23" s="222" t="s">
        <v>279</v>
      </c>
      <c r="Z23" s="212"/>
      <c r="AA23" s="212"/>
      <c r="AB23" s="212"/>
      <c r="AC23" s="212"/>
      <c r="AD23" s="212"/>
      <c r="AE23" s="212"/>
      <c r="AF23" s="212"/>
      <c r="AG23" s="212" t="s">
        <v>1561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2">
        <v>6</v>
      </c>
      <c r="B24" s="243" t="s">
        <v>1771</v>
      </c>
      <c r="C24" s="252" t="s">
        <v>1772</v>
      </c>
      <c r="D24" s="244" t="s">
        <v>435</v>
      </c>
      <c r="E24" s="245">
        <v>75</v>
      </c>
      <c r="F24" s="246"/>
      <c r="G24" s="247">
        <f>ROUND(E24*F24,2)</f>
        <v>0</v>
      </c>
      <c r="H24" s="246"/>
      <c r="I24" s="247">
        <f>ROUND(E24*H24,2)</f>
        <v>0</v>
      </c>
      <c r="J24" s="246"/>
      <c r="K24" s="247">
        <f>ROUND(E24*J24,2)</f>
        <v>0</v>
      </c>
      <c r="L24" s="247">
        <v>21</v>
      </c>
      <c r="M24" s="247">
        <f>G24*(1+L24/100)</f>
        <v>0</v>
      </c>
      <c r="N24" s="245">
        <v>6.9999999999999994E-5</v>
      </c>
      <c r="O24" s="245">
        <f>ROUND(E24*N24,2)</f>
        <v>0.01</v>
      </c>
      <c r="P24" s="245">
        <v>0</v>
      </c>
      <c r="Q24" s="245">
        <f>ROUND(E24*P24,2)</f>
        <v>0</v>
      </c>
      <c r="R24" s="247" t="s">
        <v>1094</v>
      </c>
      <c r="S24" s="247" t="s">
        <v>285</v>
      </c>
      <c r="T24" s="248" t="s">
        <v>320</v>
      </c>
      <c r="U24" s="222">
        <v>0.14199999999999999</v>
      </c>
      <c r="V24" s="222">
        <f>ROUND(E24*U24,2)</f>
        <v>10.65</v>
      </c>
      <c r="W24" s="222"/>
      <c r="X24" s="222" t="s">
        <v>321</v>
      </c>
      <c r="Y24" s="222" t="s">
        <v>279</v>
      </c>
      <c r="Z24" s="212"/>
      <c r="AA24" s="212"/>
      <c r="AB24" s="212"/>
      <c r="AC24" s="212"/>
      <c r="AD24" s="212"/>
      <c r="AE24" s="212"/>
      <c r="AF24" s="212"/>
      <c r="AG24" s="212" t="s">
        <v>1561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3">
        <v>7</v>
      </c>
      <c r="B25" s="234" t="s">
        <v>1663</v>
      </c>
      <c r="C25" s="250" t="s">
        <v>1664</v>
      </c>
      <c r="D25" s="235" t="s">
        <v>383</v>
      </c>
      <c r="E25" s="236">
        <v>1.2919999999999999E-2</v>
      </c>
      <c r="F25" s="237"/>
      <c r="G25" s="238">
        <f>ROUND(E25*F25,2)</f>
        <v>0</v>
      </c>
      <c r="H25" s="237"/>
      <c r="I25" s="238">
        <f>ROUND(E25*H25,2)</f>
        <v>0</v>
      </c>
      <c r="J25" s="237"/>
      <c r="K25" s="238">
        <f>ROUND(E25*J25,2)</f>
        <v>0</v>
      </c>
      <c r="L25" s="238">
        <v>21</v>
      </c>
      <c r="M25" s="238">
        <f>G25*(1+L25/100)</f>
        <v>0</v>
      </c>
      <c r="N25" s="236">
        <v>0</v>
      </c>
      <c r="O25" s="236">
        <f>ROUND(E25*N25,2)</f>
        <v>0</v>
      </c>
      <c r="P25" s="236">
        <v>0</v>
      </c>
      <c r="Q25" s="236">
        <f>ROUND(E25*P25,2)</f>
        <v>0</v>
      </c>
      <c r="R25" s="238" t="s">
        <v>1094</v>
      </c>
      <c r="S25" s="238" t="s">
        <v>285</v>
      </c>
      <c r="T25" s="239" t="s">
        <v>320</v>
      </c>
      <c r="U25" s="222">
        <v>1.327</v>
      </c>
      <c r="V25" s="222">
        <f>ROUND(E25*U25,2)</f>
        <v>0.02</v>
      </c>
      <c r="W25" s="222"/>
      <c r="X25" s="222" t="s">
        <v>950</v>
      </c>
      <c r="Y25" s="222" t="s">
        <v>279</v>
      </c>
      <c r="Z25" s="212"/>
      <c r="AA25" s="212"/>
      <c r="AB25" s="212"/>
      <c r="AC25" s="212"/>
      <c r="AD25" s="212"/>
      <c r="AE25" s="212"/>
      <c r="AF25" s="212"/>
      <c r="AG25" s="212" t="s">
        <v>951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2" t="s">
        <v>1466</v>
      </c>
      <c r="D26" s="259"/>
      <c r="E26" s="259"/>
      <c r="F26" s="259"/>
      <c r="G26" s="259"/>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953</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1773</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1774</v>
      </c>
      <c r="D29" s="223"/>
      <c r="E29" s="224">
        <v>1.2919999999999999E-2</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26" t="s">
        <v>271</v>
      </c>
      <c r="B30" s="227" t="s">
        <v>176</v>
      </c>
      <c r="C30" s="249" t="s">
        <v>177</v>
      </c>
      <c r="D30" s="228"/>
      <c r="E30" s="229"/>
      <c r="F30" s="230"/>
      <c r="G30" s="230">
        <f>SUMIF(AG31:AG38,"&lt;&gt;NOR",G31:G38)</f>
        <v>0</v>
      </c>
      <c r="H30" s="230"/>
      <c r="I30" s="230">
        <f>SUM(I31:I38)</f>
        <v>0</v>
      </c>
      <c r="J30" s="230"/>
      <c r="K30" s="230">
        <f>SUM(K31:K38)</f>
        <v>0</v>
      </c>
      <c r="L30" s="230"/>
      <c r="M30" s="230">
        <f>SUM(M31:M38)</f>
        <v>0</v>
      </c>
      <c r="N30" s="229"/>
      <c r="O30" s="229">
        <f>SUM(O31:O38)</f>
        <v>0.3</v>
      </c>
      <c r="P30" s="229"/>
      <c r="Q30" s="229">
        <f>SUM(Q31:Q38)</f>
        <v>0</v>
      </c>
      <c r="R30" s="230"/>
      <c r="S30" s="230"/>
      <c r="T30" s="231"/>
      <c r="U30" s="225"/>
      <c r="V30" s="225">
        <f>SUM(V31:V38)</f>
        <v>1.21</v>
      </c>
      <c r="W30" s="225"/>
      <c r="X30" s="225"/>
      <c r="Y30" s="225"/>
      <c r="AG30" t="s">
        <v>272</v>
      </c>
    </row>
    <row r="31" spans="1:60" outlineLevel="1" x14ac:dyDescent="0.2">
      <c r="A31" s="233">
        <v>8</v>
      </c>
      <c r="B31" s="234" t="s">
        <v>1775</v>
      </c>
      <c r="C31" s="250" t="s">
        <v>1776</v>
      </c>
      <c r="D31" s="235" t="s">
        <v>1708</v>
      </c>
      <c r="E31" s="236">
        <v>2</v>
      </c>
      <c r="F31" s="237"/>
      <c r="G31" s="238">
        <f>ROUND(E31*F31,2)</f>
        <v>0</v>
      </c>
      <c r="H31" s="237"/>
      <c r="I31" s="238">
        <f>ROUND(E31*H31,2)</f>
        <v>0</v>
      </c>
      <c r="J31" s="237"/>
      <c r="K31" s="238">
        <f>ROUND(E31*J31,2)</f>
        <v>0</v>
      </c>
      <c r="L31" s="238">
        <v>21</v>
      </c>
      <c r="M31" s="238">
        <f>G31*(1+L31/100)</f>
        <v>0</v>
      </c>
      <c r="N31" s="236">
        <v>0.15</v>
      </c>
      <c r="O31" s="236">
        <f>ROUND(E31*N31,2)</f>
        <v>0.3</v>
      </c>
      <c r="P31" s="236">
        <v>0</v>
      </c>
      <c r="Q31" s="236">
        <f>ROUND(E31*P31,2)</f>
        <v>0</v>
      </c>
      <c r="R31" s="238"/>
      <c r="S31" s="238" t="s">
        <v>276</v>
      </c>
      <c r="T31" s="239" t="s">
        <v>1777</v>
      </c>
      <c r="U31" s="222">
        <v>0</v>
      </c>
      <c r="V31" s="222">
        <f>ROUND(E31*U31,2)</f>
        <v>0</v>
      </c>
      <c r="W31" s="222"/>
      <c r="X31" s="222" t="s">
        <v>321</v>
      </c>
      <c r="Y31" s="222" t="s">
        <v>279</v>
      </c>
      <c r="Z31" s="212"/>
      <c r="AA31" s="212"/>
      <c r="AB31" s="212"/>
      <c r="AC31" s="212"/>
      <c r="AD31" s="212"/>
      <c r="AE31" s="212"/>
      <c r="AF31" s="212"/>
      <c r="AG31" s="212" t="s">
        <v>1561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2" x14ac:dyDescent="0.2">
      <c r="A32" s="219"/>
      <c r="B32" s="220"/>
      <c r="C32" s="253" t="s">
        <v>1778</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302</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1779</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491</v>
      </c>
      <c r="D34" s="223"/>
      <c r="E34" s="224">
        <v>2</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302</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3">
        <v>9</v>
      </c>
      <c r="B35" s="234" t="s">
        <v>1780</v>
      </c>
      <c r="C35" s="250" t="s">
        <v>1781</v>
      </c>
      <c r="D35" s="235" t="s">
        <v>383</v>
      </c>
      <c r="E35" s="236">
        <v>0.3</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t="s">
        <v>1662</v>
      </c>
      <c r="S35" s="238" t="s">
        <v>285</v>
      </c>
      <c r="T35" s="239" t="s">
        <v>320</v>
      </c>
      <c r="U35" s="222">
        <v>4.0430000000000001</v>
      </c>
      <c r="V35" s="222">
        <f>ROUND(E35*U35,2)</f>
        <v>1.21</v>
      </c>
      <c r="W35" s="222"/>
      <c r="X35" s="222" t="s">
        <v>950</v>
      </c>
      <c r="Y35" s="222" t="s">
        <v>279</v>
      </c>
      <c r="Z35" s="212"/>
      <c r="AA35" s="212"/>
      <c r="AB35" s="212"/>
      <c r="AC35" s="212"/>
      <c r="AD35" s="212"/>
      <c r="AE35" s="212"/>
      <c r="AF35" s="212"/>
      <c r="AG35" s="212" t="s">
        <v>951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3" t="s">
        <v>953</v>
      </c>
      <c r="D36" s="223"/>
      <c r="E36" s="224"/>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302</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3" t="s">
        <v>1782</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1783</v>
      </c>
      <c r="D38" s="223"/>
      <c r="E38" s="224">
        <v>0.3</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
      <c r="A39" s="226" t="s">
        <v>271</v>
      </c>
      <c r="B39" s="227" t="s">
        <v>178</v>
      </c>
      <c r="C39" s="249" t="s">
        <v>179</v>
      </c>
      <c r="D39" s="228"/>
      <c r="E39" s="229"/>
      <c r="F39" s="230"/>
      <c r="G39" s="230">
        <f>SUMIF(AG40:AG68,"&lt;&gt;NOR",G40:G68)</f>
        <v>0</v>
      </c>
      <c r="H39" s="230"/>
      <c r="I39" s="230">
        <f>SUM(I40:I68)</f>
        <v>0</v>
      </c>
      <c r="J39" s="230"/>
      <c r="K39" s="230">
        <f>SUM(K40:K68)</f>
        <v>0</v>
      </c>
      <c r="L39" s="230"/>
      <c r="M39" s="230">
        <f>SUM(M40:M68)</f>
        <v>0</v>
      </c>
      <c r="N39" s="229"/>
      <c r="O39" s="229">
        <f>SUM(O40:O68)</f>
        <v>0.32</v>
      </c>
      <c r="P39" s="229"/>
      <c r="Q39" s="229">
        <f>SUM(Q40:Q68)</f>
        <v>0</v>
      </c>
      <c r="R39" s="230"/>
      <c r="S39" s="230"/>
      <c r="T39" s="231"/>
      <c r="U39" s="225"/>
      <c r="V39" s="225">
        <f>SUM(V40:V68)</f>
        <v>91.69</v>
      </c>
      <c r="W39" s="225"/>
      <c r="X39" s="225"/>
      <c r="Y39" s="225"/>
      <c r="AG39" t="s">
        <v>272</v>
      </c>
    </row>
    <row r="40" spans="1:60" ht="22.5" outlineLevel="1" x14ac:dyDescent="0.2">
      <c r="A40" s="233">
        <v>10</v>
      </c>
      <c r="B40" s="234" t="s">
        <v>1784</v>
      </c>
      <c r="C40" s="250" t="s">
        <v>1785</v>
      </c>
      <c r="D40" s="235" t="s">
        <v>435</v>
      </c>
      <c r="E40" s="236">
        <v>37</v>
      </c>
      <c r="F40" s="237"/>
      <c r="G40" s="238">
        <f>ROUND(E40*F40,2)</f>
        <v>0</v>
      </c>
      <c r="H40" s="237"/>
      <c r="I40" s="238">
        <f>ROUND(E40*H40,2)</f>
        <v>0</v>
      </c>
      <c r="J40" s="237"/>
      <c r="K40" s="238">
        <f>ROUND(E40*J40,2)</f>
        <v>0</v>
      </c>
      <c r="L40" s="238">
        <v>21</v>
      </c>
      <c r="M40" s="238">
        <f>G40*(1+L40/100)</f>
        <v>0</v>
      </c>
      <c r="N40" s="236">
        <v>7.6000000000000004E-4</v>
      </c>
      <c r="O40" s="236">
        <f>ROUND(E40*N40,2)</f>
        <v>0.03</v>
      </c>
      <c r="P40" s="236">
        <v>0</v>
      </c>
      <c r="Q40" s="236">
        <f>ROUND(E40*P40,2)</f>
        <v>0</v>
      </c>
      <c r="R40" s="238" t="s">
        <v>1662</v>
      </c>
      <c r="S40" s="238" t="s">
        <v>285</v>
      </c>
      <c r="T40" s="239" t="s">
        <v>320</v>
      </c>
      <c r="U40" s="222">
        <v>0.29737999999999998</v>
      </c>
      <c r="V40" s="222">
        <f>ROUND(E40*U40,2)</f>
        <v>11</v>
      </c>
      <c r="W40" s="222"/>
      <c r="X40" s="222" t="s">
        <v>321</v>
      </c>
      <c r="Y40" s="222" t="s">
        <v>279</v>
      </c>
      <c r="Z40" s="212"/>
      <c r="AA40" s="212"/>
      <c r="AB40" s="212"/>
      <c r="AC40" s="212"/>
      <c r="AD40" s="212"/>
      <c r="AE40" s="212"/>
      <c r="AF40" s="212"/>
      <c r="AG40" s="212" t="s">
        <v>1561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2" t="s">
        <v>1626</v>
      </c>
      <c r="D41" s="259"/>
      <c r="E41" s="259"/>
      <c r="F41" s="259"/>
      <c r="G41" s="259"/>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3">
        <v>11</v>
      </c>
      <c r="B42" s="234" t="s">
        <v>1786</v>
      </c>
      <c r="C42" s="250" t="s">
        <v>1787</v>
      </c>
      <c r="D42" s="235" t="s">
        <v>435</v>
      </c>
      <c r="E42" s="236">
        <v>82</v>
      </c>
      <c r="F42" s="237"/>
      <c r="G42" s="238">
        <f>ROUND(E42*F42,2)</f>
        <v>0</v>
      </c>
      <c r="H42" s="237"/>
      <c r="I42" s="238">
        <f>ROUND(E42*H42,2)</f>
        <v>0</v>
      </c>
      <c r="J42" s="237"/>
      <c r="K42" s="238">
        <f>ROUND(E42*J42,2)</f>
        <v>0</v>
      </c>
      <c r="L42" s="238">
        <v>21</v>
      </c>
      <c r="M42" s="238">
        <f>G42*(1+L42/100)</f>
        <v>0</v>
      </c>
      <c r="N42" s="236">
        <v>1.6000000000000001E-3</v>
      </c>
      <c r="O42" s="236">
        <f>ROUND(E42*N42,2)</f>
        <v>0.13</v>
      </c>
      <c r="P42" s="236">
        <v>0</v>
      </c>
      <c r="Q42" s="236">
        <f>ROUND(E42*P42,2)</f>
        <v>0</v>
      </c>
      <c r="R42" s="238" t="s">
        <v>1662</v>
      </c>
      <c r="S42" s="238" t="s">
        <v>285</v>
      </c>
      <c r="T42" s="239" t="s">
        <v>320</v>
      </c>
      <c r="U42" s="222">
        <v>0.33332000000000001</v>
      </c>
      <c r="V42" s="222">
        <f>ROUND(E42*U42,2)</f>
        <v>27.33</v>
      </c>
      <c r="W42" s="222"/>
      <c r="X42" s="222" t="s">
        <v>321</v>
      </c>
      <c r="Y42" s="222" t="s">
        <v>279</v>
      </c>
      <c r="Z42" s="212"/>
      <c r="AA42" s="212"/>
      <c r="AB42" s="212"/>
      <c r="AC42" s="212"/>
      <c r="AD42" s="212"/>
      <c r="AE42" s="212"/>
      <c r="AF42" s="212"/>
      <c r="AG42" s="212" t="s">
        <v>1561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2" t="s">
        <v>1626</v>
      </c>
      <c r="D43" s="259"/>
      <c r="E43" s="259"/>
      <c r="F43" s="259"/>
      <c r="G43" s="259"/>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324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33">
        <v>12</v>
      </c>
      <c r="B44" s="234" t="s">
        <v>1788</v>
      </c>
      <c r="C44" s="250" t="s">
        <v>1789</v>
      </c>
      <c r="D44" s="235" t="s">
        <v>435</v>
      </c>
      <c r="E44" s="236">
        <v>75</v>
      </c>
      <c r="F44" s="237"/>
      <c r="G44" s="238">
        <f>ROUND(E44*F44,2)</f>
        <v>0</v>
      </c>
      <c r="H44" s="237"/>
      <c r="I44" s="238">
        <f>ROUND(E44*H44,2)</f>
        <v>0</v>
      </c>
      <c r="J44" s="237"/>
      <c r="K44" s="238">
        <f>ROUND(E44*J44,2)</f>
        <v>0</v>
      </c>
      <c r="L44" s="238">
        <v>21</v>
      </c>
      <c r="M44" s="238">
        <f>G44*(1+L44/100)</f>
        <v>0</v>
      </c>
      <c r="N44" s="236">
        <v>1.9599999999999999E-3</v>
      </c>
      <c r="O44" s="236">
        <f>ROUND(E44*N44,2)</f>
        <v>0.15</v>
      </c>
      <c r="P44" s="236">
        <v>0</v>
      </c>
      <c r="Q44" s="236">
        <f>ROUND(E44*P44,2)</f>
        <v>0</v>
      </c>
      <c r="R44" s="238" t="s">
        <v>1662</v>
      </c>
      <c r="S44" s="238" t="s">
        <v>285</v>
      </c>
      <c r="T44" s="239" t="s">
        <v>320</v>
      </c>
      <c r="U44" s="222">
        <v>0.3579</v>
      </c>
      <c r="V44" s="222">
        <f>ROUND(E44*U44,2)</f>
        <v>26.84</v>
      </c>
      <c r="W44" s="222"/>
      <c r="X44" s="222" t="s">
        <v>321</v>
      </c>
      <c r="Y44" s="222" t="s">
        <v>279</v>
      </c>
      <c r="Z44" s="212"/>
      <c r="AA44" s="212"/>
      <c r="AB44" s="212"/>
      <c r="AC44" s="212"/>
      <c r="AD44" s="212"/>
      <c r="AE44" s="212"/>
      <c r="AF44" s="212"/>
      <c r="AG44" s="212" t="s">
        <v>1561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2" t="s">
        <v>1626</v>
      </c>
      <c r="D45" s="259"/>
      <c r="E45" s="259"/>
      <c r="F45" s="259"/>
      <c r="G45" s="259"/>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324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33">
        <v>13</v>
      </c>
      <c r="B46" s="234" t="s">
        <v>1790</v>
      </c>
      <c r="C46" s="250" t="s">
        <v>1791</v>
      </c>
      <c r="D46" s="235" t="s">
        <v>435</v>
      </c>
      <c r="E46" s="236">
        <v>34</v>
      </c>
      <c r="F46" s="237"/>
      <c r="G46" s="238">
        <f>ROUND(E46*F46,2)</f>
        <v>0</v>
      </c>
      <c r="H46" s="237"/>
      <c r="I46" s="238">
        <f>ROUND(E46*H46,2)</f>
        <v>0</v>
      </c>
      <c r="J46" s="237"/>
      <c r="K46" s="238">
        <f>ROUND(E46*J46,2)</f>
        <v>0</v>
      </c>
      <c r="L46" s="238">
        <v>21</v>
      </c>
      <c r="M46" s="238">
        <f>G46*(1+L46/100)</f>
        <v>0</v>
      </c>
      <c r="N46" s="236">
        <v>3.8999999999999999E-4</v>
      </c>
      <c r="O46" s="236">
        <f>ROUND(E46*N46,2)</f>
        <v>0.01</v>
      </c>
      <c r="P46" s="236">
        <v>0</v>
      </c>
      <c r="Q46" s="236">
        <f>ROUND(E46*P46,2)</f>
        <v>0</v>
      </c>
      <c r="R46" s="238" t="s">
        <v>1662</v>
      </c>
      <c r="S46" s="238" t="s">
        <v>285</v>
      </c>
      <c r="T46" s="239" t="s">
        <v>320</v>
      </c>
      <c r="U46" s="222">
        <v>0.746</v>
      </c>
      <c r="V46" s="222">
        <f>ROUND(E46*U46,2)</f>
        <v>25.36</v>
      </c>
      <c r="W46" s="222"/>
      <c r="X46" s="222" t="s">
        <v>321</v>
      </c>
      <c r="Y46" s="222" t="s">
        <v>279</v>
      </c>
      <c r="Z46" s="212"/>
      <c r="AA46" s="212"/>
      <c r="AB46" s="212"/>
      <c r="AC46" s="212"/>
      <c r="AD46" s="212"/>
      <c r="AE46" s="212"/>
      <c r="AF46" s="212"/>
      <c r="AG46" s="212" t="s">
        <v>1561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2" t="s">
        <v>1792</v>
      </c>
      <c r="D47" s="259"/>
      <c r="E47" s="259"/>
      <c r="F47" s="259"/>
      <c r="G47" s="259"/>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324</v>
      </c>
      <c r="AH47" s="212"/>
      <c r="AI47" s="212"/>
      <c r="AJ47" s="212"/>
      <c r="AK47" s="212"/>
      <c r="AL47" s="212"/>
      <c r="AM47" s="212"/>
      <c r="AN47" s="212"/>
      <c r="AO47" s="212"/>
      <c r="AP47" s="212"/>
      <c r="AQ47" s="212"/>
      <c r="AR47" s="212"/>
      <c r="AS47" s="212"/>
      <c r="AT47" s="212"/>
      <c r="AU47" s="212"/>
      <c r="AV47" s="212"/>
      <c r="AW47" s="212"/>
      <c r="AX47" s="212"/>
      <c r="AY47" s="212"/>
      <c r="AZ47" s="212"/>
      <c r="BA47" s="240" t="str">
        <f>C47</f>
        <v>Položka jednoduchého vedení obsahuje: 1 svar a 1 spoj na 6 m potrubí, uložení potrubí, alarmovací systém a zkoušky potrubí.</v>
      </c>
      <c r="BB47" s="212"/>
      <c r="BC47" s="212"/>
      <c r="BD47" s="212"/>
      <c r="BE47" s="212"/>
      <c r="BF47" s="212"/>
      <c r="BG47" s="212"/>
      <c r="BH47" s="212"/>
    </row>
    <row r="48" spans="1:60" outlineLevel="1" x14ac:dyDescent="0.2">
      <c r="A48" s="242">
        <v>14</v>
      </c>
      <c r="B48" s="243" t="s">
        <v>1793</v>
      </c>
      <c r="C48" s="252" t="s">
        <v>1794</v>
      </c>
      <c r="D48" s="244" t="s">
        <v>1708</v>
      </c>
      <c r="E48" s="245">
        <v>4</v>
      </c>
      <c r="F48" s="246"/>
      <c r="G48" s="247">
        <f>ROUND(E48*F48,2)</f>
        <v>0</v>
      </c>
      <c r="H48" s="246"/>
      <c r="I48" s="247">
        <f>ROUND(E48*H48,2)</f>
        <v>0</v>
      </c>
      <c r="J48" s="246"/>
      <c r="K48" s="247">
        <f>ROUND(E48*J48,2)</f>
        <v>0</v>
      </c>
      <c r="L48" s="247">
        <v>21</v>
      </c>
      <c r="M48" s="247">
        <f>G48*(1+L48/100)</f>
        <v>0</v>
      </c>
      <c r="N48" s="245">
        <v>1E-4</v>
      </c>
      <c r="O48" s="245">
        <f>ROUND(E48*N48,2)</f>
        <v>0</v>
      </c>
      <c r="P48" s="245">
        <v>0</v>
      </c>
      <c r="Q48" s="245">
        <f>ROUND(E48*P48,2)</f>
        <v>0</v>
      </c>
      <c r="R48" s="247"/>
      <c r="S48" s="247" t="s">
        <v>276</v>
      </c>
      <c r="T48" s="248" t="s">
        <v>277</v>
      </c>
      <c r="U48" s="222">
        <v>0</v>
      </c>
      <c r="V48" s="222">
        <f>ROUND(E48*U48,2)</f>
        <v>0</v>
      </c>
      <c r="W48" s="222"/>
      <c r="X48" s="222" t="s">
        <v>321</v>
      </c>
      <c r="Y48" s="222" t="s">
        <v>279</v>
      </c>
      <c r="Z48" s="212"/>
      <c r="AA48" s="212"/>
      <c r="AB48" s="212"/>
      <c r="AC48" s="212"/>
      <c r="AD48" s="212"/>
      <c r="AE48" s="212"/>
      <c r="AF48" s="212"/>
      <c r="AG48" s="212" t="s">
        <v>1561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2">
        <v>15</v>
      </c>
      <c r="B49" s="243" t="s">
        <v>1795</v>
      </c>
      <c r="C49" s="252" t="s">
        <v>1796</v>
      </c>
      <c r="D49" s="244" t="s">
        <v>1708</v>
      </c>
      <c r="E49" s="245">
        <v>4</v>
      </c>
      <c r="F49" s="246"/>
      <c r="G49" s="247">
        <f>ROUND(E49*F49,2)</f>
        <v>0</v>
      </c>
      <c r="H49" s="246"/>
      <c r="I49" s="247">
        <f>ROUND(E49*H49,2)</f>
        <v>0</v>
      </c>
      <c r="J49" s="246"/>
      <c r="K49" s="247">
        <f>ROUND(E49*J49,2)</f>
        <v>0</v>
      </c>
      <c r="L49" s="247">
        <v>21</v>
      </c>
      <c r="M49" s="247">
        <f>G49*(1+L49/100)</f>
        <v>0</v>
      </c>
      <c r="N49" s="245">
        <v>1E-4</v>
      </c>
      <c r="O49" s="245">
        <f>ROUND(E49*N49,2)</f>
        <v>0</v>
      </c>
      <c r="P49" s="245">
        <v>0</v>
      </c>
      <c r="Q49" s="245">
        <f>ROUND(E49*P49,2)</f>
        <v>0</v>
      </c>
      <c r="R49" s="247"/>
      <c r="S49" s="247" t="s">
        <v>276</v>
      </c>
      <c r="T49" s="248" t="s">
        <v>277</v>
      </c>
      <c r="U49" s="222">
        <v>0</v>
      </c>
      <c r="V49" s="222">
        <f>ROUND(E49*U49,2)</f>
        <v>0</v>
      </c>
      <c r="W49" s="222"/>
      <c r="X49" s="222" t="s">
        <v>321</v>
      </c>
      <c r="Y49" s="222" t="s">
        <v>279</v>
      </c>
      <c r="Z49" s="212"/>
      <c r="AA49" s="212"/>
      <c r="AB49" s="212"/>
      <c r="AC49" s="212"/>
      <c r="AD49" s="212"/>
      <c r="AE49" s="212"/>
      <c r="AF49" s="212"/>
      <c r="AG49" s="212" t="s">
        <v>1561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2">
        <v>16</v>
      </c>
      <c r="B50" s="243" t="s">
        <v>1797</v>
      </c>
      <c r="C50" s="252" t="s">
        <v>1798</v>
      </c>
      <c r="D50" s="244" t="s">
        <v>1708</v>
      </c>
      <c r="E50" s="245">
        <v>4</v>
      </c>
      <c r="F50" s="246"/>
      <c r="G50" s="247">
        <f>ROUND(E50*F50,2)</f>
        <v>0</v>
      </c>
      <c r="H50" s="246"/>
      <c r="I50" s="247">
        <f>ROUND(E50*H50,2)</f>
        <v>0</v>
      </c>
      <c r="J50" s="246"/>
      <c r="K50" s="247">
        <f>ROUND(E50*J50,2)</f>
        <v>0</v>
      </c>
      <c r="L50" s="247">
        <v>21</v>
      </c>
      <c r="M50" s="247">
        <f>G50*(1+L50/100)</f>
        <v>0</v>
      </c>
      <c r="N50" s="245">
        <v>1E-4</v>
      </c>
      <c r="O50" s="245">
        <f>ROUND(E50*N50,2)</f>
        <v>0</v>
      </c>
      <c r="P50" s="245">
        <v>0</v>
      </c>
      <c r="Q50" s="245">
        <f>ROUND(E50*P50,2)</f>
        <v>0</v>
      </c>
      <c r="R50" s="247"/>
      <c r="S50" s="247" t="s">
        <v>276</v>
      </c>
      <c r="T50" s="248" t="s">
        <v>277</v>
      </c>
      <c r="U50" s="222">
        <v>0</v>
      </c>
      <c r="V50" s="222">
        <f>ROUND(E50*U50,2)</f>
        <v>0</v>
      </c>
      <c r="W50" s="222"/>
      <c r="X50" s="222" t="s">
        <v>321</v>
      </c>
      <c r="Y50" s="222" t="s">
        <v>279</v>
      </c>
      <c r="Z50" s="212"/>
      <c r="AA50" s="212"/>
      <c r="AB50" s="212"/>
      <c r="AC50" s="212"/>
      <c r="AD50" s="212"/>
      <c r="AE50" s="212"/>
      <c r="AF50" s="212"/>
      <c r="AG50" s="212" t="s">
        <v>1561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2">
        <v>17</v>
      </c>
      <c r="B51" s="243" t="s">
        <v>1799</v>
      </c>
      <c r="C51" s="252" t="s">
        <v>1800</v>
      </c>
      <c r="D51" s="244" t="s">
        <v>1708</v>
      </c>
      <c r="E51" s="245">
        <v>4</v>
      </c>
      <c r="F51" s="246"/>
      <c r="G51" s="247">
        <f>ROUND(E51*F51,2)</f>
        <v>0</v>
      </c>
      <c r="H51" s="246"/>
      <c r="I51" s="247">
        <f>ROUND(E51*H51,2)</f>
        <v>0</v>
      </c>
      <c r="J51" s="246"/>
      <c r="K51" s="247">
        <f>ROUND(E51*J51,2)</f>
        <v>0</v>
      </c>
      <c r="L51" s="247">
        <v>21</v>
      </c>
      <c r="M51" s="247">
        <f>G51*(1+L51/100)</f>
        <v>0</v>
      </c>
      <c r="N51" s="245">
        <v>1E-4</v>
      </c>
      <c r="O51" s="245">
        <f>ROUND(E51*N51,2)</f>
        <v>0</v>
      </c>
      <c r="P51" s="245">
        <v>0</v>
      </c>
      <c r="Q51" s="245">
        <f>ROUND(E51*P51,2)</f>
        <v>0</v>
      </c>
      <c r="R51" s="247"/>
      <c r="S51" s="247" t="s">
        <v>276</v>
      </c>
      <c r="T51" s="248" t="s">
        <v>277</v>
      </c>
      <c r="U51" s="222">
        <v>0</v>
      </c>
      <c r="V51" s="222">
        <f>ROUND(E51*U51,2)</f>
        <v>0</v>
      </c>
      <c r="W51" s="222"/>
      <c r="X51" s="222" t="s">
        <v>321</v>
      </c>
      <c r="Y51" s="222" t="s">
        <v>279</v>
      </c>
      <c r="Z51" s="212"/>
      <c r="AA51" s="212"/>
      <c r="AB51" s="212"/>
      <c r="AC51" s="212"/>
      <c r="AD51" s="212"/>
      <c r="AE51" s="212"/>
      <c r="AF51" s="212"/>
      <c r="AG51" s="212" t="s">
        <v>1561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2">
        <v>18</v>
      </c>
      <c r="B52" s="243" t="s">
        <v>1801</v>
      </c>
      <c r="C52" s="252" t="s">
        <v>1802</v>
      </c>
      <c r="D52" s="244" t="s">
        <v>1708</v>
      </c>
      <c r="E52" s="245">
        <v>2</v>
      </c>
      <c r="F52" s="246"/>
      <c r="G52" s="247">
        <f>ROUND(E52*F52,2)</f>
        <v>0</v>
      </c>
      <c r="H52" s="246"/>
      <c r="I52" s="247">
        <f>ROUND(E52*H52,2)</f>
        <v>0</v>
      </c>
      <c r="J52" s="246"/>
      <c r="K52" s="247">
        <f>ROUND(E52*J52,2)</f>
        <v>0</v>
      </c>
      <c r="L52" s="247">
        <v>21</v>
      </c>
      <c r="M52" s="247">
        <f>G52*(1+L52/100)</f>
        <v>0</v>
      </c>
      <c r="N52" s="245">
        <v>1E-4</v>
      </c>
      <c r="O52" s="245">
        <f>ROUND(E52*N52,2)</f>
        <v>0</v>
      </c>
      <c r="P52" s="245">
        <v>0</v>
      </c>
      <c r="Q52" s="245">
        <f>ROUND(E52*P52,2)</f>
        <v>0</v>
      </c>
      <c r="R52" s="247"/>
      <c r="S52" s="247" t="s">
        <v>276</v>
      </c>
      <c r="T52" s="248" t="s">
        <v>277</v>
      </c>
      <c r="U52" s="222">
        <v>0</v>
      </c>
      <c r="V52" s="222">
        <f>ROUND(E52*U52,2)</f>
        <v>0</v>
      </c>
      <c r="W52" s="222"/>
      <c r="X52" s="222" t="s">
        <v>321</v>
      </c>
      <c r="Y52" s="222" t="s">
        <v>279</v>
      </c>
      <c r="Z52" s="212"/>
      <c r="AA52" s="212"/>
      <c r="AB52" s="212"/>
      <c r="AC52" s="212"/>
      <c r="AD52" s="212"/>
      <c r="AE52" s="212"/>
      <c r="AF52" s="212"/>
      <c r="AG52" s="212" t="s">
        <v>1561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2">
        <v>19</v>
      </c>
      <c r="B53" s="243" t="s">
        <v>1803</v>
      </c>
      <c r="C53" s="252" t="s">
        <v>1804</v>
      </c>
      <c r="D53" s="244" t="s">
        <v>1708</v>
      </c>
      <c r="E53" s="245">
        <v>4</v>
      </c>
      <c r="F53" s="246"/>
      <c r="G53" s="247">
        <f>ROUND(E53*F53,2)</f>
        <v>0</v>
      </c>
      <c r="H53" s="246"/>
      <c r="I53" s="247">
        <f>ROUND(E53*H53,2)</f>
        <v>0</v>
      </c>
      <c r="J53" s="246"/>
      <c r="K53" s="247">
        <f>ROUND(E53*J53,2)</f>
        <v>0</v>
      </c>
      <c r="L53" s="247">
        <v>21</v>
      </c>
      <c r="M53" s="247">
        <f>G53*(1+L53/100)</f>
        <v>0</v>
      </c>
      <c r="N53" s="245">
        <v>1E-4</v>
      </c>
      <c r="O53" s="245">
        <f>ROUND(E53*N53,2)</f>
        <v>0</v>
      </c>
      <c r="P53" s="245">
        <v>0</v>
      </c>
      <c r="Q53" s="245">
        <f>ROUND(E53*P53,2)</f>
        <v>0</v>
      </c>
      <c r="R53" s="247"/>
      <c r="S53" s="247" t="s">
        <v>276</v>
      </c>
      <c r="T53" s="248" t="s">
        <v>277</v>
      </c>
      <c r="U53" s="222">
        <v>0</v>
      </c>
      <c r="V53" s="222">
        <f>ROUND(E53*U53,2)</f>
        <v>0</v>
      </c>
      <c r="W53" s="222"/>
      <c r="X53" s="222" t="s">
        <v>321</v>
      </c>
      <c r="Y53" s="222" t="s">
        <v>279</v>
      </c>
      <c r="Z53" s="212"/>
      <c r="AA53" s="212"/>
      <c r="AB53" s="212"/>
      <c r="AC53" s="212"/>
      <c r="AD53" s="212"/>
      <c r="AE53" s="212"/>
      <c r="AF53" s="212"/>
      <c r="AG53" s="212" t="s">
        <v>1561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2">
        <v>20</v>
      </c>
      <c r="B54" s="243" t="s">
        <v>1805</v>
      </c>
      <c r="C54" s="252" t="s">
        <v>1806</v>
      </c>
      <c r="D54" s="244" t="s">
        <v>1708</v>
      </c>
      <c r="E54" s="245">
        <v>2</v>
      </c>
      <c r="F54" s="246"/>
      <c r="G54" s="247">
        <f>ROUND(E54*F54,2)</f>
        <v>0</v>
      </c>
      <c r="H54" s="246"/>
      <c r="I54" s="247">
        <f>ROUND(E54*H54,2)</f>
        <v>0</v>
      </c>
      <c r="J54" s="246"/>
      <c r="K54" s="247">
        <f>ROUND(E54*J54,2)</f>
        <v>0</v>
      </c>
      <c r="L54" s="247">
        <v>21</v>
      </c>
      <c r="M54" s="247">
        <f>G54*(1+L54/100)</f>
        <v>0</v>
      </c>
      <c r="N54" s="245">
        <v>1E-4</v>
      </c>
      <c r="O54" s="245">
        <f>ROUND(E54*N54,2)</f>
        <v>0</v>
      </c>
      <c r="P54" s="245">
        <v>0</v>
      </c>
      <c r="Q54" s="245">
        <f>ROUND(E54*P54,2)</f>
        <v>0</v>
      </c>
      <c r="R54" s="247"/>
      <c r="S54" s="247" t="s">
        <v>276</v>
      </c>
      <c r="T54" s="248" t="s">
        <v>277</v>
      </c>
      <c r="U54" s="222">
        <v>0</v>
      </c>
      <c r="V54" s="222">
        <f>ROUND(E54*U54,2)</f>
        <v>0</v>
      </c>
      <c r="W54" s="222"/>
      <c r="X54" s="222" t="s">
        <v>321</v>
      </c>
      <c r="Y54" s="222" t="s">
        <v>279</v>
      </c>
      <c r="Z54" s="212"/>
      <c r="AA54" s="212"/>
      <c r="AB54" s="212"/>
      <c r="AC54" s="212"/>
      <c r="AD54" s="212"/>
      <c r="AE54" s="212"/>
      <c r="AF54" s="212"/>
      <c r="AG54" s="212" t="s">
        <v>1561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2">
        <v>21</v>
      </c>
      <c r="B55" s="243" t="s">
        <v>1807</v>
      </c>
      <c r="C55" s="252" t="s">
        <v>1808</v>
      </c>
      <c r="D55" s="244" t="s">
        <v>1708</v>
      </c>
      <c r="E55" s="245">
        <v>24</v>
      </c>
      <c r="F55" s="246"/>
      <c r="G55" s="247">
        <f>ROUND(E55*F55,2)</f>
        <v>0</v>
      </c>
      <c r="H55" s="246"/>
      <c r="I55" s="247">
        <f>ROUND(E55*H55,2)</f>
        <v>0</v>
      </c>
      <c r="J55" s="246"/>
      <c r="K55" s="247">
        <f>ROUND(E55*J55,2)</f>
        <v>0</v>
      </c>
      <c r="L55" s="247">
        <v>21</v>
      </c>
      <c r="M55" s="247">
        <f>G55*(1+L55/100)</f>
        <v>0</v>
      </c>
      <c r="N55" s="245">
        <v>1E-4</v>
      </c>
      <c r="O55" s="245">
        <f>ROUND(E55*N55,2)</f>
        <v>0</v>
      </c>
      <c r="P55" s="245">
        <v>0</v>
      </c>
      <c r="Q55" s="245">
        <f>ROUND(E55*P55,2)</f>
        <v>0</v>
      </c>
      <c r="R55" s="247"/>
      <c r="S55" s="247" t="s">
        <v>276</v>
      </c>
      <c r="T55" s="248" t="s">
        <v>277</v>
      </c>
      <c r="U55" s="222">
        <v>0</v>
      </c>
      <c r="V55" s="222">
        <f>ROUND(E55*U55,2)</f>
        <v>0</v>
      </c>
      <c r="W55" s="222"/>
      <c r="X55" s="222" t="s">
        <v>321</v>
      </c>
      <c r="Y55" s="222" t="s">
        <v>279</v>
      </c>
      <c r="Z55" s="212"/>
      <c r="AA55" s="212"/>
      <c r="AB55" s="212"/>
      <c r="AC55" s="212"/>
      <c r="AD55" s="212"/>
      <c r="AE55" s="212"/>
      <c r="AF55" s="212"/>
      <c r="AG55" s="212" t="s">
        <v>1561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2">
        <v>22</v>
      </c>
      <c r="B56" s="243" t="s">
        <v>1809</v>
      </c>
      <c r="C56" s="252" t="s">
        <v>1810</v>
      </c>
      <c r="D56" s="244" t="s">
        <v>1708</v>
      </c>
      <c r="E56" s="245">
        <v>56</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276</v>
      </c>
      <c r="T56" s="248" t="s">
        <v>277</v>
      </c>
      <c r="U56" s="222">
        <v>0</v>
      </c>
      <c r="V56" s="222">
        <f>ROUND(E56*U56,2)</f>
        <v>0</v>
      </c>
      <c r="W56" s="222"/>
      <c r="X56" s="222" t="s">
        <v>321</v>
      </c>
      <c r="Y56" s="222" t="s">
        <v>279</v>
      </c>
      <c r="Z56" s="212"/>
      <c r="AA56" s="212"/>
      <c r="AB56" s="212"/>
      <c r="AC56" s="212"/>
      <c r="AD56" s="212"/>
      <c r="AE56" s="212"/>
      <c r="AF56" s="212"/>
      <c r="AG56" s="212" t="s">
        <v>1561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2">
        <v>23</v>
      </c>
      <c r="B57" s="243" t="s">
        <v>1811</v>
      </c>
      <c r="C57" s="252" t="s">
        <v>1812</v>
      </c>
      <c r="D57" s="244" t="s">
        <v>1708</v>
      </c>
      <c r="E57" s="245">
        <v>20</v>
      </c>
      <c r="F57" s="246"/>
      <c r="G57" s="247">
        <f>ROUND(E57*F57,2)</f>
        <v>0</v>
      </c>
      <c r="H57" s="246"/>
      <c r="I57" s="247">
        <f>ROUND(E57*H57,2)</f>
        <v>0</v>
      </c>
      <c r="J57" s="246"/>
      <c r="K57" s="247">
        <f>ROUND(E57*J57,2)</f>
        <v>0</v>
      </c>
      <c r="L57" s="247">
        <v>21</v>
      </c>
      <c r="M57" s="247">
        <f>G57*(1+L57/100)</f>
        <v>0</v>
      </c>
      <c r="N57" s="245">
        <v>0</v>
      </c>
      <c r="O57" s="245">
        <f>ROUND(E57*N57,2)</f>
        <v>0</v>
      </c>
      <c r="P57" s="245">
        <v>0</v>
      </c>
      <c r="Q57" s="245">
        <f>ROUND(E57*P57,2)</f>
        <v>0</v>
      </c>
      <c r="R57" s="247"/>
      <c r="S57" s="247" t="s">
        <v>276</v>
      </c>
      <c r="T57" s="248" t="s">
        <v>277</v>
      </c>
      <c r="U57" s="222">
        <v>0</v>
      </c>
      <c r="V57" s="222">
        <f>ROUND(E57*U57,2)</f>
        <v>0</v>
      </c>
      <c r="W57" s="222"/>
      <c r="X57" s="222" t="s">
        <v>321</v>
      </c>
      <c r="Y57" s="222" t="s">
        <v>279</v>
      </c>
      <c r="Z57" s="212"/>
      <c r="AA57" s="212"/>
      <c r="AB57" s="212"/>
      <c r="AC57" s="212"/>
      <c r="AD57" s="212"/>
      <c r="AE57" s="212"/>
      <c r="AF57" s="212"/>
      <c r="AG57" s="212" t="s">
        <v>1561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2">
        <v>24</v>
      </c>
      <c r="B58" s="243" t="s">
        <v>1813</v>
      </c>
      <c r="C58" s="252" t="s">
        <v>1814</v>
      </c>
      <c r="D58" s="244" t="s">
        <v>1708</v>
      </c>
      <c r="E58" s="245">
        <v>3</v>
      </c>
      <c r="F58" s="246"/>
      <c r="G58" s="247">
        <f>ROUND(E58*F58,2)</f>
        <v>0</v>
      </c>
      <c r="H58" s="246"/>
      <c r="I58" s="247">
        <f>ROUND(E58*H58,2)</f>
        <v>0</v>
      </c>
      <c r="J58" s="246"/>
      <c r="K58" s="247">
        <f>ROUND(E58*J58,2)</f>
        <v>0</v>
      </c>
      <c r="L58" s="247">
        <v>21</v>
      </c>
      <c r="M58" s="247">
        <f>G58*(1+L58/100)</f>
        <v>0</v>
      </c>
      <c r="N58" s="245">
        <v>0</v>
      </c>
      <c r="O58" s="245">
        <f>ROUND(E58*N58,2)</f>
        <v>0</v>
      </c>
      <c r="P58" s="245">
        <v>0</v>
      </c>
      <c r="Q58" s="245">
        <f>ROUND(E58*P58,2)</f>
        <v>0</v>
      </c>
      <c r="R58" s="247"/>
      <c r="S58" s="247" t="s">
        <v>276</v>
      </c>
      <c r="T58" s="248" t="s">
        <v>277</v>
      </c>
      <c r="U58" s="222">
        <v>0</v>
      </c>
      <c r="V58" s="222">
        <f>ROUND(E58*U58,2)</f>
        <v>0</v>
      </c>
      <c r="W58" s="222"/>
      <c r="X58" s="222" t="s">
        <v>321</v>
      </c>
      <c r="Y58" s="222" t="s">
        <v>279</v>
      </c>
      <c r="Z58" s="212"/>
      <c r="AA58" s="212"/>
      <c r="AB58" s="212"/>
      <c r="AC58" s="212"/>
      <c r="AD58" s="212"/>
      <c r="AE58" s="212"/>
      <c r="AF58" s="212"/>
      <c r="AG58" s="212" t="s">
        <v>1561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2">
        <v>25</v>
      </c>
      <c r="B59" s="243" t="s">
        <v>1815</v>
      </c>
      <c r="C59" s="252" t="s">
        <v>1816</v>
      </c>
      <c r="D59" s="244" t="s">
        <v>1708</v>
      </c>
      <c r="E59" s="245">
        <v>12</v>
      </c>
      <c r="F59" s="246"/>
      <c r="G59" s="247">
        <f>ROUND(E59*F59,2)</f>
        <v>0</v>
      </c>
      <c r="H59" s="246"/>
      <c r="I59" s="247">
        <f>ROUND(E59*H59,2)</f>
        <v>0</v>
      </c>
      <c r="J59" s="246"/>
      <c r="K59" s="247">
        <f>ROUND(E59*J59,2)</f>
        <v>0</v>
      </c>
      <c r="L59" s="247">
        <v>21</v>
      </c>
      <c r="M59" s="247">
        <f>G59*(1+L59/100)</f>
        <v>0</v>
      </c>
      <c r="N59" s="245">
        <v>0</v>
      </c>
      <c r="O59" s="245">
        <f>ROUND(E59*N59,2)</f>
        <v>0</v>
      </c>
      <c r="P59" s="245">
        <v>0</v>
      </c>
      <c r="Q59" s="245">
        <f>ROUND(E59*P59,2)</f>
        <v>0</v>
      </c>
      <c r="R59" s="247"/>
      <c r="S59" s="247" t="s">
        <v>276</v>
      </c>
      <c r="T59" s="248" t="s">
        <v>277</v>
      </c>
      <c r="U59" s="222">
        <v>0</v>
      </c>
      <c r="V59" s="222">
        <f>ROUND(E59*U59,2)</f>
        <v>0</v>
      </c>
      <c r="W59" s="222"/>
      <c r="X59" s="222" t="s">
        <v>321</v>
      </c>
      <c r="Y59" s="222" t="s">
        <v>279</v>
      </c>
      <c r="Z59" s="212"/>
      <c r="AA59" s="212"/>
      <c r="AB59" s="212"/>
      <c r="AC59" s="212"/>
      <c r="AD59" s="212"/>
      <c r="AE59" s="212"/>
      <c r="AF59" s="212"/>
      <c r="AG59" s="212" t="s">
        <v>1561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2">
        <v>26</v>
      </c>
      <c r="B60" s="243" t="s">
        <v>1817</v>
      </c>
      <c r="C60" s="252" t="s">
        <v>1818</v>
      </c>
      <c r="D60" s="244" t="s">
        <v>1708</v>
      </c>
      <c r="E60" s="245">
        <v>8</v>
      </c>
      <c r="F60" s="246"/>
      <c r="G60" s="247">
        <f>ROUND(E60*F60,2)</f>
        <v>0</v>
      </c>
      <c r="H60" s="246"/>
      <c r="I60" s="247">
        <f>ROUND(E60*H60,2)</f>
        <v>0</v>
      </c>
      <c r="J60" s="246"/>
      <c r="K60" s="247">
        <f>ROUND(E60*J60,2)</f>
        <v>0</v>
      </c>
      <c r="L60" s="247">
        <v>21</v>
      </c>
      <c r="M60" s="247">
        <f>G60*(1+L60/100)</f>
        <v>0</v>
      </c>
      <c r="N60" s="245">
        <v>0</v>
      </c>
      <c r="O60" s="245">
        <f>ROUND(E60*N60,2)</f>
        <v>0</v>
      </c>
      <c r="P60" s="245">
        <v>0</v>
      </c>
      <c r="Q60" s="245">
        <f>ROUND(E60*P60,2)</f>
        <v>0</v>
      </c>
      <c r="R60" s="247"/>
      <c r="S60" s="247" t="s">
        <v>276</v>
      </c>
      <c r="T60" s="248" t="s">
        <v>277</v>
      </c>
      <c r="U60" s="222">
        <v>0</v>
      </c>
      <c r="V60" s="222">
        <f>ROUND(E60*U60,2)</f>
        <v>0</v>
      </c>
      <c r="W60" s="222"/>
      <c r="X60" s="222" t="s">
        <v>321</v>
      </c>
      <c r="Y60" s="222" t="s">
        <v>279</v>
      </c>
      <c r="Z60" s="212"/>
      <c r="AA60" s="212"/>
      <c r="AB60" s="212"/>
      <c r="AC60" s="212"/>
      <c r="AD60" s="212"/>
      <c r="AE60" s="212"/>
      <c r="AF60" s="212"/>
      <c r="AG60" s="212" t="s">
        <v>1561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2">
        <v>27</v>
      </c>
      <c r="B61" s="243" t="s">
        <v>1819</v>
      </c>
      <c r="C61" s="252" t="s">
        <v>1820</v>
      </c>
      <c r="D61" s="244" t="s">
        <v>1708</v>
      </c>
      <c r="E61" s="245">
        <v>6</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276</v>
      </c>
      <c r="T61" s="248" t="s">
        <v>277</v>
      </c>
      <c r="U61" s="222">
        <v>0</v>
      </c>
      <c r="V61" s="222">
        <f>ROUND(E61*U61,2)</f>
        <v>0</v>
      </c>
      <c r="W61" s="222"/>
      <c r="X61" s="222" t="s">
        <v>321</v>
      </c>
      <c r="Y61" s="222" t="s">
        <v>279</v>
      </c>
      <c r="Z61" s="212"/>
      <c r="AA61" s="212"/>
      <c r="AB61" s="212"/>
      <c r="AC61" s="212"/>
      <c r="AD61" s="212"/>
      <c r="AE61" s="212"/>
      <c r="AF61" s="212"/>
      <c r="AG61" s="212" t="s">
        <v>1561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2">
        <v>28</v>
      </c>
      <c r="B62" s="243" t="s">
        <v>1821</v>
      </c>
      <c r="C62" s="252" t="s">
        <v>1822</v>
      </c>
      <c r="D62" s="244" t="s">
        <v>1708</v>
      </c>
      <c r="E62" s="245">
        <v>2</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276</v>
      </c>
      <c r="T62" s="248" t="s">
        <v>277</v>
      </c>
      <c r="U62" s="222">
        <v>0</v>
      </c>
      <c r="V62" s="222">
        <f>ROUND(E62*U62,2)</f>
        <v>0</v>
      </c>
      <c r="W62" s="222"/>
      <c r="X62" s="222" t="s">
        <v>321</v>
      </c>
      <c r="Y62" s="222" t="s">
        <v>279</v>
      </c>
      <c r="Z62" s="212"/>
      <c r="AA62" s="212"/>
      <c r="AB62" s="212"/>
      <c r="AC62" s="212"/>
      <c r="AD62" s="212"/>
      <c r="AE62" s="212"/>
      <c r="AF62" s="212"/>
      <c r="AG62" s="212" t="s">
        <v>1561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2">
        <v>29</v>
      </c>
      <c r="B63" s="243" t="s">
        <v>1823</v>
      </c>
      <c r="C63" s="252" t="s">
        <v>1824</v>
      </c>
      <c r="D63" s="244" t="s">
        <v>1708</v>
      </c>
      <c r="E63" s="245">
        <v>6</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276</v>
      </c>
      <c r="T63" s="248" t="s">
        <v>277</v>
      </c>
      <c r="U63" s="222">
        <v>0</v>
      </c>
      <c r="V63" s="222">
        <f>ROUND(E63*U63,2)</f>
        <v>0</v>
      </c>
      <c r="W63" s="222"/>
      <c r="X63" s="222" t="s">
        <v>321</v>
      </c>
      <c r="Y63" s="222" t="s">
        <v>279</v>
      </c>
      <c r="Z63" s="212"/>
      <c r="AA63" s="212"/>
      <c r="AB63" s="212"/>
      <c r="AC63" s="212"/>
      <c r="AD63" s="212"/>
      <c r="AE63" s="212"/>
      <c r="AF63" s="212"/>
      <c r="AG63" s="212" t="s">
        <v>1561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2">
        <v>30</v>
      </c>
      <c r="B64" s="243" t="s">
        <v>1825</v>
      </c>
      <c r="C64" s="252" t="s">
        <v>1826</v>
      </c>
      <c r="D64" s="244" t="s">
        <v>1708</v>
      </c>
      <c r="E64" s="245">
        <v>2</v>
      </c>
      <c r="F64" s="246"/>
      <c r="G64" s="247">
        <f>ROUND(E64*F64,2)</f>
        <v>0</v>
      </c>
      <c r="H64" s="246"/>
      <c r="I64" s="247">
        <f>ROUND(E64*H64,2)</f>
        <v>0</v>
      </c>
      <c r="J64" s="246"/>
      <c r="K64" s="247">
        <f>ROUND(E64*J64,2)</f>
        <v>0</v>
      </c>
      <c r="L64" s="247">
        <v>21</v>
      </c>
      <c r="M64" s="247">
        <f>G64*(1+L64/100)</f>
        <v>0</v>
      </c>
      <c r="N64" s="245">
        <v>0</v>
      </c>
      <c r="O64" s="245">
        <f>ROUND(E64*N64,2)</f>
        <v>0</v>
      </c>
      <c r="P64" s="245">
        <v>0</v>
      </c>
      <c r="Q64" s="245">
        <f>ROUND(E64*P64,2)</f>
        <v>0</v>
      </c>
      <c r="R64" s="247"/>
      <c r="S64" s="247" t="s">
        <v>276</v>
      </c>
      <c r="T64" s="248" t="s">
        <v>277</v>
      </c>
      <c r="U64" s="222">
        <v>0</v>
      </c>
      <c r="V64" s="222">
        <f>ROUND(E64*U64,2)</f>
        <v>0</v>
      </c>
      <c r="W64" s="222"/>
      <c r="X64" s="222" t="s">
        <v>321</v>
      </c>
      <c r="Y64" s="222" t="s">
        <v>279</v>
      </c>
      <c r="Z64" s="212"/>
      <c r="AA64" s="212"/>
      <c r="AB64" s="212"/>
      <c r="AC64" s="212"/>
      <c r="AD64" s="212"/>
      <c r="AE64" s="212"/>
      <c r="AF64" s="212"/>
      <c r="AG64" s="212" t="s">
        <v>1561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3">
        <v>31</v>
      </c>
      <c r="B65" s="234" t="s">
        <v>1827</v>
      </c>
      <c r="C65" s="250" t="s">
        <v>1828</v>
      </c>
      <c r="D65" s="235" t="s">
        <v>383</v>
      </c>
      <c r="E65" s="236">
        <v>0.32438</v>
      </c>
      <c r="F65" s="237"/>
      <c r="G65" s="238">
        <f>ROUND(E65*F65,2)</f>
        <v>0</v>
      </c>
      <c r="H65" s="237"/>
      <c r="I65" s="238">
        <f>ROUND(E65*H65,2)</f>
        <v>0</v>
      </c>
      <c r="J65" s="237"/>
      <c r="K65" s="238">
        <f>ROUND(E65*J65,2)</f>
        <v>0</v>
      </c>
      <c r="L65" s="238">
        <v>21</v>
      </c>
      <c r="M65" s="238">
        <f>G65*(1+L65/100)</f>
        <v>0</v>
      </c>
      <c r="N65" s="236">
        <v>0</v>
      </c>
      <c r="O65" s="236">
        <f>ROUND(E65*N65,2)</f>
        <v>0</v>
      </c>
      <c r="P65" s="236">
        <v>0</v>
      </c>
      <c r="Q65" s="236">
        <f>ROUND(E65*P65,2)</f>
        <v>0</v>
      </c>
      <c r="R65" s="238" t="s">
        <v>1662</v>
      </c>
      <c r="S65" s="238" t="s">
        <v>285</v>
      </c>
      <c r="T65" s="239" t="s">
        <v>320</v>
      </c>
      <c r="U65" s="222">
        <v>3.5630000000000002</v>
      </c>
      <c r="V65" s="222">
        <f>ROUND(E65*U65,2)</f>
        <v>1.1599999999999999</v>
      </c>
      <c r="W65" s="222"/>
      <c r="X65" s="222" t="s">
        <v>950</v>
      </c>
      <c r="Y65" s="222" t="s">
        <v>279</v>
      </c>
      <c r="Z65" s="212"/>
      <c r="AA65" s="212"/>
      <c r="AB65" s="212"/>
      <c r="AC65" s="212"/>
      <c r="AD65" s="212"/>
      <c r="AE65" s="212"/>
      <c r="AF65" s="212"/>
      <c r="AG65" s="212" t="s">
        <v>951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3" t="s">
        <v>953</v>
      </c>
      <c r="D66" s="223"/>
      <c r="E66" s="224"/>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302</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1829</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302</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1830</v>
      </c>
      <c r="D68" s="223"/>
      <c r="E68" s="224">
        <v>0.32438</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226" t="s">
        <v>271</v>
      </c>
      <c r="B69" s="227" t="s">
        <v>180</v>
      </c>
      <c r="C69" s="249" t="s">
        <v>181</v>
      </c>
      <c r="D69" s="228"/>
      <c r="E69" s="229"/>
      <c r="F69" s="230"/>
      <c r="G69" s="230">
        <f>SUMIF(AG70:AG81,"&lt;&gt;NOR",G70:G81)</f>
        <v>0</v>
      </c>
      <c r="H69" s="230"/>
      <c r="I69" s="230">
        <f>SUM(I70:I81)</f>
        <v>0</v>
      </c>
      <c r="J69" s="230"/>
      <c r="K69" s="230">
        <f>SUM(K70:K81)</f>
        <v>0</v>
      </c>
      <c r="L69" s="230"/>
      <c r="M69" s="230">
        <f>SUM(M70:M81)</f>
        <v>0</v>
      </c>
      <c r="N69" s="229"/>
      <c r="O69" s="229">
        <f>SUM(O70:O81)</f>
        <v>0</v>
      </c>
      <c r="P69" s="229"/>
      <c r="Q69" s="229">
        <f>SUM(Q70:Q81)</f>
        <v>0</v>
      </c>
      <c r="R69" s="230"/>
      <c r="S69" s="230"/>
      <c r="T69" s="231"/>
      <c r="U69" s="225"/>
      <c r="V69" s="225">
        <f>SUM(V70:V81)</f>
        <v>0.01</v>
      </c>
      <c r="W69" s="225"/>
      <c r="X69" s="225"/>
      <c r="Y69" s="225"/>
      <c r="AG69" t="s">
        <v>272</v>
      </c>
    </row>
    <row r="70" spans="1:60" outlineLevel="1" x14ac:dyDescent="0.2">
      <c r="A70" s="242">
        <v>32</v>
      </c>
      <c r="B70" s="243" t="s">
        <v>1831</v>
      </c>
      <c r="C70" s="252" t="s">
        <v>1832</v>
      </c>
      <c r="D70" s="244" t="s">
        <v>1708</v>
      </c>
      <c r="E70" s="245">
        <v>5</v>
      </c>
      <c r="F70" s="246"/>
      <c r="G70" s="247">
        <f>ROUND(E70*F70,2)</f>
        <v>0</v>
      </c>
      <c r="H70" s="246"/>
      <c r="I70" s="247">
        <f>ROUND(E70*H70,2)</f>
        <v>0</v>
      </c>
      <c r="J70" s="246"/>
      <c r="K70" s="247">
        <f>ROUND(E70*J70,2)</f>
        <v>0</v>
      </c>
      <c r="L70" s="247">
        <v>21</v>
      </c>
      <c r="M70" s="247">
        <f>G70*(1+L70/100)</f>
        <v>0</v>
      </c>
      <c r="N70" s="245">
        <v>1E-4</v>
      </c>
      <c r="O70" s="245">
        <f>ROUND(E70*N70,2)</f>
        <v>0</v>
      </c>
      <c r="P70" s="245">
        <v>0</v>
      </c>
      <c r="Q70" s="245">
        <f>ROUND(E70*P70,2)</f>
        <v>0</v>
      </c>
      <c r="R70" s="247"/>
      <c r="S70" s="247" t="s">
        <v>276</v>
      </c>
      <c r="T70" s="248" t="s">
        <v>277</v>
      </c>
      <c r="U70" s="222">
        <v>0</v>
      </c>
      <c r="V70" s="222">
        <f>ROUND(E70*U70,2)</f>
        <v>0</v>
      </c>
      <c r="W70" s="222"/>
      <c r="X70" s="222" t="s">
        <v>321</v>
      </c>
      <c r="Y70" s="222" t="s">
        <v>279</v>
      </c>
      <c r="Z70" s="212"/>
      <c r="AA70" s="212"/>
      <c r="AB70" s="212"/>
      <c r="AC70" s="212"/>
      <c r="AD70" s="212"/>
      <c r="AE70" s="212"/>
      <c r="AF70" s="212"/>
      <c r="AG70" s="212" t="s">
        <v>1561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2">
        <v>33</v>
      </c>
      <c r="B71" s="243" t="s">
        <v>1833</v>
      </c>
      <c r="C71" s="252" t="s">
        <v>1834</v>
      </c>
      <c r="D71" s="244" t="s">
        <v>1708</v>
      </c>
      <c r="E71" s="245">
        <v>1</v>
      </c>
      <c r="F71" s="246"/>
      <c r="G71" s="247">
        <f>ROUND(E71*F71,2)</f>
        <v>0</v>
      </c>
      <c r="H71" s="246"/>
      <c r="I71" s="247">
        <f>ROUND(E71*H71,2)</f>
        <v>0</v>
      </c>
      <c r="J71" s="246"/>
      <c r="K71" s="247">
        <f>ROUND(E71*J71,2)</f>
        <v>0</v>
      </c>
      <c r="L71" s="247">
        <v>21</v>
      </c>
      <c r="M71" s="247">
        <f>G71*(1+L71/100)</f>
        <v>0</v>
      </c>
      <c r="N71" s="245">
        <v>1E-4</v>
      </c>
      <c r="O71" s="245">
        <f>ROUND(E71*N71,2)</f>
        <v>0</v>
      </c>
      <c r="P71" s="245">
        <v>0</v>
      </c>
      <c r="Q71" s="245">
        <f>ROUND(E71*P71,2)</f>
        <v>0</v>
      </c>
      <c r="R71" s="247"/>
      <c r="S71" s="247" t="s">
        <v>276</v>
      </c>
      <c r="T71" s="248" t="s">
        <v>277</v>
      </c>
      <c r="U71" s="222">
        <v>0</v>
      </c>
      <c r="V71" s="222">
        <f>ROUND(E71*U71,2)</f>
        <v>0</v>
      </c>
      <c r="W71" s="222"/>
      <c r="X71" s="222" t="s">
        <v>321</v>
      </c>
      <c r="Y71" s="222" t="s">
        <v>279</v>
      </c>
      <c r="Z71" s="212"/>
      <c r="AA71" s="212"/>
      <c r="AB71" s="212"/>
      <c r="AC71" s="212"/>
      <c r="AD71" s="212"/>
      <c r="AE71" s="212"/>
      <c r="AF71" s="212"/>
      <c r="AG71" s="212" t="s">
        <v>1561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2">
        <v>34</v>
      </c>
      <c r="B72" s="243" t="s">
        <v>1835</v>
      </c>
      <c r="C72" s="252" t="s">
        <v>1836</v>
      </c>
      <c r="D72" s="244" t="s">
        <v>1708</v>
      </c>
      <c r="E72" s="245">
        <v>2</v>
      </c>
      <c r="F72" s="246"/>
      <c r="G72" s="247">
        <f>ROUND(E72*F72,2)</f>
        <v>0</v>
      </c>
      <c r="H72" s="246"/>
      <c r="I72" s="247">
        <f>ROUND(E72*H72,2)</f>
        <v>0</v>
      </c>
      <c r="J72" s="246"/>
      <c r="K72" s="247">
        <f>ROUND(E72*J72,2)</f>
        <v>0</v>
      </c>
      <c r="L72" s="247">
        <v>21</v>
      </c>
      <c r="M72" s="247">
        <f>G72*(1+L72/100)</f>
        <v>0</v>
      </c>
      <c r="N72" s="245">
        <v>1E-4</v>
      </c>
      <c r="O72" s="245">
        <f>ROUND(E72*N72,2)</f>
        <v>0</v>
      </c>
      <c r="P72" s="245">
        <v>0</v>
      </c>
      <c r="Q72" s="245">
        <f>ROUND(E72*P72,2)</f>
        <v>0</v>
      </c>
      <c r="R72" s="247"/>
      <c r="S72" s="247" t="s">
        <v>276</v>
      </c>
      <c r="T72" s="248" t="s">
        <v>277</v>
      </c>
      <c r="U72" s="222">
        <v>0</v>
      </c>
      <c r="V72" s="222">
        <f>ROUND(E72*U72,2)</f>
        <v>0</v>
      </c>
      <c r="W72" s="222"/>
      <c r="X72" s="222" t="s">
        <v>321</v>
      </c>
      <c r="Y72" s="222" t="s">
        <v>279</v>
      </c>
      <c r="Z72" s="212"/>
      <c r="AA72" s="212"/>
      <c r="AB72" s="212"/>
      <c r="AC72" s="212"/>
      <c r="AD72" s="212"/>
      <c r="AE72" s="212"/>
      <c r="AF72" s="212"/>
      <c r="AG72" s="212" t="s">
        <v>1561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2">
        <v>35</v>
      </c>
      <c r="B73" s="243" t="s">
        <v>1837</v>
      </c>
      <c r="C73" s="252" t="s">
        <v>1838</v>
      </c>
      <c r="D73" s="244" t="s">
        <v>1708</v>
      </c>
      <c r="E73" s="245">
        <v>2</v>
      </c>
      <c r="F73" s="246"/>
      <c r="G73" s="247">
        <f>ROUND(E73*F73,2)</f>
        <v>0</v>
      </c>
      <c r="H73" s="246"/>
      <c r="I73" s="247">
        <f>ROUND(E73*H73,2)</f>
        <v>0</v>
      </c>
      <c r="J73" s="246"/>
      <c r="K73" s="247">
        <f>ROUND(E73*J73,2)</f>
        <v>0</v>
      </c>
      <c r="L73" s="247">
        <v>21</v>
      </c>
      <c r="M73" s="247">
        <f>G73*(1+L73/100)</f>
        <v>0</v>
      </c>
      <c r="N73" s="245">
        <v>1E-4</v>
      </c>
      <c r="O73" s="245">
        <f>ROUND(E73*N73,2)</f>
        <v>0</v>
      </c>
      <c r="P73" s="245">
        <v>0</v>
      </c>
      <c r="Q73" s="245">
        <f>ROUND(E73*P73,2)</f>
        <v>0</v>
      </c>
      <c r="R73" s="247"/>
      <c r="S73" s="247" t="s">
        <v>276</v>
      </c>
      <c r="T73" s="248" t="s">
        <v>277</v>
      </c>
      <c r="U73" s="222">
        <v>0</v>
      </c>
      <c r="V73" s="222">
        <f>ROUND(E73*U73,2)</f>
        <v>0</v>
      </c>
      <c r="W73" s="222"/>
      <c r="X73" s="222" t="s">
        <v>321</v>
      </c>
      <c r="Y73" s="222" t="s">
        <v>279</v>
      </c>
      <c r="Z73" s="212"/>
      <c r="AA73" s="212"/>
      <c r="AB73" s="212"/>
      <c r="AC73" s="212"/>
      <c r="AD73" s="212"/>
      <c r="AE73" s="212"/>
      <c r="AF73" s="212"/>
      <c r="AG73" s="212" t="s">
        <v>1561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2">
        <v>36</v>
      </c>
      <c r="B74" s="243" t="s">
        <v>1839</v>
      </c>
      <c r="C74" s="252" t="s">
        <v>1840</v>
      </c>
      <c r="D74" s="244" t="s">
        <v>1708</v>
      </c>
      <c r="E74" s="245">
        <v>1</v>
      </c>
      <c r="F74" s="246"/>
      <c r="G74" s="247">
        <f>ROUND(E74*F74,2)</f>
        <v>0</v>
      </c>
      <c r="H74" s="246"/>
      <c r="I74" s="247">
        <f>ROUND(E74*H74,2)</f>
        <v>0</v>
      </c>
      <c r="J74" s="246"/>
      <c r="K74" s="247">
        <f>ROUND(E74*J74,2)</f>
        <v>0</v>
      </c>
      <c r="L74" s="247">
        <v>21</v>
      </c>
      <c r="M74" s="247">
        <f>G74*(1+L74/100)</f>
        <v>0</v>
      </c>
      <c r="N74" s="245">
        <v>1E-4</v>
      </c>
      <c r="O74" s="245">
        <f>ROUND(E74*N74,2)</f>
        <v>0</v>
      </c>
      <c r="P74" s="245">
        <v>0</v>
      </c>
      <c r="Q74" s="245">
        <f>ROUND(E74*P74,2)</f>
        <v>0</v>
      </c>
      <c r="R74" s="247"/>
      <c r="S74" s="247" t="s">
        <v>276</v>
      </c>
      <c r="T74" s="248" t="s">
        <v>277</v>
      </c>
      <c r="U74" s="222">
        <v>0</v>
      </c>
      <c r="V74" s="222">
        <f>ROUND(E74*U74,2)</f>
        <v>0</v>
      </c>
      <c r="W74" s="222"/>
      <c r="X74" s="222" t="s">
        <v>321</v>
      </c>
      <c r="Y74" s="222" t="s">
        <v>279</v>
      </c>
      <c r="Z74" s="212"/>
      <c r="AA74" s="212"/>
      <c r="AB74" s="212"/>
      <c r="AC74" s="212"/>
      <c r="AD74" s="212"/>
      <c r="AE74" s="212"/>
      <c r="AF74" s="212"/>
      <c r="AG74" s="212" t="s">
        <v>1561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2">
        <v>37</v>
      </c>
      <c r="B75" s="243" t="s">
        <v>1841</v>
      </c>
      <c r="C75" s="252" t="s">
        <v>1842</v>
      </c>
      <c r="D75" s="244" t="s">
        <v>1708</v>
      </c>
      <c r="E75" s="245">
        <v>2</v>
      </c>
      <c r="F75" s="246"/>
      <c r="G75" s="247">
        <f>ROUND(E75*F75,2)</f>
        <v>0</v>
      </c>
      <c r="H75" s="246"/>
      <c r="I75" s="247">
        <f>ROUND(E75*H75,2)</f>
        <v>0</v>
      </c>
      <c r="J75" s="246"/>
      <c r="K75" s="247">
        <f>ROUND(E75*J75,2)</f>
        <v>0</v>
      </c>
      <c r="L75" s="247">
        <v>21</v>
      </c>
      <c r="M75" s="247">
        <f>G75*(1+L75/100)</f>
        <v>0</v>
      </c>
      <c r="N75" s="245">
        <v>1E-4</v>
      </c>
      <c r="O75" s="245">
        <f>ROUND(E75*N75,2)</f>
        <v>0</v>
      </c>
      <c r="P75" s="245">
        <v>0</v>
      </c>
      <c r="Q75" s="245">
        <f>ROUND(E75*P75,2)</f>
        <v>0</v>
      </c>
      <c r="R75" s="247"/>
      <c r="S75" s="247" t="s">
        <v>276</v>
      </c>
      <c r="T75" s="248" t="s">
        <v>277</v>
      </c>
      <c r="U75" s="222">
        <v>0</v>
      </c>
      <c r="V75" s="222">
        <f>ROUND(E75*U75,2)</f>
        <v>0</v>
      </c>
      <c r="W75" s="222"/>
      <c r="X75" s="222" t="s">
        <v>321</v>
      </c>
      <c r="Y75" s="222" t="s">
        <v>279</v>
      </c>
      <c r="Z75" s="212"/>
      <c r="AA75" s="212"/>
      <c r="AB75" s="212"/>
      <c r="AC75" s="212"/>
      <c r="AD75" s="212"/>
      <c r="AE75" s="212"/>
      <c r="AF75" s="212"/>
      <c r="AG75" s="212" t="s">
        <v>1561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2">
        <v>38</v>
      </c>
      <c r="B76" s="243" t="s">
        <v>1843</v>
      </c>
      <c r="C76" s="252" t="s">
        <v>1844</v>
      </c>
      <c r="D76" s="244" t="s">
        <v>1708</v>
      </c>
      <c r="E76" s="245">
        <v>3</v>
      </c>
      <c r="F76" s="246"/>
      <c r="G76" s="247">
        <f>ROUND(E76*F76,2)</f>
        <v>0</v>
      </c>
      <c r="H76" s="246"/>
      <c r="I76" s="247">
        <f>ROUND(E76*H76,2)</f>
        <v>0</v>
      </c>
      <c r="J76" s="246"/>
      <c r="K76" s="247">
        <f>ROUND(E76*J76,2)</f>
        <v>0</v>
      </c>
      <c r="L76" s="247">
        <v>21</v>
      </c>
      <c r="M76" s="247">
        <f>G76*(1+L76/100)</f>
        <v>0</v>
      </c>
      <c r="N76" s="245">
        <v>1E-4</v>
      </c>
      <c r="O76" s="245">
        <f>ROUND(E76*N76,2)</f>
        <v>0</v>
      </c>
      <c r="P76" s="245">
        <v>0</v>
      </c>
      <c r="Q76" s="245">
        <f>ROUND(E76*P76,2)</f>
        <v>0</v>
      </c>
      <c r="R76" s="247"/>
      <c r="S76" s="247" t="s">
        <v>276</v>
      </c>
      <c r="T76" s="248" t="s">
        <v>277</v>
      </c>
      <c r="U76" s="222">
        <v>0</v>
      </c>
      <c r="V76" s="222">
        <f>ROUND(E76*U76,2)</f>
        <v>0</v>
      </c>
      <c r="W76" s="222"/>
      <c r="X76" s="222" t="s">
        <v>321</v>
      </c>
      <c r="Y76" s="222" t="s">
        <v>279</v>
      </c>
      <c r="Z76" s="212"/>
      <c r="AA76" s="212"/>
      <c r="AB76" s="212"/>
      <c r="AC76" s="212"/>
      <c r="AD76" s="212"/>
      <c r="AE76" s="212"/>
      <c r="AF76" s="212"/>
      <c r="AG76" s="212" t="s">
        <v>1561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2">
        <v>39</v>
      </c>
      <c r="B77" s="243" t="s">
        <v>1845</v>
      </c>
      <c r="C77" s="252" t="s">
        <v>1846</v>
      </c>
      <c r="D77" s="244" t="s">
        <v>1708</v>
      </c>
      <c r="E77" s="245">
        <v>6</v>
      </c>
      <c r="F77" s="246"/>
      <c r="G77" s="247">
        <f>ROUND(E77*F77,2)</f>
        <v>0</v>
      </c>
      <c r="H77" s="246"/>
      <c r="I77" s="247">
        <f>ROUND(E77*H77,2)</f>
        <v>0</v>
      </c>
      <c r="J77" s="246"/>
      <c r="K77" s="247">
        <f>ROUND(E77*J77,2)</f>
        <v>0</v>
      </c>
      <c r="L77" s="247">
        <v>21</v>
      </c>
      <c r="M77" s="247">
        <f>G77*(1+L77/100)</f>
        <v>0</v>
      </c>
      <c r="N77" s="245">
        <v>1E-4</v>
      </c>
      <c r="O77" s="245">
        <f>ROUND(E77*N77,2)</f>
        <v>0</v>
      </c>
      <c r="P77" s="245">
        <v>0</v>
      </c>
      <c r="Q77" s="245">
        <f>ROUND(E77*P77,2)</f>
        <v>0</v>
      </c>
      <c r="R77" s="247"/>
      <c r="S77" s="247" t="s">
        <v>276</v>
      </c>
      <c r="T77" s="248" t="s">
        <v>277</v>
      </c>
      <c r="U77" s="222">
        <v>0</v>
      </c>
      <c r="V77" s="222">
        <f>ROUND(E77*U77,2)</f>
        <v>0</v>
      </c>
      <c r="W77" s="222"/>
      <c r="X77" s="222" t="s">
        <v>321</v>
      </c>
      <c r="Y77" s="222" t="s">
        <v>279</v>
      </c>
      <c r="Z77" s="212"/>
      <c r="AA77" s="212"/>
      <c r="AB77" s="212"/>
      <c r="AC77" s="212"/>
      <c r="AD77" s="212"/>
      <c r="AE77" s="212"/>
      <c r="AF77" s="212"/>
      <c r="AG77" s="212" t="s">
        <v>1561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3">
        <v>40</v>
      </c>
      <c r="B78" s="234" t="s">
        <v>1847</v>
      </c>
      <c r="C78" s="250" t="s">
        <v>1848</v>
      </c>
      <c r="D78" s="235" t="s">
        <v>383</v>
      </c>
      <c r="E78" s="236">
        <v>2.2000000000000001E-3</v>
      </c>
      <c r="F78" s="237"/>
      <c r="G78" s="238">
        <f>ROUND(E78*F78,2)</f>
        <v>0</v>
      </c>
      <c r="H78" s="237"/>
      <c r="I78" s="238">
        <f>ROUND(E78*H78,2)</f>
        <v>0</v>
      </c>
      <c r="J78" s="237"/>
      <c r="K78" s="238">
        <f>ROUND(E78*J78,2)</f>
        <v>0</v>
      </c>
      <c r="L78" s="238">
        <v>21</v>
      </c>
      <c r="M78" s="238">
        <f>G78*(1+L78/100)</f>
        <v>0</v>
      </c>
      <c r="N78" s="236">
        <v>0</v>
      </c>
      <c r="O78" s="236">
        <f>ROUND(E78*N78,2)</f>
        <v>0</v>
      </c>
      <c r="P78" s="236">
        <v>0</v>
      </c>
      <c r="Q78" s="236">
        <f>ROUND(E78*P78,2)</f>
        <v>0</v>
      </c>
      <c r="R78" s="238" t="s">
        <v>1662</v>
      </c>
      <c r="S78" s="238" t="s">
        <v>285</v>
      </c>
      <c r="T78" s="239" t="s">
        <v>320</v>
      </c>
      <c r="U78" s="222">
        <v>2.5750000000000002</v>
      </c>
      <c r="V78" s="222">
        <f>ROUND(E78*U78,2)</f>
        <v>0.01</v>
      </c>
      <c r="W78" s="222"/>
      <c r="X78" s="222" t="s">
        <v>950</v>
      </c>
      <c r="Y78" s="222" t="s">
        <v>279</v>
      </c>
      <c r="Z78" s="212"/>
      <c r="AA78" s="212"/>
      <c r="AB78" s="212"/>
      <c r="AC78" s="212"/>
      <c r="AD78" s="212"/>
      <c r="AE78" s="212"/>
      <c r="AF78" s="212"/>
      <c r="AG78" s="212" t="s">
        <v>951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3" t="s">
        <v>953</v>
      </c>
      <c r="D79" s="223"/>
      <c r="E79" s="224"/>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302</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1849</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1850</v>
      </c>
      <c r="D81" s="223"/>
      <c r="E81" s="224">
        <v>2.2000000000000001E-3</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
      <c r="A82" s="226" t="s">
        <v>271</v>
      </c>
      <c r="B82" s="227" t="s">
        <v>182</v>
      </c>
      <c r="C82" s="249" t="s">
        <v>183</v>
      </c>
      <c r="D82" s="228"/>
      <c r="E82" s="229"/>
      <c r="F82" s="230"/>
      <c r="G82" s="230">
        <f>SUMIF(AG83:AG87,"&lt;&gt;NOR",G83:G87)</f>
        <v>0</v>
      </c>
      <c r="H82" s="230"/>
      <c r="I82" s="230">
        <f>SUM(I83:I87)</f>
        <v>0</v>
      </c>
      <c r="J82" s="230"/>
      <c r="K82" s="230">
        <f>SUM(K83:K87)</f>
        <v>0</v>
      </c>
      <c r="L82" s="230"/>
      <c r="M82" s="230">
        <f>SUM(M83:M87)</f>
        <v>0</v>
      </c>
      <c r="N82" s="229"/>
      <c r="O82" s="229">
        <f>SUM(O83:O87)</f>
        <v>0.04</v>
      </c>
      <c r="P82" s="229"/>
      <c r="Q82" s="229">
        <f>SUM(Q83:Q87)</f>
        <v>0</v>
      </c>
      <c r="R82" s="230"/>
      <c r="S82" s="230"/>
      <c r="T82" s="231"/>
      <c r="U82" s="225"/>
      <c r="V82" s="225">
        <f>SUM(V83:V87)</f>
        <v>2.9699999999999998</v>
      </c>
      <c r="W82" s="225"/>
      <c r="X82" s="225"/>
      <c r="Y82" s="225"/>
      <c r="AG82" t="s">
        <v>272</v>
      </c>
    </row>
    <row r="83" spans="1:60" ht="33.75" outlineLevel="1" x14ac:dyDescent="0.2">
      <c r="A83" s="242">
        <v>41</v>
      </c>
      <c r="B83" s="243" t="s">
        <v>1851</v>
      </c>
      <c r="C83" s="252" t="s">
        <v>1852</v>
      </c>
      <c r="D83" s="244" t="s">
        <v>411</v>
      </c>
      <c r="E83" s="245">
        <v>3</v>
      </c>
      <c r="F83" s="246"/>
      <c r="G83" s="247">
        <f>ROUND(E83*F83,2)</f>
        <v>0</v>
      </c>
      <c r="H83" s="246"/>
      <c r="I83" s="247">
        <f>ROUND(E83*H83,2)</f>
        <v>0</v>
      </c>
      <c r="J83" s="246"/>
      <c r="K83" s="247">
        <f>ROUND(E83*J83,2)</f>
        <v>0</v>
      </c>
      <c r="L83" s="247">
        <v>21</v>
      </c>
      <c r="M83" s="247">
        <f>G83*(1+L83/100)</f>
        <v>0</v>
      </c>
      <c r="N83" s="245">
        <v>1.38E-2</v>
      </c>
      <c r="O83" s="245">
        <f>ROUND(E83*N83,2)</f>
        <v>0.04</v>
      </c>
      <c r="P83" s="245">
        <v>0</v>
      </c>
      <c r="Q83" s="245">
        <f>ROUND(E83*P83,2)</f>
        <v>0</v>
      </c>
      <c r="R83" s="247" t="s">
        <v>1662</v>
      </c>
      <c r="S83" s="247" t="s">
        <v>285</v>
      </c>
      <c r="T83" s="248" t="s">
        <v>320</v>
      </c>
      <c r="U83" s="222">
        <v>0.94799999999999995</v>
      </c>
      <c r="V83" s="222">
        <f>ROUND(E83*U83,2)</f>
        <v>2.84</v>
      </c>
      <c r="W83" s="222"/>
      <c r="X83" s="222" t="s">
        <v>321</v>
      </c>
      <c r="Y83" s="222" t="s">
        <v>279</v>
      </c>
      <c r="Z83" s="212"/>
      <c r="AA83" s="212"/>
      <c r="AB83" s="212"/>
      <c r="AC83" s="212"/>
      <c r="AD83" s="212"/>
      <c r="AE83" s="212"/>
      <c r="AF83" s="212"/>
      <c r="AG83" s="212" t="s">
        <v>1561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3">
        <v>42</v>
      </c>
      <c r="B84" s="234" t="s">
        <v>1853</v>
      </c>
      <c r="C84" s="250" t="s">
        <v>1854</v>
      </c>
      <c r="D84" s="235" t="s">
        <v>383</v>
      </c>
      <c r="E84" s="236">
        <v>4.1399999999999999E-2</v>
      </c>
      <c r="F84" s="237"/>
      <c r="G84" s="238">
        <f>ROUND(E84*F84,2)</f>
        <v>0</v>
      </c>
      <c r="H84" s="237"/>
      <c r="I84" s="238">
        <f>ROUND(E84*H84,2)</f>
        <v>0</v>
      </c>
      <c r="J84" s="237"/>
      <c r="K84" s="238">
        <f>ROUND(E84*J84,2)</f>
        <v>0</v>
      </c>
      <c r="L84" s="238">
        <v>21</v>
      </c>
      <c r="M84" s="238">
        <f>G84*(1+L84/100)</f>
        <v>0</v>
      </c>
      <c r="N84" s="236">
        <v>0</v>
      </c>
      <c r="O84" s="236">
        <f>ROUND(E84*N84,2)</f>
        <v>0</v>
      </c>
      <c r="P84" s="236">
        <v>0</v>
      </c>
      <c r="Q84" s="236">
        <f>ROUND(E84*P84,2)</f>
        <v>0</v>
      </c>
      <c r="R84" s="238" t="s">
        <v>1662</v>
      </c>
      <c r="S84" s="238" t="s">
        <v>285</v>
      </c>
      <c r="T84" s="239" t="s">
        <v>320</v>
      </c>
      <c r="U84" s="222">
        <v>3.0750000000000002</v>
      </c>
      <c r="V84" s="222">
        <f>ROUND(E84*U84,2)</f>
        <v>0.13</v>
      </c>
      <c r="W84" s="222"/>
      <c r="X84" s="222" t="s">
        <v>950</v>
      </c>
      <c r="Y84" s="222" t="s">
        <v>279</v>
      </c>
      <c r="Z84" s="212"/>
      <c r="AA84" s="212"/>
      <c r="AB84" s="212"/>
      <c r="AC84" s="212"/>
      <c r="AD84" s="212"/>
      <c r="AE84" s="212"/>
      <c r="AF84" s="212"/>
      <c r="AG84" s="212" t="s">
        <v>951</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3" t="s">
        <v>953</v>
      </c>
      <c r="D85" s="223"/>
      <c r="E85" s="224"/>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1855</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3" t="s">
        <v>1856</v>
      </c>
      <c r="D87" s="223"/>
      <c r="E87" s="224">
        <v>4.1399999999999999E-2</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302</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
      <c r="A88" s="226" t="s">
        <v>271</v>
      </c>
      <c r="B88" s="227" t="s">
        <v>184</v>
      </c>
      <c r="C88" s="249" t="s">
        <v>185</v>
      </c>
      <c r="D88" s="228"/>
      <c r="E88" s="229"/>
      <c r="F88" s="230"/>
      <c r="G88" s="230">
        <f>SUMIF(AG89:AG112,"&lt;&gt;NOR",G89:G112)</f>
        <v>0</v>
      </c>
      <c r="H88" s="230"/>
      <c r="I88" s="230">
        <f>SUM(I89:I112)</f>
        <v>0</v>
      </c>
      <c r="J88" s="230"/>
      <c r="K88" s="230">
        <f>SUM(K89:K112)</f>
        <v>0</v>
      </c>
      <c r="L88" s="230"/>
      <c r="M88" s="230">
        <f>SUM(M89:M112)</f>
        <v>0</v>
      </c>
      <c r="N88" s="229"/>
      <c r="O88" s="229">
        <f>SUM(O89:O112)</f>
        <v>2.2699999999999996</v>
      </c>
      <c r="P88" s="229"/>
      <c r="Q88" s="229">
        <f>SUM(Q89:Q112)</f>
        <v>0</v>
      </c>
      <c r="R88" s="230"/>
      <c r="S88" s="230"/>
      <c r="T88" s="231"/>
      <c r="U88" s="225"/>
      <c r="V88" s="225">
        <f>SUM(V89:V112)</f>
        <v>512.72</v>
      </c>
      <c r="W88" s="225"/>
      <c r="X88" s="225"/>
      <c r="Y88" s="225"/>
      <c r="AG88" t="s">
        <v>272</v>
      </c>
    </row>
    <row r="89" spans="1:60" ht="33.75" outlineLevel="1" x14ac:dyDescent="0.2">
      <c r="A89" s="242">
        <v>43</v>
      </c>
      <c r="B89" s="243" t="s">
        <v>1857</v>
      </c>
      <c r="C89" s="252" t="s">
        <v>1858</v>
      </c>
      <c r="D89" s="244" t="s">
        <v>376</v>
      </c>
      <c r="E89" s="245">
        <v>572.70000000000005</v>
      </c>
      <c r="F89" s="246"/>
      <c r="G89" s="247">
        <f>ROUND(E89*F89,2)</f>
        <v>0</v>
      </c>
      <c r="H89" s="246"/>
      <c r="I89" s="247">
        <f>ROUND(E89*H89,2)</f>
        <v>0</v>
      </c>
      <c r="J89" s="246"/>
      <c r="K89" s="247">
        <f>ROUND(E89*J89,2)</f>
        <v>0</v>
      </c>
      <c r="L89" s="247">
        <v>21</v>
      </c>
      <c r="M89" s="247">
        <f>G89*(1+L89/100)</f>
        <v>0</v>
      </c>
      <c r="N89" s="245">
        <v>1.6999999999999999E-3</v>
      </c>
      <c r="O89" s="245">
        <f>ROUND(E89*N89,2)</f>
        <v>0.97</v>
      </c>
      <c r="P89" s="245">
        <v>0</v>
      </c>
      <c r="Q89" s="245">
        <f>ROUND(E89*P89,2)</f>
        <v>0</v>
      </c>
      <c r="R89" s="247" t="s">
        <v>1662</v>
      </c>
      <c r="S89" s="247" t="s">
        <v>285</v>
      </c>
      <c r="T89" s="248" t="s">
        <v>320</v>
      </c>
      <c r="U89" s="222">
        <v>0.16</v>
      </c>
      <c r="V89" s="222">
        <f>ROUND(E89*U89,2)</f>
        <v>91.63</v>
      </c>
      <c r="W89" s="222"/>
      <c r="X89" s="222" t="s">
        <v>321</v>
      </c>
      <c r="Y89" s="222" t="s">
        <v>279</v>
      </c>
      <c r="Z89" s="212"/>
      <c r="AA89" s="212"/>
      <c r="AB89" s="212"/>
      <c r="AC89" s="212"/>
      <c r="AD89" s="212"/>
      <c r="AE89" s="212"/>
      <c r="AF89" s="212"/>
      <c r="AG89" s="212" t="s">
        <v>1561</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1" x14ac:dyDescent="0.2">
      <c r="A90" s="242">
        <v>44</v>
      </c>
      <c r="B90" s="243" t="s">
        <v>1859</v>
      </c>
      <c r="C90" s="252" t="s">
        <v>1860</v>
      </c>
      <c r="D90" s="244" t="s">
        <v>435</v>
      </c>
      <c r="E90" s="245">
        <v>500</v>
      </c>
      <c r="F90" s="246"/>
      <c r="G90" s="247">
        <f>ROUND(E90*F90,2)</f>
        <v>0</v>
      </c>
      <c r="H90" s="246"/>
      <c r="I90" s="247">
        <f>ROUND(E90*H90,2)</f>
        <v>0</v>
      </c>
      <c r="J90" s="246"/>
      <c r="K90" s="247">
        <f>ROUND(E90*J90,2)</f>
        <v>0</v>
      </c>
      <c r="L90" s="247">
        <v>21</v>
      </c>
      <c r="M90" s="247">
        <f>G90*(1+L90/100)</f>
        <v>0</v>
      </c>
      <c r="N90" s="245">
        <v>1.6000000000000001E-4</v>
      </c>
      <c r="O90" s="245">
        <f>ROUND(E90*N90,2)</f>
        <v>0.08</v>
      </c>
      <c r="P90" s="245">
        <v>0</v>
      </c>
      <c r="Q90" s="245">
        <f>ROUND(E90*P90,2)</f>
        <v>0</v>
      </c>
      <c r="R90" s="247" t="s">
        <v>1662</v>
      </c>
      <c r="S90" s="247" t="s">
        <v>285</v>
      </c>
      <c r="T90" s="248" t="s">
        <v>320</v>
      </c>
      <c r="U90" s="222">
        <v>8.4000000000000005E-2</v>
      </c>
      <c r="V90" s="222">
        <f>ROUND(E90*U90,2)</f>
        <v>42</v>
      </c>
      <c r="W90" s="222"/>
      <c r="X90" s="222" t="s">
        <v>321</v>
      </c>
      <c r="Y90" s="222" t="s">
        <v>279</v>
      </c>
      <c r="Z90" s="212"/>
      <c r="AA90" s="212"/>
      <c r="AB90" s="212"/>
      <c r="AC90" s="212"/>
      <c r="AD90" s="212"/>
      <c r="AE90" s="212"/>
      <c r="AF90" s="212"/>
      <c r="AG90" s="212" t="s">
        <v>1561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33">
        <v>45</v>
      </c>
      <c r="B91" s="234" t="s">
        <v>1861</v>
      </c>
      <c r="C91" s="250" t="s">
        <v>1862</v>
      </c>
      <c r="D91" s="235" t="s">
        <v>376</v>
      </c>
      <c r="E91" s="236">
        <v>572.70000000000005</v>
      </c>
      <c r="F91" s="237"/>
      <c r="G91" s="238">
        <f>ROUND(E91*F91,2)</f>
        <v>0</v>
      </c>
      <c r="H91" s="237"/>
      <c r="I91" s="238">
        <f>ROUND(E91*H91,2)</f>
        <v>0</v>
      </c>
      <c r="J91" s="237"/>
      <c r="K91" s="238">
        <f>ROUND(E91*J91,2)</f>
        <v>0</v>
      </c>
      <c r="L91" s="238">
        <v>21</v>
      </c>
      <c r="M91" s="238">
        <f>G91*(1+L91/100)</f>
        <v>0</v>
      </c>
      <c r="N91" s="236">
        <v>2.0300000000000001E-3</v>
      </c>
      <c r="O91" s="236">
        <f>ROUND(E91*N91,2)</f>
        <v>1.1599999999999999</v>
      </c>
      <c r="P91" s="236">
        <v>0</v>
      </c>
      <c r="Q91" s="236">
        <f>ROUND(E91*P91,2)</f>
        <v>0</v>
      </c>
      <c r="R91" s="238" t="s">
        <v>1662</v>
      </c>
      <c r="S91" s="238" t="s">
        <v>285</v>
      </c>
      <c r="T91" s="239" t="s">
        <v>320</v>
      </c>
      <c r="U91" s="222">
        <v>0.63</v>
      </c>
      <c r="V91" s="222">
        <f>ROUND(E91*U91,2)</f>
        <v>360.8</v>
      </c>
      <c r="W91" s="222"/>
      <c r="X91" s="222" t="s">
        <v>321</v>
      </c>
      <c r="Y91" s="222" t="s">
        <v>279</v>
      </c>
      <c r="Z91" s="212"/>
      <c r="AA91" s="212"/>
      <c r="AB91" s="212"/>
      <c r="AC91" s="212"/>
      <c r="AD91" s="212"/>
      <c r="AE91" s="212"/>
      <c r="AF91" s="212"/>
      <c r="AG91" s="212" t="s">
        <v>1561</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3" t="s">
        <v>1863</v>
      </c>
      <c r="D92" s="223"/>
      <c r="E92" s="224"/>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3" t="s">
        <v>895</v>
      </c>
      <c r="D93" s="223"/>
      <c r="E93" s="224">
        <v>148.80000000000001</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302</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3" t="s">
        <v>896</v>
      </c>
      <c r="D94" s="223"/>
      <c r="E94" s="224">
        <v>149.80000000000001</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897</v>
      </c>
      <c r="D95" s="223"/>
      <c r="E95" s="224">
        <v>157.1</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898</v>
      </c>
      <c r="D96" s="223"/>
      <c r="E96" s="224">
        <v>117</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302</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42">
        <v>46</v>
      </c>
      <c r="B97" s="243" t="s">
        <v>1864</v>
      </c>
      <c r="C97" s="252" t="s">
        <v>1865</v>
      </c>
      <c r="D97" s="244" t="s">
        <v>435</v>
      </c>
      <c r="E97" s="245">
        <v>40</v>
      </c>
      <c r="F97" s="246"/>
      <c r="G97" s="247">
        <f>ROUND(E97*F97,2)</f>
        <v>0</v>
      </c>
      <c r="H97" s="246"/>
      <c r="I97" s="247">
        <f>ROUND(E97*H97,2)</f>
        <v>0</v>
      </c>
      <c r="J97" s="246"/>
      <c r="K97" s="247">
        <f>ROUND(E97*J97,2)</f>
        <v>0</v>
      </c>
      <c r="L97" s="247">
        <v>21</v>
      </c>
      <c r="M97" s="247">
        <f>G97*(1+L97/100)</f>
        <v>0</v>
      </c>
      <c r="N97" s="245">
        <v>9.0000000000000006E-5</v>
      </c>
      <c r="O97" s="245">
        <f>ROUND(E97*N97,2)</f>
        <v>0</v>
      </c>
      <c r="P97" s="245">
        <v>0</v>
      </c>
      <c r="Q97" s="245">
        <f>ROUND(E97*P97,2)</f>
        <v>0</v>
      </c>
      <c r="R97" s="247" t="s">
        <v>1662</v>
      </c>
      <c r="S97" s="247" t="s">
        <v>285</v>
      </c>
      <c r="T97" s="248" t="s">
        <v>320</v>
      </c>
      <c r="U97" s="222">
        <v>3.4000000000000002E-2</v>
      </c>
      <c r="V97" s="222">
        <f>ROUND(E97*U97,2)</f>
        <v>1.36</v>
      </c>
      <c r="W97" s="222"/>
      <c r="X97" s="222" t="s">
        <v>321</v>
      </c>
      <c r="Y97" s="222" t="s">
        <v>279</v>
      </c>
      <c r="Z97" s="212"/>
      <c r="AA97" s="212"/>
      <c r="AB97" s="212"/>
      <c r="AC97" s="212"/>
      <c r="AD97" s="212"/>
      <c r="AE97" s="212"/>
      <c r="AF97" s="212"/>
      <c r="AG97" s="212" t="s">
        <v>1561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45" outlineLevel="1" x14ac:dyDescent="0.2">
      <c r="A98" s="242">
        <v>47</v>
      </c>
      <c r="B98" s="243" t="s">
        <v>1866</v>
      </c>
      <c r="C98" s="252" t="s">
        <v>1867</v>
      </c>
      <c r="D98" s="244" t="s">
        <v>411</v>
      </c>
      <c r="E98" s="245">
        <v>1</v>
      </c>
      <c r="F98" s="246"/>
      <c r="G98" s="247">
        <f>ROUND(E98*F98,2)</f>
        <v>0</v>
      </c>
      <c r="H98" s="246"/>
      <c r="I98" s="247">
        <f>ROUND(E98*H98,2)</f>
        <v>0</v>
      </c>
      <c r="J98" s="246"/>
      <c r="K98" s="247">
        <f>ROUND(E98*J98,2)</f>
        <v>0</v>
      </c>
      <c r="L98" s="247">
        <v>21</v>
      </c>
      <c r="M98" s="247">
        <f>G98*(1+L98/100)</f>
        <v>0</v>
      </c>
      <c r="N98" s="245">
        <v>4.4999999999999997E-3</v>
      </c>
      <c r="O98" s="245">
        <f>ROUND(E98*N98,2)</f>
        <v>0</v>
      </c>
      <c r="P98" s="245">
        <v>0</v>
      </c>
      <c r="Q98" s="245">
        <f>ROUND(E98*P98,2)</f>
        <v>0</v>
      </c>
      <c r="R98" s="247" t="s">
        <v>1662</v>
      </c>
      <c r="S98" s="247" t="s">
        <v>285</v>
      </c>
      <c r="T98" s="248" t="s">
        <v>320</v>
      </c>
      <c r="U98" s="222">
        <v>0.55000000000000004</v>
      </c>
      <c r="V98" s="222">
        <f>ROUND(E98*U98,2)</f>
        <v>0.55000000000000004</v>
      </c>
      <c r="W98" s="222"/>
      <c r="X98" s="222" t="s">
        <v>321</v>
      </c>
      <c r="Y98" s="222" t="s">
        <v>279</v>
      </c>
      <c r="Z98" s="212"/>
      <c r="AA98" s="212"/>
      <c r="AB98" s="212"/>
      <c r="AC98" s="212"/>
      <c r="AD98" s="212"/>
      <c r="AE98" s="212"/>
      <c r="AF98" s="212"/>
      <c r="AG98" s="212" t="s">
        <v>1561</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45" outlineLevel="1" x14ac:dyDescent="0.2">
      <c r="A99" s="242">
        <v>48</v>
      </c>
      <c r="B99" s="243" t="s">
        <v>1868</v>
      </c>
      <c r="C99" s="252" t="s">
        <v>1869</v>
      </c>
      <c r="D99" s="244" t="s">
        <v>411</v>
      </c>
      <c r="E99" s="245">
        <v>3</v>
      </c>
      <c r="F99" s="246"/>
      <c r="G99" s="247">
        <f>ROUND(E99*F99,2)</f>
        <v>0</v>
      </c>
      <c r="H99" s="246"/>
      <c r="I99" s="247">
        <f>ROUND(E99*H99,2)</f>
        <v>0</v>
      </c>
      <c r="J99" s="246"/>
      <c r="K99" s="247">
        <f>ROUND(E99*J99,2)</f>
        <v>0</v>
      </c>
      <c r="L99" s="247">
        <v>21</v>
      </c>
      <c r="M99" s="247">
        <f>G99*(1+L99/100)</f>
        <v>0</v>
      </c>
      <c r="N99" s="245">
        <v>5.3E-3</v>
      </c>
      <c r="O99" s="245">
        <f>ROUND(E99*N99,2)</f>
        <v>0.02</v>
      </c>
      <c r="P99" s="245">
        <v>0</v>
      </c>
      <c r="Q99" s="245">
        <f>ROUND(E99*P99,2)</f>
        <v>0</v>
      </c>
      <c r="R99" s="247" t="s">
        <v>1662</v>
      </c>
      <c r="S99" s="247" t="s">
        <v>285</v>
      </c>
      <c r="T99" s="248" t="s">
        <v>320</v>
      </c>
      <c r="U99" s="222">
        <v>0.56699999999999995</v>
      </c>
      <c r="V99" s="222">
        <f>ROUND(E99*U99,2)</f>
        <v>1.7</v>
      </c>
      <c r="W99" s="222"/>
      <c r="X99" s="222" t="s">
        <v>321</v>
      </c>
      <c r="Y99" s="222" t="s">
        <v>279</v>
      </c>
      <c r="Z99" s="212"/>
      <c r="AA99" s="212"/>
      <c r="AB99" s="212"/>
      <c r="AC99" s="212"/>
      <c r="AD99" s="212"/>
      <c r="AE99" s="212"/>
      <c r="AF99" s="212"/>
      <c r="AG99" s="212" t="s">
        <v>1561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42">
        <v>49</v>
      </c>
      <c r="B100" s="243" t="s">
        <v>1870</v>
      </c>
      <c r="C100" s="252" t="s">
        <v>1871</v>
      </c>
      <c r="D100" s="244" t="s">
        <v>411</v>
      </c>
      <c r="E100" s="245">
        <v>1</v>
      </c>
      <c r="F100" s="246"/>
      <c r="G100" s="247">
        <f>ROUND(E100*F100,2)</f>
        <v>0</v>
      </c>
      <c r="H100" s="246"/>
      <c r="I100" s="247">
        <f>ROUND(E100*H100,2)</f>
        <v>0</v>
      </c>
      <c r="J100" s="246"/>
      <c r="K100" s="247">
        <f>ROUND(E100*J100,2)</f>
        <v>0</v>
      </c>
      <c r="L100" s="247">
        <v>21</v>
      </c>
      <c r="M100" s="247">
        <f>G100*(1+L100/100)</f>
        <v>0</v>
      </c>
      <c r="N100" s="245">
        <v>1.09E-2</v>
      </c>
      <c r="O100" s="245">
        <f>ROUND(E100*N100,2)</f>
        <v>0.01</v>
      </c>
      <c r="P100" s="245">
        <v>0</v>
      </c>
      <c r="Q100" s="245">
        <f>ROUND(E100*P100,2)</f>
        <v>0</v>
      </c>
      <c r="R100" s="247" t="s">
        <v>1662</v>
      </c>
      <c r="S100" s="247" t="s">
        <v>285</v>
      </c>
      <c r="T100" s="248" t="s">
        <v>320</v>
      </c>
      <c r="U100" s="222">
        <v>0.58899999999999997</v>
      </c>
      <c r="V100" s="222">
        <f>ROUND(E100*U100,2)</f>
        <v>0.59</v>
      </c>
      <c r="W100" s="222"/>
      <c r="X100" s="222" t="s">
        <v>321</v>
      </c>
      <c r="Y100" s="222" t="s">
        <v>279</v>
      </c>
      <c r="Z100" s="212"/>
      <c r="AA100" s="212"/>
      <c r="AB100" s="212"/>
      <c r="AC100" s="212"/>
      <c r="AD100" s="212"/>
      <c r="AE100" s="212"/>
      <c r="AF100" s="212"/>
      <c r="AG100" s="212" t="s">
        <v>1561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2.5" outlineLevel="1" x14ac:dyDescent="0.2">
      <c r="A101" s="242">
        <v>50</v>
      </c>
      <c r="B101" s="243" t="s">
        <v>1872</v>
      </c>
      <c r="C101" s="252" t="s">
        <v>1873</v>
      </c>
      <c r="D101" s="244" t="s">
        <v>411</v>
      </c>
      <c r="E101" s="245">
        <v>2</v>
      </c>
      <c r="F101" s="246"/>
      <c r="G101" s="247">
        <f>ROUND(E101*F101,2)</f>
        <v>0</v>
      </c>
      <c r="H101" s="246"/>
      <c r="I101" s="247">
        <f>ROUND(E101*H101,2)</f>
        <v>0</v>
      </c>
      <c r="J101" s="246"/>
      <c r="K101" s="247">
        <f>ROUND(E101*J101,2)</f>
        <v>0</v>
      </c>
      <c r="L101" s="247">
        <v>21</v>
      </c>
      <c r="M101" s="247">
        <f>G101*(1+L101/100)</f>
        <v>0</v>
      </c>
      <c r="N101" s="245">
        <v>1.24E-2</v>
      </c>
      <c r="O101" s="245">
        <f>ROUND(E101*N101,2)</f>
        <v>0.02</v>
      </c>
      <c r="P101" s="245">
        <v>0</v>
      </c>
      <c r="Q101" s="245">
        <f>ROUND(E101*P101,2)</f>
        <v>0</v>
      </c>
      <c r="R101" s="247" t="s">
        <v>1662</v>
      </c>
      <c r="S101" s="247" t="s">
        <v>285</v>
      </c>
      <c r="T101" s="248" t="s">
        <v>320</v>
      </c>
      <c r="U101" s="222">
        <v>0.60199999999999998</v>
      </c>
      <c r="V101" s="222">
        <f>ROUND(E101*U101,2)</f>
        <v>1.2</v>
      </c>
      <c r="W101" s="222"/>
      <c r="X101" s="222" t="s">
        <v>321</v>
      </c>
      <c r="Y101" s="222" t="s">
        <v>279</v>
      </c>
      <c r="Z101" s="212"/>
      <c r="AA101" s="212"/>
      <c r="AB101" s="212"/>
      <c r="AC101" s="212"/>
      <c r="AD101" s="212"/>
      <c r="AE101" s="212"/>
      <c r="AF101" s="212"/>
      <c r="AG101" s="212" t="s">
        <v>1561</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42">
        <v>51</v>
      </c>
      <c r="B102" s="243" t="s">
        <v>1874</v>
      </c>
      <c r="C102" s="252" t="s">
        <v>1875</v>
      </c>
      <c r="D102" s="244" t="s">
        <v>411</v>
      </c>
      <c r="E102" s="245">
        <v>52</v>
      </c>
      <c r="F102" s="246"/>
      <c r="G102" s="247">
        <f>ROUND(E102*F102,2)</f>
        <v>0</v>
      </c>
      <c r="H102" s="246"/>
      <c r="I102" s="247">
        <f>ROUND(E102*H102,2)</f>
        <v>0</v>
      </c>
      <c r="J102" s="246"/>
      <c r="K102" s="247">
        <f>ROUND(E102*J102,2)</f>
        <v>0</v>
      </c>
      <c r="L102" s="247">
        <v>21</v>
      </c>
      <c r="M102" s="247">
        <f>G102*(1+L102/100)</f>
        <v>0</v>
      </c>
      <c r="N102" s="245">
        <v>6.9999999999999994E-5</v>
      </c>
      <c r="O102" s="245">
        <f>ROUND(E102*N102,2)</f>
        <v>0</v>
      </c>
      <c r="P102" s="245">
        <v>0</v>
      </c>
      <c r="Q102" s="245">
        <f>ROUND(E102*P102,2)</f>
        <v>0</v>
      </c>
      <c r="R102" s="247" t="s">
        <v>1662</v>
      </c>
      <c r="S102" s="247" t="s">
        <v>285</v>
      </c>
      <c r="T102" s="248" t="s">
        <v>320</v>
      </c>
      <c r="U102" s="222">
        <v>7.0000000000000007E-2</v>
      </c>
      <c r="V102" s="222">
        <f>ROUND(E102*U102,2)</f>
        <v>3.64</v>
      </c>
      <c r="W102" s="222"/>
      <c r="X102" s="222" t="s">
        <v>321</v>
      </c>
      <c r="Y102" s="222" t="s">
        <v>279</v>
      </c>
      <c r="Z102" s="212"/>
      <c r="AA102" s="212"/>
      <c r="AB102" s="212"/>
      <c r="AC102" s="212"/>
      <c r="AD102" s="212"/>
      <c r="AE102" s="212"/>
      <c r="AF102" s="212"/>
      <c r="AG102" s="212" t="s">
        <v>1561</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42">
        <v>52</v>
      </c>
      <c r="B103" s="243" t="s">
        <v>1876</v>
      </c>
      <c r="C103" s="252" t="s">
        <v>1877</v>
      </c>
      <c r="D103" s="244" t="s">
        <v>411</v>
      </c>
      <c r="E103" s="245">
        <v>2</v>
      </c>
      <c r="F103" s="246"/>
      <c r="G103" s="247">
        <f>ROUND(E103*F103,2)</f>
        <v>0</v>
      </c>
      <c r="H103" s="246"/>
      <c r="I103" s="247">
        <f>ROUND(E103*H103,2)</f>
        <v>0</v>
      </c>
      <c r="J103" s="246"/>
      <c r="K103" s="247">
        <f>ROUND(E103*J103,2)</f>
        <v>0</v>
      </c>
      <c r="L103" s="247">
        <v>21</v>
      </c>
      <c r="M103" s="247">
        <f>G103*(1+L103/100)</f>
        <v>0</v>
      </c>
      <c r="N103" s="245">
        <v>1.3999999999999999E-4</v>
      </c>
      <c r="O103" s="245">
        <f>ROUND(E103*N103,2)</f>
        <v>0</v>
      </c>
      <c r="P103" s="245">
        <v>0</v>
      </c>
      <c r="Q103" s="245">
        <f>ROUND(E103*P103,2)</f>
        <v>0</v>
      </c>
      <c r="R103" s="247" t="s">
        <v>1662</v>
      </c>
      <c r="S103" s="247" t="s">
        <v>285</v>
      </c>
      <c r="T103" s="248" t="s">
        <v>320</v>
      </c>
      <c r="U103" s="222">
        <v>0.14399999999999999</v>
      </c>
      <c r="V103" s="222">
        <f>ROUND(E103*U103,2)</f>
        <v>0.28999999999999998</v>
      </c>
      <c r="W103" s="222"/>
      <c r="X103" s="222" t="s">
        <v>321</v>
      </c>
      <c r="Y103" s="222" t="s">
        <v>279</v>
      </c>
      <c r="Z103" s="212"/>
      <c r="AA103" s="212"/>
      <c r="AB103" s="212"/>
      <c r="AC103" s="212"/>
      <c r="AD103" s="212"/>
      <c r="AE103" s="212"/>
      <c r="AF103" s="212"/>
      <c r="AG103" s="212" t="s">
        <v>1561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42">
        <v>53</v>
      </c>
      <c r="B104" s="243" t="s">
        <v>1878</v>
      </c>
      <c r="C104" s="252" t="s">
        <v>1879</v>
      </c>
      <c r="D104" s="244" t="s">
        <v>411</v>
      </c>
      <c r="E104" s="245">
        <v>4</v>
      </c>
      <c r="F104" s="246"/>
      <c r="G104" s="247">
        <f>ROUND(E104*F104,2)</f>
        <v>0</v>
      </c>
      <c r="H104" s="246"/>
      <c r="I104" s="247">
        <f>ROUND(E104*H104,2)</f>
        <v>0</v>
      </c>
      <c r="J104" s="246"/>
      <c r="K104" s="247">
        <f>ROUND(E104*J104,2)</f>
        <v>0</v>
      </c>
      <c r="L104" s="247">
        <v>21</v>
      </c>
      <c r="M104" s="247">
        <f>G104*(1+L104/100)</f>
        <v>0</v>
      </c>
      <c r="N104" s="245">
        <v>2.5699999999999998E-3</v>
      </c>
      <c r="O104" s="245">
        <f>ROUND(E104*N104,2)</f>
        <v>0.01</v>
      </c>
      <c r="P104" s="245">
        <v>0</v>
      </c>
      <c r="Q104" s="245">
        <f>ROUND(E104*P104,2)</f>
        <v>0</v>
      </c>
      <c r="R104" s="247" t="s">
        <v>1662</v>
      </c>
      <c r="S104" s="247" t="s">
        <v>285</v>
      </c>
      <c r="T104" s="248" t="s">
        <v>320</v>
      </c>
      <c r="U104" s="222">
        <v>0.20699999999999999</v>
      </c>
      <c r="V104" s="222">
        <f>ROUND(E104*U104,2)</f>
        <v>0.83</v>
      </c>
      <c r="W104" s="222"/>
      <c r="X104" s="222" t="s">
        <v>321</v>
      </c>
      <c r="Y104" s="222" t="s">
        <v>279</v>
      </c>
      <c r="Z104" s="212"/>
      <c r="AA104" s="212"/>
      <c r="AB104" s="212"/>
      <c r="AC104" s="212"/>
      <c r="AD104" s="212"/>
      <c r="AE104" s="212"/>
      <c r="AF104" s="212"/>
      <c r="AG104" s="212" t="s">
        <v>1561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42">
        <v>54</v>
      </c>
      <c r="B105" s="243" t="s">
        <v>1880</v>
      </c>
      <c r="C105" s="252" t="s">
        <v>1881</v>
      </c>
      <c r="D105" s="244" t="s">
        <v>1708</v>
      </c>
      <c r="E105" s="245">
        <v>52</v>
      </c>
      <c r="F105" s="246"/>
      <c r="G105" s="247">
        <f>ROUND(E105*F105,2)</f>
        <v>0</v>
      </c>
      <c r="H105" s="246"/>
      <c r="I105" s="247">
        <f>ROUND(E105*H105,2)</f>
        <v>0</v>
      </c>
      <c r="J105" s="246"/>
      <c r="K105" s="247">
        <f>ROUND(E105*J105,2)</f>
        <v>0</v>
      </c>
      <c r="L105" s="247">
        <v>21</v>
      </c>
      <c r="M105" s="247">
        <f>G105*(1+L105/100)</f>
        <v>0</v>
      </c>
      <c r="N105" s="245">
        <v>0</v>
      </c>
      <c r="O105" s="245">
        <f>ROUND(E105*N105,2)</f>
        <v>0</v>
      </c>
      <c r="P105" s="245">
        <v>0</v>
      </c>
      <c r="Q105" s="245">
        <f>ROUND(E105*P105,2)</f>
        <v>0</v>
      </c>
      <c r="R105" s="247"/>
      <c r="S105" s="247" t="s">
        <v>276</v>
      </c>
      <c r="T105" s="248" t="s">
        <v>277</v>
      </c>
      <c r="U105" s="222">
        <v>0</v>
      </c>
      <c r="V105" s="222">
        <f>ROUND(E105*U105,2)</f>
        <v>0</v>
      </c>
      <c r="W105" s="222"/>
      <c r="X105" s="222" t="s">
        <v>321</v>
      </c>
      <c r="Y105" s="222" t="s">
        <v>279</v>
      </c>
      <c r="Z105" s="212"/>
      <c r="AA105" s="212"/>
      <c r="AB105" s="212"/>
      <c r="AC105" s="212"/>
      <c r="AD105" s="212"/>
      <c r="AE105" s="212"/>
      <c r="AF105" s="212"/>
      <c r="AG105" s="212" t="s">
        <v>1561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2">
        <v>55</v>
      </c>
      <c r="B106" s="243" t="s">
        <v>1882</v>
      </c>
      <c r="C106" s="252" t="s">
        <v>1883</v>
      </c>
      <c r="D106" s="244" t="s">
        <v>1708</v>
      </c>
      <c r="E106" s="245">
        <v>10</v>
      </c>
      <c r="F106" s="246"/>
      <c r="G106" s="247">
        <f>ROUND(E106*F106,2)</f>
        <v>0</v>
      </c>
      <c r="H106" s="246"/>
      <c r="I106" s="247">
        <f>ROUND(E106*H106,2)</f>
        <v>0</v>
      </c>
      <c r="J106" s="246"/>
      <c r="K106" s="247">
        <f>ROUND(E106*J106,2)</f>
        <v>0</v>
      </c>
      <c r="L106" s="247">
        <v>21</v>
      </c>
      <c r="M106" s="247">
        <f>G106*(1+L106/100)</f>
        <v>0</v>
      </c>
      <c r="N106" s="245">
        <v>0</v>
      </c>
      <c r="O106" s="245">
        <f>ROUND(E106*N106,2)</f>
        <v>0</v>
      </c>
      <c r="P106" s="245">
        <v>0</v>
      </c>
      <c r="Q106" s="245">
        <f>ROUND(E106*P106,2)</f>
        <v>0</v>
      </c>
      <c r="R106" s="247"/>
      <c r="S106" s="247" t="s">
        <v>276</v>
      </c>
      <c r="T106" s="248" t="s">
        <v>277</v>
      </c>
      <c r="U106" s="222">
        <v>0</v>
      </c>
      <c r="V106" s="222">
        <f>ROUND(E106*U106,2)</f>
        <v>0</v>
      </c>
      <c r="W106" s="222"/>
      <c r="X106" s="222" t="s">
        <v>321</v>
      </c>
      <c r="Y106" s="222" t="s">
        <v>279</v>
      </c>
      <c r="Z106" s="212"/>
      <c r="AA106" s="212"/>
      <c r="AB106" s="212"/>
      <c r="AC106" s="212"/>
      <c r="AD106" s="212"/>
      <c r="AE106" s="212"/>
      <c r="AF106" s="212"/>
      <c r="AG106" s="212" t="s">
        <v>1561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2">
        <v>56</v>
      </c>
      <c r="B107" s="243" t="s">
        <v>1884</v>
      </c>
      <c r="C107" s="252" t="s">
        <v>1885</v>
      </c>
      <c r="D107" s="244" t="s">
        <v>1708</v>
      </c>
      <c r="E107" s="245">
        <v>40</v>
      </c>
      <c r="F107" s="246"/>
      <c r="G107" s="247">
        <f>ROUND(E107*F107,2)</f>
        <v>0</v>
      </c>
      <c r="H107" s="246"/>
      <c r="I107" s="247">
        <f>ROUND(E107*H107,2)</f>
        <v>0</v>
      </c>
      <c r="J107" s="246"/>
      <c r="K107" s="247">
        <f>ROUND(E107*J107,2)</f>
        <v>0</v>
      </c>
      <c r="L107" s="247">
        <v>21</v>
      </c>
      <c r="M107" s="247">
        <f>G107*(1+L107/100)</f>
        <v>0</v>
      </c>
      <c r="N107" s="245">
        <v>0</v>
      </c>
      <c r="O107" s="245">
        <f>ROUND(E107*N107,2)</f>
        <v>0</v>
      </c>
      <c r="P107" s="245">
        <v>0</v>
      </c>
      <c r="Q107" s="245">
        <f>ROUND(E107*P107,2)</f>
        <v>0</v>
      </c>
      <c r="R107" s="247"/>
      <c r="S107" s="247" t="s">
        <v>276</v>
      </c>
      <c r="T107" s="248" t="s">
        <v>277</v>
      </c>
      <c r="U107" s="222">
        <v>0</v>
      </c>
      <c r="V107" s="222">
        <f>ROUND(E107*U107,2)</f>
        <v>0</v>
      </c>
      <c r="W107" s="222"/>
      <c r="X107" s="222" t="s">
        <v>321</v>
      </c>
      <c r="Y107" s="222" t="s">
        <v>279</v>
      </c>
      <c r="Z107" s="212"/>
      <c r="AA107" s="212"/>
      <c r="AB107" s="212"/>
      <c r="AC107" s="212"/>
      <c r="AD107" s="212"/>
      <c r="AE107" s="212"/>
      <c r="AF107" s="212"/>
      <c r="AG107" s="212" t="s">
        <v>1561</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2">
        <v>57</v>
      </c>
      <c r="B108" s="243" t="s">
        <v>1886</v>
      </c>
      <c r="C108" s="252" t="s">
        <v>1887</v>
      </c>
      <c r="D108" s="244" t="s">
        <v>1007</v>
      </c>
      <c r="E108" s="245">
        <v>115</v>
      </c>
      <c r="F108" s="246"/>
      <c r="G108" s="247">
        <f>ROUND(E108*F108,2)</f>
        <v>0</v>
      </c>
      <c r="H108" s="246"/>
      <c r="I108" s="247">
        <f>ROUND(E108*H108,2)</f>
        <v>0</v>
      </c>
      <c r="J108" s="246"/>
      <c r="K108" s="247">
        <f>ROUND(E108*J108,2)</f>
        <v>0</v>
      </c>
      <c r="L108" s="247">
        <v>21</v>
      </c>
      <c r="M108" s="247">
        <f>G108*(1+L108/100)</f>
        <v>0</v>
      </c>
      <c r="N108" s="245">
        <v>0</v>
      </c>
      <c r="O108" s="245">
        <f>ROUND(E108*N108,2)</f>
        <v>0</v>
      </c>
      <c r="P108" s="245">
        <v>0</v>
      </c>
      <c r="Q108" s="245">
        <f>ROUND(E108*P108,2)</f>
        <v>0</v>
      </c>
      <c r="R108" s="247"/>
      <c r="S108" s="247" t="s">
        <v>276</v>
      </c>
      <c r="T108" s="248" t="s">
        <v>277</v>
      </c>
      <c r="U108" s="222">
        <v>0</v>
      </c>
      <c r="V108" s="222">
        <f>ROUND(E108*U108,2)</f>
        <v>0</v>
      </c>
      <c r="W108" s="222"/>
      <c r="X108" s="222" t="s">
        <v>321</v>
      </c>
      <c r="Y108" s="222" t="s">
        <v>279</v>
      </c>
      <c r="Z108" s="212"/>
      <c r="AA108" s="212"/>
      <c r="AB108" s="212"/>
      <c r="AC108" s="212"/>
      <c r="AD108" s="212"/>
      <c r="AE108" s="212"/>
      <c r="AF108" s="212"/>
      <c r="AG108" s="212" t="s">
        <v>1561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3">
        <v>58</v>
      </c>
      <c r="B109" s="234" t="s">
        <v>1888</v>
      </c>
      <c r="C109" s="250" t="s">
        <v>1889</v>
      </c>
      <c r="D109" s="235" t="s">
        <v>383</v>
      </c>
      <c r="E109" s="236">
        <v>2.2900700000000001</v>
      </c>
      <c r="F109" s="237"/>
      <c r="G109" s="238">
        <f>ROUND(E109*F109,2)</f>
        <v>0</v>
      </c>
      <c r="H109" s="237"/>
      <c r="I109" s="238">
        <f>ROUND(E109*H109,2)</f>
        <v>0</v>
      </c>
      <c r="J109" s="237"/>
      <c r="K109" s="238">
        <f>ROUND(E109*J109,2)</f>
        <v>0</v>
      </c>
      <c r="L109" s="238">
        <v>21</v>
      </c>
      <c r="M109" s="238">
        <f>G109*(1+L109/100)</f>
        <v>0</v>
      </c>
      <c r="N109" s="236">
        <v>0</v>
      </c>
      <c r="O109" s="236">
        <f>ROUND(E109*N109,2)</f>
        <v>0</v>
      </c>
      <c r="P109" s="236">
        <v>0</v>
      </c>
      <c r="Q109" s="236">
        <f>ROUND(E109*P109,2)</f>
        <v>0</v>
      </c>
      <c r="R109" s="238" t="s">
        <v>1662</v>
      </c>
      <c r="S109" s="238" t="s">
        <v>285</v>
      </c>
      <c r="T109" s="239" t="s">
        <v>320</v>
      </c>
      <c r="U109" s="222">
        <v>3.55</v>
      </c>
      <c r="V109" s="222">
        <f>ROUND(E109*U109,2)</f>
        <v>8.1300000000000008</v>
      </c>
      <c r="W109" s="222"/>
      <c r="X109" s="222" t="s">
        <v>950</v>
      </c>
      <c r="Y109" s="222" t="s">
        <v>279</v>
      </c>
      <c r="Z109" s="212"/>
      <c r="AA109" s="212"/>
      <c r="AB109" s="212"/>
      <c r="AC109" s="212"/>
      <c r="AD109" s="212"/>
      <c r="AE109" s="212"/>
      <c r="AF109" s="212"/>
      <c r="AG109" s="212" t="s">
        <v>951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3" t="s">
        <v>953</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302</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1890</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1891</v>
      </c>
      <c r="D112" s="223"/>
      <c r="E112" s="224">
        <v>2.2900700000000001</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302</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x14ac:dyDescent="0.2">
      <c r="A113" s="226" t="s">
        <v>271</v>
      </c>
      <c r="B113" s="227" t="s">
        <v>216</v>
      </c>
      <c r="C113" s="249" t="s">
        <v>217</v>
      </c>
      <c r="D113" s="228"/>
      <c r="E113" s="229"/>
      <c r="F113" s="230"/>
      <c r="G113" s="230">
        <f>SUMIF(AG114:AG116,"&lt;&gt;NOR",G114:G116)</f>
        <v>0</v>
      </c>
      <c r="H113" s="230"/>
      <c r="I113" s="230">
        <f>SUM(I114:I116)</f>
        <v>0</v>
      </c>
      <c r="J113" s="230"/>
      <c r="K113" s="230">
        <f>SUM(K114:K116)</f>
        <v>0</v>
      </c>
      <c r="L113" s="230"/>
      <c r="M113" s="230">
        <f>SUM(M114:M116)</f>
        <v>0</v>
      </c>
      <c r="N113" s="229"/>
      <c r="O113" s="229">
        <f>SUM(O114:O116)</f>
        <v>0.01</v>
      </c>
      <c r="P113" s="229"/>
      <c r="Q113" s="229">
        <f>SUM(Q114:Q116)</f>
        <v>0</v>
      </c>
      <c r="R113" s="230"/>
      <c r="S113" s="230"/>
      <c r="T113" s="231"/>
      <c r="U113" s="225"/>
      <c r="V113" s="225">
        <f>SUM(V114:V116)</f>
        <v>17.27</v>
      </c>
      <c r="W113" s="225"/>
      <c r="X113" s="225"/>
      <c r="Y113" s="225"/>
      <c r="AG113" t="s">
        <v>272</v>
      </c>
    </row>
    <row r="114" spans="1:60" ht="22.5" outlineLevel="1" x14ac:dyDescent="0.2">
      <c r="A114" s="233">
        <v>59</v>
      </c>
      <c r="B114" s="234" t="s">
        <v>1892</v>
      </c>
      <c r="C114" s="250" t="s">
        <v>1893</v>
      </c>
      <c r="D114" s="235" t="s">
        <v>435</v>
      </c>
      <c r="E114" s="236">
        <v>194</v>
      </c>
      <c r="F114" s="237"/>
      <c r="G114" s="238">
        <f>ROUND(E114*F114,2)</f>
        <v>0</v>
      </c>
      <c r="H114" s="237"/>
      <c r="I114" s="238">
        <f>ROUND(E114*H114,2)</f>
        <v>0</v>
      </c>
      <c r="J114" s="237"/>
      <c r="K114" s="238">
        <f>ROUND(E114*J114,2)</f>
        <v>0</v>
      </c>
      <c r="L114" s="238">
        <v>21</v>
      </c>
      <c r="M114" s="238">
        <f>G114*(1+L114/100)</f>
        <v>0</v>
      </c>
      <c r="N114" s="236">
        <v>6.9999999999999994E-5</v>
      </c>
      <c r="O114" s="236">
        <f>ROUND(E114*N114,2)</f>
        <v>0.01</v>
      </c>
      <c r="P114" s="236">
        <v>0</v>
      </c>
      <c r="Q114" s="236">
        <f>ROUND(E114*P114,2)</f>
        <v>0</v>
      </c>
      <c r="R114" s="238" t="s">
        <v>1544</v>
      </c>
      <c r="S114" s="238" t="s">
        <v>285</v>
      </c>
      <c r="T114" s="239" t="s">
        <v>320</v>
      </c>
      <c r="U114" s="222">
        <v>8.8999999999999996E-2</v>
      </c>
      <c r="V114" s="222">
        <f>ROUND(E114*U114,2)</f>
        <v>17.27</v>
      </c>
      <c r="W114" s="222"/>
      <c r="X114" s="222" t="s">
        <v>321</v>
      </c>
      <c r="Y114" s="222" t="s">
        <v>279</v>
      </c>
      <c r="Z114" s="212"/>
      <c r="AA114" s="212"/>
      <c r="AB114" s="212"/>
      <c r="AC114" s="212"/>
      <c r="AD114" s="212"/>
      <c r="AE114" s="212"/>
      <c r="AF114" s="212"/>
      <c r="AG114" s="212" t="s">
        <v>1561</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62" t="s">
        <v>1894</v>
      </c>
      <c r="D115" s="259"/>
      <c r="E115" s="259"/>
      <c r="F115" s="259"/>
      <c r="G115" s="259"/>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324</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53" t="s">
        <v>1764</v>
      </c>
      <c r="D116" s="223"/>
      <c r="E116" s="224">
        <v>194</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x14ac:dyDescent="0.2">
      <c r="A117" s="226" t="s">
        <v>271</v>
      </c>
      <c r="B117" s="227" t="s">
        <v>234</v>
      </c>
      <c r="C117" s="249" t="s">
        <v>235</v>
      </c>
      <c r="D117" s="228"/>
      <c r="E117" s="229"/>
      <c r="F117" s="230"/>
      <c r="G117" s="230">
        <f>SUMIF(AG118:AG120,"&lt;&gt;NOR",G118:G120)</f>
        <v>0</v>
      </c>
      <c r="H117" s="230"/>
      <c r="I117" s="230">
        <f>SUM(I118:I120)</f>
        <v>0</v>
      </c>
      <c r="J117" s="230"/>
      <c r="K117" s="230">
        <f>SUM(K118:K120)</f>
        <v>0</v>
      </c>
      <c r="L117" s="230"/>
      <c r="M117" s="230">
        <f>SUM(M118:M120)</f>
        <v>0</v>
      </c>
      <c r="N117" s="229"/>
      <c r="O117" s="229">
        <f>SUM(O118:O120)</f>
        <v>0</v>
      </c>
      <c r="P117" s="229"/>
      <c r="Q117" s="229">
        <f>SUM(Q118:Q120)</f>
        <v>0</v>
      </c>
      <c r="R117" s="230"/>
      <c r="S117" s="230"/>
      <c r="T117" s="231"/>
      <c r="U117" s="225"/>
      <c r="V117" s="225">
        <f>SUM(V118:V120)</f>
        <v>0</v>
      </c>
      <c r="W117" s="225"/>
      <c r="X117" s="225"/>
      <c r="Y117" s="225"/>
      <c r="AG117" t="s">
        <v>272</v>
      </c>
    </row>
    <row r="118" spans="1:60" outlineLevel="1" x14ac:dyDescent="0.2">
      <c r="A118" s="242">
        <v>60</v>
      </c>
      <c r="B118" s="243" t="s">
        <v>1895</v>
      </c>
      <c r="C118" s="252" t="s">
        <v>1896</v>
      </c>
      <c r="D118" s="244" t="s">
        <v>1708</v>
      </c>
      <c r="E118" s="245">
        <v>3</v>
      </c>
      <c r="F118" s="246"/>
      <c r="G118" s="247">
        <f>ROUND(E118*F118,2)</f>
        <v>0</v>
      </c>
      <c r="H118" s="246"/>
      <c r="I118" s="247">
        <f>ROUND(E118*H118,2)</f>
        <v>0</v>
      </c>
      <c r="J118" s="246"/>
      <c r="K118" s="247">
        <f>ROUND(E118*J118,2)</f>
        <v>0</v>
      </c>
      <c r="L118" s="247">
        <v>21</v>
      </c>
      <c r="M118" s="247">
        <f>G118*(1+L118/100)</f>
        <v>0</v>
      </c>
      <c r="N118" s="245">
        <v>0</v>
      </c>
      <c r="O118" s="245">
        <f>ROUND(E118*N118,2)</f>
        <v>0</v>
      </c>
      <c r="P118" s="245">
        <v>0</v>
      </c>
      <c r="Q118" s="245">
        <f>ROUND(E118*P118,2)</f>
        <v>0</v>
      </c>
      <c r="R118" s="247"/>
      <c r="S118" s="247" t="s">
        <v>276</v>
      </c>
      <c r="T118" s="248" t="s">
        <v>277</v>
      </c>
      <c r="U118" s="222">
        <v>0</v>
      </c>
      <c r="V118" s="222">
        <f>ROUND(E118*U118,2)</f>
        <v>0</v>
      </c>
      <c r="W118" s="222"/>
      <c r="X118" s="222" t="s">
        <v>321</v>
      </c>
      <c r="Y118" s="222" t="s">
        <v>279</v>
      </c>
      <c r="Z118" s="212"/>
      <c r="AA118" s="212"/>
      <c r="AB118" s="212"/>
      <c r="AC118" s="212"/>
      <c r="AD118" s="212"/>
      <c r="AE118" s="212"/>
      <c r="AF118" s="212"/>
      <c r="AG118" s="212" t="s">
        <v>1561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2">
        <v>61</v>
      </c>
      <c r="B119" s="243" t="s">
        <v>1897</v>
      </c>
      <c r="C119" s="252" t="s">
        <v>1898</v>
      </c>
      <c r="D119" s="244" t="s">
        <v>1708</v>
      </c>
      <c r="E119" s="245">
        <v>2</v>
      </c>
      <c r="F119" s="246"/>
      <c r="G119" s="247">
        <f>ROUND(E119*F119,2)</f>
        <v>0</v>
      </c>
      <c r="H119" s="246"/>
      <c r="I119" s="247">
        <f>ROUND(E119*H119,2)</f>
        <v>0</v>
      </c>
      <c r="J119" s="246"/>
      <c r="K119" s="247">
        <f>ROUND(E119*J119,2)</f>
        <v>0</v>
      </c>
      <c r="L119" s="247">
        <v>21</v>
      </c>
      <c r="M119" s="247">
        <f>G119*(1+L119/100)</f>
        <v>0</v>
      </c>
      <c r="N119" s="245">
        <v>0</v>
      </c>
      <c r="O119" s="245">
        <f>ROUND(E119*N119,2)</f>
        <v>0</v>
      </c>
      <c r="P119" s="245">
        <v>0</v>
      </c>
      <c r="Q119" s="245">
        <f>ROUND(E119*P119,2)</f>
        <v>0</v>
      </c>
      <c r="R119" s="247"/>
      <c r="S119" s="247" t="s">
        <v>276</v>
      </c>
      <c r="T119" s="248" t="s">
        <v>277</v>
      </c>
      <c r="U119" s="222">
        <v>0</v>
      </c>
      <c r="V119" s="222">
        <f>ROUND(E119*U119,2)</f>
        <v>0</v>
      </c>
      <c r="W119" s="222"/>
      <c r="X119" s="222" t="s">
        <v>321</v>
      </c>
      <c r="Y119" s="222" t="s">
        <v>279</v>
      </c>
      <c r="Z119" s="212"/>
      <c r="AA119" s="212"/>
      <c r="AB119" s="212"/>
      <c r="AC119" s="212"/>
      <c r="AD119" s="212"/>
      <c r="AE119" s="212"/>
      <c r="AF119" s="212"/>
      <c r="AG119" s="212" t="s">
        <v>1561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2">
        <v>62</v>
      </c>
      <c r="B120" s="243" t="s">
        <v>1899</v>
      </c>
      <c r="C120" s="252" t="s">
        <v>1900</v>
      </c>
      <c r="D120" s="244" t="s">
        <v>1708</v>
      </c>
      <c r="E120" s="245">
        <v>2</v>
      </c>
      <c r="F120" s="246"/>
      <c r="G120" s="247">
        <f>ROUND(E120*F120,2)</f>
        <v>0</v>
      </c>
      <c r="H120" s="246"/>
      <c r="I120" s="247">
        <f>ROUND(E120*H120,2)</f>
        <v>0</v>
      </c>
      <c r="J120" s="246"/>
      <c r="K120" s="247">
        <f>ROUND(E120*J120,2)</f>
        <v>0</v>
      </c>
      <c r="L120" s="247">
        <v>21</v>
      </c>
      <c r="M120" s="247">
        <f>G120*(1+L120/100)</f>
        <v>0</v>
      </c>
      <c r="N120" s="245">
        <v>0</v>
      </c>
      <c r="O120" s="245">
        <f>ROUND(E120*N120,2)</f>
        <v>0</v>
      </c>
      <c r="P120" s="245">
        <v>0</v>
      </c>
      <c r="Q120" s="245">
        <f>ROUND(E120*P120,2)</f>
        <v>0</v>
      </c>
      <c r="R120" s="247"/>
      <c r="S120" s="247" t="s">
        <v>276</v>
      </c>
      <c r="T120" s="248" t="s">
        <v>277</v>
      </c>
      <c r="U120" s="222">
        <v>0</v>
      </c>
      <c r="V120" s="222">
        <f>ROUND(E120*U120,2)</f>
        <v>0</v>
      </c>
      <c r="W120" s="222"/>
      <c r="X120" s="222" t="s">
        <v>321</v>
      </c>
      <c r="Y120" s="222" t="s">
        <v>279</v>
      </c>
      <c r="Z120" s="212"/>
      <c r="AA120" s="212"/>
      <c r="AB120" s="212"/>
      <c r="AC120" s="212"/>
      <c r="AD120" s="212"/>
      <c r="AE120" s="212"/>
      <c r="AF120" s="212"/>
      <c r="AG120" s="212" t="s">
        <v>1561</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x14ac:dyDescent="0.2">
      <c r="A121" s="226" t="s">
        <v>271</v>
      </c>
      <c r="B121" s="227" t="s">
        <v>238</v>
      </c>
      <c r="C121" s="249" t="s">
        <v>239</v>
      </c>
      <c r="D121" s="228"/>
      <c r="E121" s="229"/>
      <c r="F121" s="230"/>
      <c r="G121" s="230">
        <f>SUMIF(AG122:AG146,"&lt;&gt;NOR",G122:G146)</f>
        <v>0</v>
      </c>
      <c r="H121" s="230"/>
      <c r="I121" s="230">
        <f>SUM(I122:I146)</f>
        <v>0</v>
      </c>
      <c r="J121" s="230"/>
      <c r="K121" s="230">
        <f>SUM(K122:K146)</f>
        <v>0</v>
      </c>
      <c r="L121" s="230"/>
      <c r="M121" s="230">
        <f>SUM(M122:M146)</f>
        <v>0</v>
      </c>
      <c r="N121" s="229"/>
      <c r="O121" s="229">
        <f>SUM(O122:O146)</f>
        <v>0</v>
      </c>
      <c r="P121" s="229"/>
      <c r="Q121" s="229">
        <f>SUM(Q122:Q146)</f>
        <v>0</v>
      </c>
      <c r="R121" s="230"/>
      <c r="S121" s="230"/>
      <c r="T121" s="231"/>
      <c r="U121" s="225"/>
      <c r="V121" s="225">
        <f>SUM(V122:V146)</f>
        <v>8.9</v>
      </c>
      <c r="W121" s="225"/>
      <c r="X121" s="225"/>
      <c r="Y121" s="225"/>
      <c r="AG121" t="s">
        <v>272</v>
      </c>
    </row>
    <row r="122" spans="1:60" ht="22.5" outlineLevel="1" x14ac:dyDescent="0.2">
      <c r="A122" s="233">
        <v>63</v>
      </c>
      <c r="B122" s="234" t="s">
        <v>1743</v>
      </c>
      <c r="C122" s="250" t="s">
        <v>1744</v>
      </c>
      <c r="D122" s="235" t="s">
        <v>383</v>
      </c>
      <c r="E122" s="236">
        <v>3.492</v>
      </c>
      <c r="F122" s="237"/>
      <c r="G122" s="238">
        <f>ROUND(E122*F122,2)</f>
        <v>0</v>
      </c>
      <c r="H122" s="237"/>
      <c r="I122" s="238">
        <f>ROUND(E122*H122,2)</f>
        <v>0</v>
      </c>
      <c r="J122" s="237"/>
      <c r="K122" s="238">
        <f>ROUND(E122*J122,2)</f>
        <v>0</v>
      </c>
      <c r="L122" s="238">
        <v>21</v>
      </c>
      <c r="M122" s="238">
        <f>G122*(1+L122/100)</f>
        <v>0</v>
      </c>
      <c r="N122" s="236">
        <v>0</v>
      </c>
      <c r="O122" s="236">
        <f>ROUND(E122*N122,2)</f>
        <v>0</v>
      </c>
      <c r="P122" s="236">
        <v>0</v>
      </c>
      <c r="Q122" s="236">
        <f>ROUND(E122*P122,2)</f>
        <v>0</v>
      </c>
      <c r="R122" s="238" t="s">
        <v>1745</v>
      </c>
      <c r="S122" s="238" t="s">
        <v>285</v>
      </c>
      <c r="T122" s="239" t="s">
        <v>320</v>
      </c>
      <c r="U122" s="222">
        <v>0.27700000000000002</v>
      </c>
      <c r="V122" s="222">
        <f>ROUND(E122*U122,2)</f>
        <v>0.97</v>
      </c>
      <c r="W122" s="222"/>
      <c r="X122" s="222" t="s">
        <v>1746</v>
      </c>
      <c r="Y122" s="222" t="s">
        <v>279</v>
      </c>
      <c r="Z122" s="212"/>
      <c r="AA122" s="212"/>
      <c r="AB122" s="212"/>
      <c r="AC122" s="212"/>
      <c r="AD122" s="212"/>
      <c r="AE122" s="212"/>
      <c r="AF122" s="212"/>
      <c r="AG122" s="212" t="s">
        <v>1747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2" t="s">
        <v>1748</v>
      </c>
      <c r="D123" s="259"/>
      <c r="E123" s="259"/>
      <c r="F123" s="259"/>
      <c r="G123" s="259"/>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324</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53" t="s">
        <v>1749</v>
      </c>
      <c r="D124" s="223"/>
      <c r="E124" s="224"/>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302</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1901</v>
      </c>
      <c r="D125" s="223"/>
      <c r="E125" s="224"/>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1902</v>
      </c>
      <c r="D126" s="223"/>
      <c r="E126" s="224">
        <v>3.492</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302</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33">
        <v>64</v>
      </c>
      <c r="B127" s="234" t="s">
        <v>1752</v>
      </c>
      <c r="C127" s="250" t="s">
        <v>1753</v>
      </c>
      <c r="D127" s="235" t="s">
        <v>383</v>
      </c>
      <c r="E127" s="236">
        <v>3.492</v>
      </c>
      <c r="F127" s="237"/>
      <c r="G127" s="238">
        <f>ROUND(E127*F127,2)</f>
        <v>0</v>
      </c>
      <c r="H127" s="237"/>
      <c r="I127" s="238">
        <f>ROUND(E127*H127,2)</f>
        <v>0</v>
      </c>
      <c r="J127" s="237"/>
      <c r="K127" s="238">
        <f>ROUND(E127*J127,2)</f>
        <v>0</v>
      </c>
      <c r="L127" s="238">
        <v>21</v>
      </c>
      <c r="M127" s="238">
        <f>G127*(1+L127/100)</f>
        <v>0</v>
      </c>
      <c r="N127" s="236">
        <v>0</v>
      </c>
      <c r="O127" s="236">
        <f>ROUND(E127*N127,2)</f>
        <v>0</v>
      </c>
      <c r="P127" s="236">
        <v>0</v>
      </c>
      <c r="Q127" s="236">
        <f>ROUND(E127*P127,2)</f>
        <v>0</v>
      </c>
      <c r="R127" s="238" t="s">
        <v>1587</v>
      </c>
      <c r="S127" s="238" t="s">
        <v>285</v>
      </c>
      <c r="T127" s="239" t="s">
        <v>320</v>
      </c>
      <c r="U127" s="222">
        <v>0.49</v>
      </c>
      <c r="V127" s="222">
        <f>ROUND(E127*U127,2)</f>
        <v>1.71</v>
      </c>
      <c r="W127" s="222"/>
      <c r="X127" s="222" t="s">
        <v>1746</v>
      </c>
      <c r="Y127" s="222" t="s">
        <v>279</v>
      </c>
      <c r="Z127" s="212"/>
      <c r="AA127" s="212"/>
      <c r="AB127" s="212"/>
      <c r="AC127" s="212"/>
      <c r="AD127" s="212"/>
      <c r="AE127" s="212"/>
      <c r="AF127" s="212"/>
      <c r="AG127" s="212" t="s">
        <v>1747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1749</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1901</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1902</v>
      </c>
      <c r="D130" s="223"/>
      <c r="E130" s="224">
        <v>3.492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3">
        <v>65</v>
      </c>
      <c r="B131" s="234" t="s">
        <v>1754</v>
      </c>
      <c r="C131" s="250" t="s">
        <v>1755</v>
      </c>
      <c r="D131" s="235" t="s">
        <v>383</v>
      </c>
      <c r="E131" s="236">
        <v>66.347999999999999</v>
      </c>
      <c r="F131" s="237"/>
      <c r="G131" s="238">
        <f>ROUND(E131*F131,2)</f>
        <v>0</v>
      </c>
      <c r="H131" s="237"/>
      <c r="I131" s="238">
        <f>ROUND(E131*H131,2)</f>
        <v>0</v>
      </c>
      <c r="J131" s="237"/>
      <c r="K131" s="238">
        <f>ROUND(E131*J131,2)</f>
        <v>0</v>
      </c>
      <c r="L131" s="238">
        <v>21</v>
      </c>
      <c r="M131" s="238">
        <f>G131*(1+L131/100)</f>
        <v>0</v>
      </c>
      <c r="N131" s="236">
        <v>0</v>
      </c>
      <c r="O131" s="236">
        <f>ROUND(E131*N131,2)</f>
        <v>0</v>
      </c>
      <c r="P131" s="236">
        <v>0</v>
      </c>
      <c r="Q131" s="236">
        <f>ROUND(E131*P131,2)</f>
        <v>0</v>
      </c>
      <c r="R131" s="238" t="s">
        <v>1587</v>
      </c>
      <c r="S131" s="238" t="s">
        <v>285</v>
      </c>
      <c r="T131" s="239" t="s">
        <v>320</v>
      </c>
      <c r="U131" s="222">
        <v>0</v>
      </c>
      <c r="V131" s="222">
        <f>ROUND(E131*U131,2)</f>
        <v>0</v>
      </c>
      <c r="W131" s="222"/>
      <c r="X131" s="222" t="s">
        <v>1746</v>
      </c>
      <c r="Y131" s="222" t="s">
        <v>279</v>
      </c>
      <c r="Z131" s="212"/>
      <c r="AA131" s="212"/>
      <c r="AB131" s="212"/>
      <c r="AC131" s="212"/>
      <c r="AD131" s="212"/>
      <c r="AE131" s="212"/>
      <c r="AF131" s="212"/>
      <c r="AG131" s="212" t="s">
        <v>1747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3" t="s">
        <v>1749</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1901</v>
      </c>
      <c r="D133" s="223"/>
      <c r="E133" s="224"/>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1903</v>
      </c>
      <c r="D134" s="223"/>
      <c r="E134" s="224">
        <v>66.347999999999999</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302</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3">
        <v>66</v>
      </c>
      <c r="B135" s="234" t="s">
        <v>1757</v>
      </c>
      <c r="C135" s="250" t="s">
        <v>1758</v>
      </c>
      <c r="D135" s="235" t="s">
        <v>383</v>
      </c>
      <c r="E135" s="236">
        <v>3.492</v>
      </c>
      <c r="F135" s="237"/>
      <c r="G135" s="238">
        <f>ROUND(E135*F135,2)</f>
        <v>0</v>
      </c>
      <c r="H135" s="237"/>
      <c r="I135" s="238">
        <f>ROUND(E135*H135,2)</f>
        <v>0</v>
      </c>
      <c r="J135" s="237"/>
      <c r="K135" s="238">
        <f>ROUND(E135*J135,2)</f>
        <v>0</v>
      </c>
      <c r="L135" s="238">
        <v>21</v>
      </c>
      <c r="M135" s="238">
        <f>G135*(1+L135/100)</f>
        <v>0</v>
      </c>
      <c r="N135" s="236">
        <v>0</v>
      </c>
      <c r="O135" s="236">
        <f>ROUND(E135*N135,2)</f>
        <v>0</v>
      </c>
      <c r="P135" s="236">
        <v>0</v>
      </c>
      <c r="Q135" s="236">
        <f>ROUND(E135*P135,2)</f>
        <v>0</v>
      </c>
      <c r="R135" s="238" t="s">
        <v>1587</v>
      </c>
      <c r="S135" s="238" t="s">
        <v>285</v>
      </c>
      <c r="T135" s="239" t="s">
        <v>320</v>
      </c>
      <c r="U135" s="222">
        <v>0.94199999999999995</v>
      </c>
      <c r="V135" s="222">
        <f>ROUND(E135*U135,2)</f>
        <v>3.29</v>
      </c>
      <c r="W135" s="222"/>
      <c r="X135" s="222" t="s">
        <v>1746</v>
      </c>
      <c r="Y135" s="222" t="s">
        <v>279</v>
      </c>
      <c r="Z135" s="212"/>
      <c r="AA135" s="212"/>
      <c r="AB135" s="212"/>
      <c r="AC135" s="212"/>
      <c r="AD135" s="212"/>
      <c r="AE135" s="212"/>
      <c r="AF135" s="212"/>
      <c r="AG135" s="212" t="s">
        <v>1747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3" t="s">
        <v>1749</v>
      </c>
      <c r="D136" s="223"/>
      <c r="E136" s="224"/>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302</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3" t="s">
        <v>1901</v>
      </c>
      <c r="D137" s="223"/>
      <c r="E137" s="224"/>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1902</v>
      </c>
      <c r="D138" s="223"/>
      <c r="E138" s="224">
        <v>3.492</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2.5" outlineLevel="1" x14ac:dyDescent="0.2">
      <c r="A139" s="233">
        <v>67</v>
      </c>
      <c r="B139" s="234" t="s">
        <v>1759</v>
      </c>
      <c r="C139" s="250" t="s">
        <v>1760</v>
      </c>
      <c r="D139" s="235" t="s">
        <v>383</v>
      </c>
      <c r="E139" s="236">
        <v>27.936</v>
      </c>
      <c r="F139" s="237"/>
      <c r="G139" s="238">
        <f>ROUND(E139*F139,2)</f>
        <v>0</v>
      </c>
      <c r="H139" s="237"/>
      <c r="I139" s="238">
        <f>ROUND(E139*H139,2)</f>
        <v>0</v>
      </c>
      <c r="J139" s="237"/>
      <c r="K139" s="238">
        <f>ROUND(E139*J139,2)</f>
        <v>0</v>
      </c>
      <c r="L139" s="238">
        <v>21</v>
      </c>
      <c r="M139" s="238">
        <f>G139*(1+L139/100)</f>
        <v>0</v>
      </c>
      <c r="N139" s="236">
        <v>0</v>
      </c>
      <c r="O139" s="236">
        <f>ROUND(E139*N139,2)</f>
        <v>0</v>
      </c>
      <c r="P139" s="236">
        <v>0</v>
      </c>
      <c r="Q139" s="236">
        <f>ROUND(E139*P139,2)</f>
        <v>0</v>
      </c>
      <c r="R139" s="238" t="s">
        <v>1587</v>
      </c>
      <c r="S139" s="238" t="s">
        <v>285</v>
      </c>
      <c r="T139" s="239" t="s">
        <v>320</v>
      </c>
      <c r="U139" s="222">
        <v>0.105</v>
      </c>
      <c r="V139" s="222">
        <f>ROUND(E139*U139,2)</f>
        <v>2.93</v>
      </c>
      <c r="W139" s="222"/>
      <c r="X139" s="222" t="s">
        <v>1746</v>
      </c>
      <c r="Y139" s="222" t="s">
        <v>279</v>
      </c>
      <c r="Z139" s="212"/>
      <c r="AA139" s="212"/>
      <c r="AB139" s="212"/>
      <c r="AC139" s="212"/>
      <c r="AD139" s="212"/>
      <c r="AE139" s="212"/>
      <c r="AF139" s="212"/>
      <c r="AG139" s="212" t="s">
        <v>1747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
      <c r="A140" s="219"/>
      <c r="B140" s="220"/>
      <c r="C140" s="253" t="s">
        <v>1749</v>
      </c>
      <c r="D140" s="223"/>
      <c r="E140" s="224"/>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302</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1901</v>
      </c>
      <c r="D141" s="223"/>
      <c r="E141" s="224"/>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302</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1904</v>
      </c>
      <c r="D142" s="223"/>
      <c r="E142" s="224">
        <v>27.936</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302</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33">
        <v>68</v>
      </c>
      <c r="B143" s="234" t="s">
        <v>1762</v>
      </c>
      <c r="C143" s="250" t="s">
        <v>1763</v>
      </c>
      <c r="D143" s="235" t="s">
        <v>383</v>
      </c>
      <c r="E143" s="236">
        <v>3.492</v>
      </c>
      <c r="F143" s="237"/>
      <c r="G143" s="238">
        <f>ROUND(E143*F143,2)</f>
        <v>0</v>
      </c>
      <c r="H143" s="237"/>
      <c r="I143" s="238">
        <f>ROUND(E143*H143,2)</f>
        <v>0</v>
      </c>
      <c r="J143" s="237"/>
      <c r="K143" s="238">
        <f>ROUND(E143*J143,2)</f>
        <v>0</v>
      </c>
      <c r="L143" s="238">
        <v>21</v>
      </c>
      <c r="M143" s="238">
        <f>G143*(1+L143/100)</f>
        <v>0</v>
      </c>
      <c r="N143" s="236">
        <v>0</v>
      </c>
      <c r="O143" s="236">
        <f>ROUND(E143*N143,2)</f>
        <v>0</v>
      </c>
      <c r="P143" s="236">
        <v>0</v>
      </c>
      <c r="Q143" s="236">
        <f>ROUND(E143*P143,2)</f>
        <v>0</v>
      </c>
      <c r="R143" s="238" t="s">
        <v>1587</v>
      </c>
      <c r="S143" s="238" t="s">
        <v>285</v>
      </c>
      <c r="T143" s="239" t="s">
        <v>320</v>
      </c>
      <c r="U143" s="222">
        <v>0</v>
      </c>
      <c r="V143" s="222">
        <f>ROUND(E143*U143,2)</f>
        <v>0</v>
      </c>
      <c r="W143" s="222"/>
      <c r="X143" s="222" t="s">
        <v>1746</v>
      </c>
      <c r="Y143" s="222" t="s">
        <v>279</v>
      </c>
      <c r="Z143" s="212"/>
      <c r="AA143" s="212"/>
      <c r="AB143" s="212"/>
      <c r="AC143" s="212"/>
      <c r="AD143" s="212"/>
      <c r="AE143" s="212"/>
      <c r="AF143" s="212"/>
      <c r="AG143" s="212" t="s">
        <v>1747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3" t="s">
        <v>1749</v>
      </c>
      <c r="D144" s="223"/>
      <c r="E144" s="224"/>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302</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1901</v>
      </c>
      <c r="D145" s="223"/>
      <c r="E145" s="224"/>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302</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1902</v>
      </c>
      <c r="D146" s="223"/>
      <c r="E146" s="224">
        <v>3.492</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302</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x14ac:dyDescent="0.2">
      <c r="A147" s="3"/>
      <c r="B147" s="4"/>
      <c r="C147" s="254"/>
      <c r="D147" s="6"/>
      <c r="E147" s="3"/>
      <c r="F147" s="3"/>
      <c r="G147" s="3"/>
      <c r="H147" s="3"/>
      <c r="I147" s="3"/>
      <c r="J147" s="3"/>
      <c r="K147" s="3"/>
      <c r="L147" s="3"/>
      <c r="M147" s="3"/>
      <c r="N147" s="3"/>
      <c r="O147" s="3"/>
      <c r="P147" s="3"/>
      <c r="Q147" s="3"/>
      <c r="R147" s="3"/>
      <c r="S147" s="3"/>
      <c r="T147" s="3"/>
      <c r="U147" s="3"/>
      <c r="V147" s="3"/>
      <c r="W147" s="3"/>
      <c r="X147" s="3"/>
      <c r="Y147" s="3"/>
      <c r="AE147">
        <v>15</v>
      </c>
      <c r="AF147">
        <v>21</v>
      </c>
      <c r="AG147" t="s">
        <v>257</v>
      </c>
    </row>
    <row r="148" spans="1:60" x14ac:dyDescent="0.2">
      <c r="A148" s="215"/>
      <c r="B148" s="216" t="s">
        <v>29</v>
      </c>
      <c r="C148" s="255"/>
      <c r="D148" s="217"/>
      <c r="E148" s="218"/>
      <c r="F148" s="218"/>
      <c r="G148" s="232">
        <f>G8+G12+G15+G21+G30+G39+G69+G82+G88+G113+G117+G121</f>
        <v>0</v>
      </c>
      <c r="H148" s="3"/>
      <c r="I148" s="3"/>
      <c r="J148" s="3"/>
      <c r="K148" s="3"/>
      <c r="L148" s="3"/>
      <c r="M148" s="3"/>
      <c r="N148" s="3"/>
      <c r="O148" s="3"/>
      <c r="P148" s="3"/>
      <c r="Q148" s="3"/>
      <c r="R148" s="3"/>
      <c r="S148" s="3"/>
      <c r="T148" s="3"/>
      <c r="U148" s="3"/>
      <c r="V148" s="3"/>
      <c r="W148" s="3"/>
      <c r="X148" s="3"/>
      <c r="Y148" s="3"/>
      <c r="AE148">
        <f>SUMIF(L7:L146,AE147,G7:G146)</f>
        <v>0</v>
      </c>
      <c r="AF148">
        <f>SUMIF(L7:L146,AF147,G7:G146)</f>
        <v>0</v>
      </c>
      <c r="AG148" t="s">
        <v>313</v>
      </c>
    </row>
    <row r="149" spans="1:60" x14ac:dyDescent="0.2">
      <c r="C149" s="256"/>
      <c r="D149" s="10"/>
      <c r="AG149" t="s">
        <v>314</v>
      </c>
    </row>
    <row r="150" spans="1:60" x14ac:dyDescent="0.2">
      <c r="D150" s="10"/>
    </row>
    <row r="151" spans="1:60" x14ac:dyDescent="0.2">
      <c r="D151" s="10"/>
    </row>
    <row r="152" spans="1:60" x14ac:dyDescent="0.2">
      <c r="D152" s="10"/>
    </row>
    <row r="153" spans="1:60" x14ac:dyDescent="0.2">
      <c r="D153" s="10"/>
    </row>
    <row r="154" spans="1:60" x14ac:dyDescent="0.2">
      <c r="D154" s="10"/>
    </row>
    <row r="155" spans="1:60" x14ac:dyDescent="0.2">
      <c r="D155" s="10"/>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fhBCg1CITu0bFHVvaTbSdtOx3bmfA7K2jDp4bApMfoF/Zc6AcaSind4FN2X5slMRsbuJLbUsvQjmvM5htKftQ==" saltValue="1jXfrFG9po5LFwwQuAlodA==" spinCount="100000" sheet="1" formatRows="0"/>
  <mergeCells count="13">
    <mergeCell ref="C123:G123"/>
    <mergeCell ref="C26:G26"/>
    <mergeCell ref="C41:G41"/>
    <mergeCell ref="C43:G43"/>
    <mergeCell ref="C45:G45"/>
    <mergeCell ref="C47:G47"/>
    <mergeCell ref="C115:G115"/>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F7362-6CBE-4047-B05B-7948D105A64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57</v>
      </c>
      <c r="C3" s="201" t="s">
        <v>58</v>
      </c>
      <c r="D3" s="199"/>
      <c r="E3" s="199"/>
      <c r="F3" s="199"/>
      <c r="G3" s="200"/>
      <c r="AC3" s="176" t="s">
        <v>245</v>
      </c>
      <c r="AG3" t="s">
        <v>247</v>
      </c>
    </row>
    <row r="4" spans="1:60" ht="24.95" customHeight="1" x14ac:dyDescent="0.2">
      <c r="A4" s="202" t="s">
        <v>9</v>
      </c>
      <c r="B4" s="203" t="s">
        <v>65</v>
      </c>
      <c r="C4" s="204" t="s">
        <v>66</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222</v>
      </c>
      <c r="C8" s="249" t="s">
        <v>223</v>
      </c>
      <c r="D8" s="228"/>
      <c r="E8" s="229"/>
      <c r="F8" s="230"/>
      <c r="G8" s="230">
        <f>SUMIF(AG9:AG12,"&lt;&gt;NOR",G9:G12)</f>
        <v>0</v>
      </c>
      <c r="H8" s="230"/>
      <c r="I8" s="230">
        <f>SUM(I9:I12)</f>
        <v>0</v>
      </c>
      <c r="J8" s="230"/>
      <c r="K8" s="230">
        <f>SUM(K9:K12)</f>
        <v>0</v>
      </c>
      <c r="L8" s="230"/>
      <c r="M8" s="230">
        <f>SUM(M9:M12)</f>
        <v>0</v>
      </c>
      <c r="N8" s="229"/>
      <c r="O8" s="229">
        <f>SUM(O9:O12)</f>
        <v>0</v>
      </c>
      <c r="P8" s="229"/>
      <c r="Q8" s="229">
        <f>SUM(Q9:Q12)</f>
        <v>0</v>
      </c>
      <c r="R8" s="230"/>
      <c r="S8" s="230"/>
      <c r="T8" s="231"/>
      <c r="U8" s="225"/>
      <c r="V8" s="225">
        <f>SUM(V9:V12)</f>
        <v>0</v>
      </c>
      <c r="W8" s="225"/>
      <c r="X8" s="225"/>
      <c r="Y8" s="225"/>
      <c r="AG8" t="s">
        <v>272</v>
      </c>
    </row>
    <row r="9" spans="1:60" ht="22.5" outlineLevel="1" x14ac:dyDescent="0.2">
      <c r="A9" s="242">
        <v>1</v>
      </c>
      <c r="B9" s="243" t="s">
        <v>1905</v>
      </c>
      <c r="C9" s="252" t="s">
        <v>1906</v>
      </c>
      <c r="D9" s="244" t="s">
        <v>1708</v>
      </c>
      <c r="E9" s="245">
        <v>5</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276</v>
      </c>
      <c r="T9" s="248" t="s">
        <v>277</v>
      </c>
      <c r="U9" s="222">
        <v>0</v>
      </c>
      <c r="V9" s="222">
        <f>ROUND(E9*U9,2)</f>
        <v>0</v>
      </c>
      <c r="W9" s="222"/>
      <c r="X9" s="222" t="s">
        <v>321</v>
      </c>
      <c r="Y9" s="222" t="s">
        <v>279</v>
      </c>
      <c r="Z9" s="212"/>
      <c r="AA9" s="212"/>
      <c r="AB9" s="212"/>
      <c r="AC9" s="212"/>
      <c r="AD9" s="212"/>
      <c r="AE9" s="212"/>
      <c r="AF9" s="212"/>
      <c r="AG9" s="212" t="s">
        <v>1561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42">
        <v>2</v>
      </c>
      <c r="B10" s="243" t="s">
        <v>1907</v>
      </c>
      <c r="C10" s="252" t="s">
        <v>1908</v>
      </c>
      <c r="D10" s="244" t="s">
        <v>1708</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276</v>
      </c>
      <c r="T10" s="248" t="s">
        <v>277</v>
      </c>
      <c r="U10" s="222">
        <v>0</v>
      </c>
      <c r="V10" s="222">
        <f>ROUND(E10*U10,2)</f>
        <v>0</v>
      </c>
      <c r="W10" s="222"/>
      <c r="X10" s="222" t="s">
        <v>321</v>
      </c>
      <c r="Y10" s="222" t="s">
        <v>279</v>
      </c>
      <c r="Z10" s="212"/>
      <c r="AA10" s="212"/>
      <c r="AB10" s="212"/>
      <c r="AC10" s="212"/>
      <c r="AD10" s="212"/>
      <c r="AE10" s="212"/>
      <c r="AF10" s="212"/>
      <c r="AG10" s="212" t="s">
        <v>1561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2">
        <v>3</v>
      </c>
      <c r="B11" s="243" t="s">
        <v>1909</v>
      </c>
      <c r="C11" s="252" t="s">
        <v>1910</v>
      </c>
      <c r="D11" s="244" t="s">
        <v>1708</v>
      </c>
      <c r="E11" s="245">
        <v>1</v>
      </c>
      <c r="F11" s="246"/>
      <c r="G11" s="247">
        <f>ROUND(E11*F11,2)</f>
        <v>0</v>
      </c>
      <c r="H11" s="246"/>
      <c r="I11" s="247">
        <f>ROUND(E11*H11,2)</f>
        <v>0</v>
      </c>
      <c r="J11" s="246"/>
      <c r="K11" s="247">
        <f>ROUND(E11*J11,2)</f>
        <v>0</v>
      </c>
      <c r="L11" s="247">
        <v>21</v>
      </c>
      <c r="M11" s="247">
        <f>G11*(1+L11/100)</f>
        <v>0</v>
      </c>
      <c r="N11" s="245">
        <v>0</v>
      </c>
      <c r="O11" s="245">
        <f>ROUND(E11*N11,2)</f>
        <v>0</v>
      </c>
      <c r="P11" s="245">
        <v>0</v>
      </c>
      <c r="Q11" s="245">
        <f>ROUND(E11*P11,2)</f>
        <v>0</v>
      </c>
      <c r="R11" s="247"/>
      <c r="S11" s="247" t="s">
        <v>276</v>
      </c>
      <c r="T11" s="248" t="s">
        <v>277</v>
      </c>
      <c r="U11" s="222">
        <v>0</v>
      </c>
      <c r="V11" s="222">
        <f>ROUND(E11*U11,2)</f>
        <v>0</v>
      </c>
      <c r="W11" s="222"/>
      <c r="X11" s="222" t="s">
        <v>321</v>
      </c>
      <c r="Y11" s="222" t="s">
        <v>279</v>
      </c>
      <c r="Z11" s="212"/>
      <c r="AA11" s="212"/>
      <c r="AB11" s="212"/>
      <c r="AC11" s="212"/>
      <c r="AD11" s="212"/>
      <c r="AE11" s="212"/>
      <c r="AF11" s="212"/>
      <c r="AG11" s="212" t="s">
        <v>1561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2">
        <v>4</v>
      </c>
      <c r="B12" s="243" t="s">
        <v>1911</v>
      </c>
      <c r="C12" s="252" t="s">
        <v>1912</v>
      </c>
      <c r="D12" s="244" t="s">
        <v>1708</v>
      </c>
      <c r="E12" s="245">
        <v>1</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276</v>
      </c>
      <c r="T12" s="248" t="s">
        <v>277</v>
      </c>
      <c r="U12" s="222">
        <v>0</v>
      </c>
      <c r="V12" s="222">
        <f>ROUND(E12*U12,2)</f>
        <v>0</v>
      </c>
      <c r="W12" s="222"/>
      <c r="X12" s="222" t="s">
        <v>321</v>
      </c>
      <c r="Y12" s="222" t="s">
        <v>279</v>
      </c>
      <c r="Z12" s="212"/>
      <c r="AA12" s="212"/>
      <c r="AB12" s="212"/>
      <c r="AC12" s="212"/>
      <c r="AD12" s="212"/>
      <c r="AE12" s="212"/>
      <c r="AF12" s="212"/>
      <c r="AG12" s="212" t="s">
        <v>1561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226" t="s">
        <v>271</v>
      </c>
      <c r="B13" s="227" t="s">
        <v>224</v>
      </c>
      <c r="C13" s="249" t="s">
        <v>225</v>
      </c>
      <c r="D13" s="228"/>
      <c r="E13" s="229"/>
      <c r="F13" s="230"/>
      <c r="G13" s="230">
        <f>SUMIF(AG14:AG32,"&lt;&gt;NOR",G14:G32)</f>
        <v>0</v>
      </c>
      <c r="H13" s="230"/>
      <c r="I13" s="230">
        <f>SUM(I14:I32)</f>
        <v>0</v>
      </c>
      <c r="J13" s="230"/>
      <c r="K13" s="230">
        <f>SUM(K14:K32)</f>
        <v>0</v>
      </c>
      <c r="L13" s="230"/>
      <c r="M13" s="230">
        <f>SUM(M14:M32)</f>
        <v>0</v>
      </c>
      <c r="N13" s="229"/>
      <c r="O13" s="229">
        <f>SUM(O14:O32)</f>
        <v>0</v>
      </c>
      <c r="P13" s="229"/>
      <c r="Q13" s="229">
        <f>SUM(Q14:Q32)</f>
        <v>0</v>
      </c>
      <c r="R13" s="230"/>
      <c r="S13" s="230"/>
      <c r="T13" s="231"/>
      <c r="U13" s="225"/>
      <c r="V13" s="225">
        <f>SUM(V14:V32)</f>
        <v>0</v>
      </c>
      <c r="W13" s="225"/>
      <c r="X13" s="225"/>
      <c r="Y13" s="225"/>
      <c r="AG13" t="s">
        <v>272</v>
      </c>
    </row>
    <row r="14" spans="1:60" ht="22.5" outlineLevel="1" x14ac:dyDescent="0.2">
      <c r="A14" s="242">
        <v>5</v>
      </c>
      <c r="B14" s="243" t="s">
        <v>1913</v>
      </c>
      <c r="C14" s="252" t="s">
        <v>1914</v>
      </c>
      <c r="D14" s="244" t="s">
        <v>1708</v>
      </c>
      <c r="E14" s="245">
        <v>1</v>
      </c>
      <c r="F14" s="246"/>
      <c r="G14" s="247">
        <f>ROUND(E14*F14,2)</f>
        <v>0</v>
      </c>
      <c r="H14" s="246"/>
      <c r="I14" s="247">
        <f>ROUND(E14*H14,2)</f>
        <v>0</v>
      </c>
      <c r="J14" s="246"/>
      <c r="K14" s="247">
        <f>ROUND(E14*J14,2)</f>
        <v>0</v>
      </c>
      <c r="L14" s="247">
        <v>21</v>
      </c>
      <c r="M14" s="247">
        <f>G14*(1+L14/100)</f>
        <v>0</v>
      </c>
      <c r="N14" s="245">
        <v>0</v>
      </c>
      <c r="O14" s="245">
        <f>ROUND(E14*N14,2)</f>
        <v>0</v>
      </c>
      <c r="P14" s="245">
        <v>0</v>
      </c>
      <c r="Q14" s="245">
        <f>ROUND(E14*P14,2)</f>
        <v>0</v>
      </c>
      <c r="R14" s="247"/>
      <c r="S14" s="247" t="s">
        <v>276</v>
      </c>
      <c r="T14" s="248" t="s">
        <v>277</v>
      </c>
      <c r="U14" s="222">
        <v>0</v>
      </c>
      <c r="V14" s="222">
        <f>ROUND(E14*U14,2)</f>
        <v>0</v>
      </c>
      <c r="W14" s="222"/>
      <c r="X14" s="222" t="s">
        <v>321</v>
      </c>
      <c r="Y14" s="222" t="s">
        <v>279</v>
      </c>
      <c r="Z14" s="212"/>
      <c r="AA14" s="212"/>
      <c r="AB14" s="212"/>
      <c r="AC14" s="212"/>
      <c r="AD14" s="212"/>
      <c r="AE14" s="212"/>
      <c r="AF14" s="212"/>
      <c r="AG14" s="212" t="s">
        <v>1561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2">
        <v>6</v>
      </c>
      <c r="B15" s="243" t="s">
        <v>1915</v>
      </c>
      <c r="C15" s="252" t="s">
        <v>1916</v>
      </c>
      <c r="D15" s="244" t="s">
        <v>1708</v>
      </c>
      <c r="E15" s="245">
        <v>1</v>
      </c>
      <c r="F15" s="246"/>
      <c r="G15" s="247">
        <f>ROUND(E15*F15,2)</f>
        <v>0</v>
      </c>
      <c r="H15" s="246"/>
      <c r="I15" s="247">
        <f>ROUND(E15*H15,2)</f>
        <v>0</v>
      </c>
      <c r="J15" s="246"/>
      <c r="K15" s="247">
        <f>ROUND(E15*J15,2)</f>
        <v>0</v>
      </c>
      <c r="L15" s="247">
        <v>21</v>
      </c>
      <c r="M15" s="247">
        <f>G15*(1+L15/100)</f>
        <v>0</v>
      </c>
      <c r="N15" s="245">
        <v>0</v>
      </c>
      <c r="O15" s="245">
        <f>ROUND(E15*N15,2)</f>
        <v>0</v>
      </c>
      <c r="P15" s="245">
        <v>0</v>
      </c>
      <c r="Q15" s="245">
        <f>ROUND(E15*P15,2)</f>
        <v>0</v>
      </c>
      <c r="R15" s="247"/>
      <c r="S15" s="247" t="s">
        <v>276</v>
      </c>
      <c r="T15" s="248" t="s">
        <v>277</v>
      </c>
      <c r="U15" s="222">
        <v>0</v>
      </c>
      <c r="V15" s="222">
        <f>ROUND(E15*U15,2)</f>
        <v>0</v>
      </c>
      <c r="W15" s="222"/>
      <c r="X15" s="222" t="s">
        <v>321</v>
      </c>
      <c r="Y15" s="222" t="s">
        <v>279</v>
      </c>
      <c r="Z15" s="212"/>
      <c r="AA15" s="212"/>
      <c r="AB15" s="212"/>
      <c r="AC15" s="212"/>
      <c r="AD15" s="212"/>
      <c r="AE15" s="212"/>
      <c r="AF15" s="212"/>
      <c r="AG15" s="212" t="s">
        <v>1561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2">
        <v>7</v>
      </c>
      <c r="B16" s="243" t="s">
        <v>1917</v>
      </c>
      <c r="C16" s="252" t="s">
        <v>1918</v>
      </c>
      <c r="D16" s="244" t="s">
        <v>1708</v>
      </c>
      <c r="E16" s="245">
        <v>4</v>
      </c>
      <c r="F16" s="246"/>
      <c r="G16" s="247">
        <f>ROUND(E16*F16,2)</f>
        <v>0</v>
      </c>
      <c r="H16" s="246"/>
      <c r="I16" s="247">
        <f>ROUND(E16*H16,2)</f>
        <v>0</v>
      </c>
      <c r="J16" s="246"/>
      <c r="K16" s="247">
        <f>ROUND(E16*J16,2)</f>
        <v>0</v>
      </c>
      <c r="L16" s="247">
        <v>21</v>
      </c>
      <c r="M16" s="247">
        <f>G16*(1+L16/100)</f>
        <v>0</v>
      </c>
      <c r="N16" s="245">
        <v>0</v>
      </c>
      <c r="O16" s="245">
        <f>ROUND(E16*N16,2)</f>
        <v>0</v>
      </c>
      <c r="P16" s="245">
        <v>0</v>
      </c>
      <c r="Q16" s="245">
        <f>ROUND(E16*P16,2)</f>
        <v>0</v>
      </c>
      <c r="R16" s="247"/>
      <c r="S16" s="247" t="s">
        <v>276</v>
      </c>
      <c r="T16" s="248" t="s">
        <v>277</v>
      </c>
      <c r="U16" s="222">
        <v>0</v>
      </c>
      <c r="V16" s="222">
        <f>ROUND(E16*U16,2)</f>
        <v>0</v>
      </c>
      <c r="W16" s="222"/>
      <c r="X16" s="222" t="s">
        <v>321</v>
      </c>
      <c r="Y16" s="222" t="s">
        <v>279</v>
      </c>
      <c r="Z16" s="212"/>
      <c r="AA16" s="212"/>
      <c r="AB16" s="212"/>
      <c r="AC16" s="212"/>
      <c r="AD16" s="212"/>
      <c r="AE16" s="212"/>
      <c r="AF16" s="212"/>
      <c r="AG16" s="212" t="s">
        <v>1561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2">
        <v>8</v>
      </c>
      <c r="B17" s="243" t="s">
        <v>1919</v>
      </c>
      <c r="C17" s="252" t="s">
        <v>1920</v>
      </c>
      <c r="D17" s="244" t="s">
        <v>1708</v>
      </c>
      <c r="E17" s="245">
        <v>1</v>
      </c>
      <c r="F17" s="246"/>
      <c r="G17" s="247">
        <f>ROUND(E17*F17,2)</f>
        <v>0</v>
      </c>
      <c r="H17" s="246"/>
      <c r="I17" s="247">
        <f>ROUND(E17*H17,2)</f>
        <v>0</v>
      </c>
      <c r="J17" s="246"/>
      <c r="K17" s="247">
        <f>ROUND(E17*J17,2)</f>
        <v>0</v>
      </c>
      <c r="L17" s="247">
        <v>21</v>
      </c>
      <c r="M17" s="247">
        <f>G17*(1+L17/100)</f>
        <v>0</v>
      </c>
      <c r="N17" s="245">
        <v>0</v>
      </c>
      <c r="O17" s="245">
        <f>ROUND(E17*N17,2)</f>
        <v>0</v>
      </c>
      <c r="P17" s="245">
        <v>0</v>
      </c>
      <c r="Q17" s="245">
        <f>ROUND(E17*P17,2)</f>
        <v>0</v>
      </c>
      <c r="R17" s="247"/>
      <c r="S17" s="247" t="s">
        <v>276</v>
      </c>
      <c r="T17" s="248" t="s">
        <v>277</v>
      </c>
      <c r="U17" s="222">
        <v>0</v>
      </c>
      <c r="V17" s="222">
        <f>ROUND(E17*U17,2)</f>
        <v>0</v>
      </c>
      <c r="W17" s="222"/>
      <c r="X17" s="222" t="s">
        <v>321</v>
      </c>
      <c r="Y17" s="222" t="s">
        <v>279</v>
      </c>
      <c r="Z17" s="212"/>
      <c r="AA17" s="212"/>
      <c r="AB17" s="212"/>
      <c r="AC17" s="212"/>
      <c r="AD17" s="212"/>
      <c r="AE17" s="212"/>
      <c r="AF17" s="212"/>
      <c r="AG17" s="212" t="s">
        <v>1561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2">
        <v>9</v>
      </c>
      <c r="B18" s="243" t="s">
        <v>1921</v>
      </c>
      <c r="C18" s="252" t="s">
        <v>1922</v>
      </c>
      <c r="D18" s="244" t="s">
        <v>1708</v>
      </c>
      <c r="E18" s="245">
        <v>3</v>
      </c>
      <c r="F18" s="246"/>
      <c r="G18" s="247">
        <f>ROUND(E18*F18,2)</f>
        <v>0</v>
      </c>
      <c r="H18" s="246"/>
      <c r="I18" s="247">
        <f>ROUND(E18*H18,2)</f>
        <v>0</v>
      </c>
      <c r="J18" s="246"/>
      <c r="K18" s="247">
        <f>ROUND(E18*J18,2)</f>
        <v>0</v>
      </c>
      <c r="L18" s="247">
        <v>21</v>
      </c>
      <c r="M18" s="247">
        <f>G18*(1+L18/100)</f>
        <v>0</v>
      </c>
      <c r="N18" s="245">
        <v>0</v>
      </c>
      <c r="O18" s="245">
        <f>ROUND(E18*N18,2)</f>
        <v>0</v>
      </c>
      <c r="P18" s="245">
        <v>0</v>
      </c>
      <c r="Q18" s="245">
        <f>ROUND(E18*P18,2)</f>
        <v>0</v>
      </c>
      <c r="R18" s="247"/>
      <c r="S18" s="247" t="s">
        <v>276</v>
      </c>
      <c r="T18" s="248" t="s">
        <v>277</v>
      </c>
      <c r="U18" s="222">
        <v>0</v>
      </c>
      <c r="V18" s="222">
        <f>ROUND(E18*U18,2)</f>
        <v>0</v>
      </c>
      <c r="W18" s="222"/>
      <c r="X18" s="222" t="s">
        <v>321</v>
      </c>
      <c r="Y18" s="222" t="s">
        <v>279</v>
      </c>
      <c r="Z18" s="212"/>
      <c r="AA18" s="212"/>
      <c r="AB18" s="212"/>
      <c r="AC18" s="212"/>
      <c r="AD18" s="212"/>
      <c r="AE18" s="212"/>
      <c r="AF18" s="212"/>
      <c r="AG18" s="212" t="s">
        <v>1561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2">
        <v>10</v>
      </c>
      <c r="B19" s="243" t="s">
        <v>1923</v>
      </c>
      <c r="C19" s="252" t="s">
        <v>1924</v>
      </c>
      <c r="D19" s="244" t="s">
        <v>1708</v>
      </c>
      <c r="E19" s="245">
        <v>1</v>
      </c>
      <c r="F19" s="246"/>
      <c r="G19" s="247">
        <f>ROUND(E19*F19,2)</f>
        <v>0</v>
      </c>
      <c r="H19" s="246"/>
      <c r="I19" s="247">
        <f>ROUND(E19*H19,2)</f>
        <v>0</v>
      </c>
      <c r="J19" s="246"/>
      <c r="K19" s="247">
        <f>ROUND(E19*J19,2)</f>
        <v>0</v>
      </c>
      <c r="L19" s="247">
        <v>21</v>
      </c>
      <c r="M19" s="247">
        <f>G19*(1+L19/100)</f>
        <v>0</v>
      </c>
      <c r="N19" s="245">
        <v>0</v>
      </c>
      <c r="O19" s="245">
        <f>ROUND(E19*N19,2)</f>
        <v>0</v>
      </c>
      <c r="P19" s="245">
        <v>0</v>
      </c>
      <c r="Q19" s="245">
        <f>ROUND(E19*P19,2)</f>
        <v>0</v>
      </c>
      <c r="R19" s="247"/>
      <c r="S19" s="247" t="s">
        <v>276</v>
      </c>
      <c r="T19" s="248" t="s">
        <v>277</v>
      </c>
      <c r="U19" s="222">
        <v>0</v>
      </c>
      <c r="V19" s="222">
        <f>ROUND(E19*U19,2)</f>
        <v>0</v>
      </c>
      <c r="W19" s="222"/>
      <c r="X19" s="222" t="s">
        <v>321</v>
      </c>
      <c r="Y19" s="222" t="s">
        <v>279</v>
      </c>
      <c r="Z19" s="212"/>
      <c r="AA19" s="212"/>
      <c r="AB19" s="212"/>
      <c r="AC19" s="212"/>
      <c r="AD19" s="212"/>
      <c r="AE19" s="212"/>
      <c r="AF19" s="212"/>
      <c r="AG19" s="212" t="s">
        <v>1561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42">
        <v>11</v>
      </c>
      <c r="B20" s="243" t="s">
        <v>1925</v>
      </c>
      <c r="C20" s="252" t="s">
        <v>1926</v>
      </c>
      <c r="D20" s="244" t="s">
        <v>1708</v>
      </c>
      <c r="E20" s="245">
        <v>1</v>
      </c>
      <c r="F20" s="246"/>
      <c r="G20" s="247">
        <f>ROUND(E20*F20,2)</f>
        <v>0</v>
      </c>
      <c r="H20" s="246"/>
      <c r="I20" s="247">
        <f>ROUND(E20*H20,2)</f>
        <v>0</v>
      </c>
      <c r="J20" s="246"/>
      <c r="K20" s="247">
        <f>ROUND(E20*J20,2)</f>
        <v>0</v>
      </c>
      <c r="L20" s="247">
        <v>21</v>
      </c>
      <c r="M20" s="247">
        <f>G20*(1+L20/100)</f>
        <v>0</v>
      </c>
      <c r="N20" s="245">
        <v>0</v>
      </c>
      <c r="O20" s="245">
        <f>ROUND(E20*N20,2)</f>
        <v>0</v>
      </c>
      <c r="P20" s="245">
        <v>0</v>
      </c>
      <c r="Q20" s="245">
        <f>ROUND(E20*P20,2)</f>
        <v>0</v>
      </c>
      <c r="R20" s="247"/>
      <c r="S20" s="247" t="s">
        <v>276</v>
      </c>
      <c r="T20" s="248" t="s">
        <v>277</v>
      </c>
      <c r="U20" s="222">
        <v>0</v>
      </c>
      <c r="V20" s="222">
        <f>ROUND(E20*U20,2)</f>
        <v>0</v>
      </c>
      <c r="W20" s="222"/>
      <c r="X20" s="222" t="s">
        <v>321</v>
      </c>
      <c r="Y20" s="222" t="s">
        <v>279</v>
      </c>
      <c r="Z20" s="212"/>
      <c r="AA20" s="212"/>
      <c r="AB20" s="212"/>
      <c r="AC20" s="212"/>
      <c r="AD20" s="212"/>
      <c r="AE20" s="212"/>
      <c r="AF20" s="212"/>
      <c r="AG20" s="212" t="s">
        <v>1561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2">
        <v>12</v>
      </c>
      <c r="B21" s="243" t="s">
        <v>1927</v>
      </c>
      <c r="C21" s="252" t="s">
        <v>1928</v>
      </c>
      <c r="D21" s="244" t="s">
        <v>1708</v>
      </c>
      <c r="E21" s="245">
        <v>1</v>
      </c>
      <c r="F21" s="246"/>
      <c r="G21" s="247">
        <f>ROUND(E21*F21,2)</f>
        <v>0</v>
      </c>
      <c r="H21" s="246"/>
      <c r="I21" s="247">
        <f>ROUND(E21*H21,2)</f>
        <v>0</v>
      </c>
      <c r="J21" s="246"/>
      <c r="K21" s="247">
        <f>ROUND(E21*J21,2)</f>
        <v>0</v>
      </c>
      <c r="L21" s="247">
        <v>21</v>
      </c>
      <c r="M21" s="247">
        <f>G21*(1+L21/100)</f>
        <v>0</v>
      </c>
      <c r="N21" s="245">
        <v>0</v>
      </c>
      <c r="O21" s="245">
        <f>ROUND(E21*N21,2)</f>
        <v>0</v>
      </c>
      <c r="P21" s="245">
        <v>0</v>
      </c>
      <c r="Q21" s="245">
        <f>ROUND(E21*P21,2)</f>
        <v>0</v>
      </c>
      <c r="R21" s="247"/>
      <c r="S21" s="247" t="s">
        <v>276</v>
      </c>
      <c r="T21" s="248" t="s">
        <v>277</v>
      </c>
      <c r="U21" s="222">
        <v>0</v>
      </c>
      <c r="V21" s="222">
        <f>ROUND(E21*U21,2)</f>
        <v>0</v>
      </c>
      <c r="W21" s="222"/>
      <c r="X21" s="222" t="s">
        <v>321</v>
      </c>
      <c r="Y21" s="222" t="s">
        <v>279</v>
      </c>
      <c r="Z21" s="212"/>
      <c r="AA21" s="212"/>
      <c r="AB21" s="212"/>
      <c r="AC21" s="212"/>
      <c r="AD21" s="212"/>
      <c r="AE21" s="212"/>
      <c r="AF21" s="212"/>
      <c r="AG21" s="212" t="s">
        <v>1561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2">
        <v>13</v>
      </c>
      <c r="B22" s="243" t="s">
        <v>1929</v>
      </c>
      <c r="C22" s="252" t="s">
        <v>1930</v>
      </c>
      <c r="D22" s="244" t="s">
        <v>1708</v>
      </c>
      <c r="E22" s="245">
        <v>13</v>
      </c>
      <c r="F22" s="246"/>
      <c r="G22" s="247">
        <f>ROUND(E22*F22,2)</f>
        <v>0</v>
      </c>
      <c r="H22" s="246"/>
      <c r="I22" s="247">
        <f>ROUND(E22*H22,2)</f>
        <v>0</v>
      </c>
      <c r="J22" s="246"/>
      <c r="K22" s="247">
        <f>ROUND(E22*J22,2)</f>
        <v>0</v>
      </c>
      <c r="L22" s="247">
        <v>21</v>
      </c>
      <c r="M22" s="247">
        <f>G22*(1+L22/100)</f>
        <v>0</v>
      </c>
      <c r="N22" s="245">
        <v>0</v>
      </c>
      <c r="O22" s="245">
        <f>ROUND(E22*N22,2)</f>
        <v>0</v>
      </c>
      <c r="P22" s="245">
        <v>0</v>
      </c>
      <c r="Q22" s="245">
        <f>ROUND(E22*P22,2)</f>
        <v>0</v>
      </c>
      <c r="R22" s="247"/>
      <c r="S22" s="247" t="s">
        <v>276</v>
      </c>
      <c r="T22" s="248" t="s">
        <v>277</v>
      </c>
      <c r="U22" s="222">
        <v>0</v>
      </c>
      <c r="V22" s="222">
        <f>ROUND(E22*U22,2)</f>
        <v>0</v>
      </c>
      <c r="W22" s="222"/>
      <c r="X22" s="222" t="s">
        <v>321</v>
      </c>
      <c r="Y22" s="222" t="s">
        <v>279</v>
      </c>
      <c r="Z22" s="212"/>
      <c r="AA22" s="212"/>
      <c r="AB22" s="212"/>
      <c r="AC22" s="212"/>
      <c r="AD22" s="212"/>
      <c r="AE22" s="212"/>
      <c r="AF22" s="212"/>
      <c r="AG22" s="212" t="s">
        <v>1561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2">
        <v>14</v>
      </c>
      <c r="B23" s="243" t="s">
        <v>1931</v>
      </c>
      <c r="C23" s="252" t="s">
        <v>1932</v>
      </c>
      <c r="D23" s="244" t="s">
        <v>1708</v>
      </c>
      <c r="E23" s="245">
        <v>16</v>
      </c>
      <c r="F23" s="246"/>
      <c r="G23" s="247">
        <f>ROUND(E23*F23,2)</f>
        <v>0</v>
      </c>
      <c r="H23" s="246"/>
      <c r="I23" s="247">
        <f>ROUND(E23*H23,2)</f>
        <v>0</v>
      </c>
      <c r="J23" s="246"/>
      <c r="K23" s="247">
        <f>ROUND(E23*J23,2)</f>
        <v>0</v>
      </c>
      <c r="L23" s="247">
        <v>21</v>
      </c>
      <c r="M23" s="247">
        <f>G23*(1+L23/100)</f>
        <v>0</v>
      </c>
      <c r="N23" s="245">
        <v>0</v>
      </c>
      <c r="O23" s="245">
        <f>ROUND(E23*N23,2)</f>
        <v>0</v>
      </c>
      <c r="P23" s="245">
        <v>0</v>
      </c>
      <c r="Q23" s="245">
        <f>ROUND(E23*P23,2)</f>
        <v>0</v>
      </c>
      <c r="R23" s="247"/>
      <c r="S23" s="247" t="s">
        <v>276</v>
      </c>
      <c r="T23" s="248" t="s">
        <v>277</v>
      </c>
      <c r="U23" s="222">
        <v>0</v>
      </c>
      <c r="V23" s="222">
        <f>ROUND(E23*U23,2)</f>
        <v>0</v>
      </c>
      <c r="W23" s="222"/>
      <c r="X23" s="222" t="s">
        <v>321</v>
      </c>
      <c r="Y23" s="222" t="s">
        <v>279</v>
      </c>
      <c r="Z23" s="212"/>
      <c r="AA23" s="212"/>
      <c r="AB23" s="212"/>
      <c r="AC23" s="212"/>
      <c r="AD23" s="212"/>
      <c r="AE23" s="212"/>
      <c r="AF23" s="212"/>
      <c r="AG23" s="212" t="s">
        <v>1561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2">
        <v>15</v>
      </c>
      <c r="B24" s="243" t="s">
        <v>1933</v>
      </c>
      <c r="C24" s="252" t="s">
        <v>1934</v>
      </c>
      <c r="D24" s="244" t="s">
        <v>1708</v>
      </c>
      <c r="E24" s="245">
        <v>4</v>
      </c>
      <c r="F24" s="246"/>
      <c r="G24" s="247">
        <f>ROUND(E24*F24,2)</f>
        <v>0</v>
      </c>
      <c r="H24" s="246"/>
      <c r="I24" s="247">
        <f>ROUND(E24*H24,2)</f>
        <v>0</v>
      </c>
      <c r="J24" s="246"/>
      <c r="K24" s="247">
        <f>ROUND(E24*J24,2)</f>
        <v>0</v>
      </c>
      <c r="L24" s="247">
        <v>21</v>
      </c>
      <c r="M24" s="247">
        <f>G24*(1+L24/100)</f>
        <v>0</v>
      </c>
      <c r="N24" s="245">
        <v>0</v>
      </c>
      <c r="O24" s="245">
        <f>ROUND(E24*N24,2)</f>
        <v>0</v>
      </c>
      <c r="P24" s="245">
        <v>0</v>
      </c>
      <c r="Q24" s="245">
        <f>ROUND(E24*P24,2)</f>
        <v>0</v>
      </c>
      <c r="R24" s="247"/>
      <c r="S24" s="247" t="s">
        <v>276</v>
      </c>
      <c r="T24" s="248" t="s">
        <v>277</v>
      </c>
      <c r="U24" s="222">
        <v>0</v>
      </c>
      <c r="V24" s="222">
        <f>ROUND(E24*U24,2)</f>
        <v>0</v>
      </c>
      <c r="W24" s="222"/>
      <c r="X24" s="222" t="s">
        <v>321</v>
      </c>
      <c r="Y24" s="222" t="s">
        <v>279</v>
      </c>
      <c r="Z24" s="212"/>
      <c r="AA24" s="212"/>
      <c r="AB24" s="212"/>
      <c r="AC24" s="212"/>
      <c r="AD24" s="212"/>
      <c r="AE24" s="212"/>
      <c r="AF24" s="212"/>
      <c r="AG24" s="212" t="s">
        <v>1561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2">
        <v>16</v>
      </c>
      <c r="B25" s="243" t="s">
        <v>1935</v>
      </c>
      <c r="C25" s="252" t="s">
        <v>1936</v>
      </c>
      <c r="D25" s="244" t="s">
        <v>1708</v>
      </c>
      <c r="E25" s="245">
        <v>1</v>
      </c>
      <c r="F25" s="246"/>
      <c r="G25" s="247">
        <f>ROUND(E25*F25,2)</f>
        <v>0</v>
      </c>
      <c r="H25" s="246"/>
      <c r="I25" s="247">
        <f>ROUND(E25*H25,2)</f>
        <v>0</v>
      </c>
      <c r="J25" s="246"/>
      <c r="K25" s="247">
        <f>ROUND(E25*J25,2)</f>
        <v>0</v>
      </c>
      <c r="L25" s="247">
        <v>21</v>
      </c>
      <c r="M25" s="247">
        <f>G25*(1+L25/100)</f>
        <v>0</v>
      </c>
      <c r="N25" s="245">
        <v>0</v>
      </c>
      <c r="O25" s="245">
        <f>ROUND(E25*N25,2)</f>
        <v>0</v>
      </c>
      <c r="P25" s="245">
        <v>0</v>
      </c>
      <c r="Q25" s="245">
        <f>ROUND(E25*P25,2)</f>
        <v>0</v>
      </c>
      <c r="R25" s="247"/>
      <c r="S25" s="247" t="s">
        <v>276</v>
      </c>
      <c r="T25" s="248" t="s">
        <v>277</v>
      </c>
      <c r="U25" s="222">
        <v>0</v>
      </c>
      <c r="V25" s="222">
        <f>ROUND(E25*U25,2)</f>
        <v>0</v>
      </c>
      <c r="W25" s="222"/>
      <c r="X25" s="222" t="s">
        <v>321</v>
      </c>
      <c r="Y25" s="222" t="s">
        <v>279</v>
      </c>
      <c r="Z25" s="212"/>
      <c r="AA25" s="212"/>
      <c r="AB25" s="212"/>
      <c r="AC25" s="212"/>
      <c r="AD25" s="212"/>
      <c r="AE25" s="212"/>
      <c r="AF25" s="212"/>
      <c r="AG25" s="212" t="s">
        <v>1561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33">
        <v>17</v>
      </c>
      <c r="B26" s="234" t="s">
        <v>1937</v>
      </c>
      <c r="C26" s="250" t="s">
        <v>1938</v>
      </c>
      <c r="D26" s="235" t="s">
        <v>1708</v>
      </c>
      <c r="E26" s="236">
        <v>1</v>
      </c>
      <c r="F26" s="237"/>
      <c r="G26" s="238">
        <f>ROUND(E26*F26,2)</f>
        <v>0</v>
      </c>
      <c r="H26" s="237"/>
      <c r="I26" s="238">
        <f>ROUND(E26*H26,2)</f>
        <v>0</v>
      </c>
      <c r="J26" s="237"/>
      <c r="K26" s="238">
        <f>ROUND(E26*J26,2)</f>
        <v>0</v>
      </c>
      <c r="L26" s="238">
        <v>21</v>
      </c>
      <c r="M26" s="238">
        <f>G26*(1+L26/100)</f>
        <v>0</v>
      </c>
      <c r="N26" s="236">
        <v>0</v>
      </c>
      <c r="O26" s="236">
        <f>ROUND(E26*N26,2)</f>
        <v>0</v>
      </c>
      <c r="P26" s="236">
        <v>0</v>
      </c>
      <c r="Q26" s="236">
        <f>ROUND(E26*P26,2)</f>
        <v>0</v>
      </c>
      <c r="R26" s="238"/>
      <c r="S26" s="238" t="s">
        <v>276</v>
      </c>
      <c r="T26" s="239" t="s">
        <v>277</v>
      </c>
      <c r="U26" s="222">
        <v>0</v>
      </c>
      <c r="V26" s="222">
        <f>ROUND(E26*U26,2)</f>
        <v>0</v>
      </c>
      <c r="W26" s="222"/>
      <c r="X26" s="222" t="s">
        <v>321</v>
      </c>
      <c r="Y26" s="222" t="s">
        <v>279</v>
      </c>
      <c r="Z26" s="212"/>
      <c r="AA26" s="212"/>
      <c r="AB26" s="212"/>
      <c r="AC26" s="212"/>
      <c r="AD26" s="212"/>
      <c r="AE26" s="212"/>
      <c r="AF26" s="212"/>
      <c r="AG26" s="212" t="s">
        <v>1561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1" t="s">
        <v>1939</v>
      </c>
      <c r="D27" s="241"/>
      <c r="E27" s="241"/>
      <c r="F27" s="241"/>
      <c r="G27" s="241"/>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282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2">
        <v>18</v>
      </c>
      <c r="B28" s="243" t="s">
        <v>1940</v>
      </c>
      <c r="C28" s="252" t="s">
        <v>1941</v>
      </c>
      <c r="D28" s="244" t="s">
        <v>1708</v>
      </c>
      <c r="E28" s="245">
        <v>4</v>
      </c>
      <c r="F28" s="246"/>
      <c r="G28" s="247">
        <f>ROUND(E28*F28,2)</f>
        <v>0</v>
      </c>
      <c r="H28" s="246"/>
      <c r="I28" s="247">
        <f>ROUND(E28*H28,2)</f>
        <v>0</v>
      </c>
      <c r="J28" s="246"/>
      <c r="K28" s="247">
        <f>ROUND(E28*J28,2)</f>
        <v>0</v>
      </c>
      <c r="L28" s="247">
        <v>21</v>
      </c>
      <c r="M28" s="247">
        <f>G28*(1+L28/100)</f>
        <v>0</v>
      </c>
      <c r="N28" s="245">
        <v>0</v>
      </c>
      <c r="O28" s="245">
        <f>ROUND(E28*N28,2)</f>
        <v>0</v>
      </c>
      <c r="P28" s="245">
        <v>0</v>
      </c>
      <c r="Q28" s="245">
        <f>ROUND(E28*P28,2)</f>
        <v>0</v>
      </c>
      <c r="R28" s="247"/>
      <c r="S28" s="247" t="s">
        <v>276</v>
      </c>
      <c r="T28" s="248" t="s">
        <v>277</v>
      </c>
      <c r="U28" s="222">
        <v>0</v>
      </c>
      <c r="V28" s="222">
        <f>ROUND(E28*U28,2)</f>
        <v>0</v>
      </c>
      <c r="W28" s="222"/>
      <c r="X28" s="222" t="s">
        <v>321</v>
      </c>
      <c r="Y28" s="222" t="s">
        <v>279</v>
      </c>
      <c r="Z28" s="212"/>
      <c r="AA28" s="212"/>
      <c r="AB28" s="212"/>
      <c r="AC28" s="212"/>
      <c r="AD28" s="212"/>
      <c r="AE28" s="212"/>
      <c r="AF28" s="212"/>
      <c r="AG28" s="212" t="s">
        <v>1561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2">
        <v>19</v>
      </c>
      <c r="B29" s="243" t="s">
        <v>1942</v>
      </c>
      <c r="C29" s="252" t="s">
        <v>1943</v>
      </c>
      <c r="D29" s="244" t="s">
        <v>1708</v>
      </c>
      <c r="E29" s="245">
        <v>1</v>
      </c>
      <c r="F29" s="246"/>
      <c r="G29" s="247">
        <f>ROUND(E29*F29,2)</f>
        <v>0</v>
      </c>
      <c r="H29" s="246"/>
      <c r="I29" s="247">
        <f>ROUND(E29*H29,2)</f>
        <v>0</v>
      </c>
      <c r="J29" s="246"/>
      <c r="K29" s="247">
        <f>ROUND(E29*J29,2)</f>
        <v>0</v>
      </c>
      <c r="L29" s="247">
        <v>21</v>
      </c>
      <c r="M29" s="247">
        <f>G29*(1+L29/100)</f>
        <v>0</v>
      </c>
      <c r="N29" s="245">
        <v>0</v>
      </c>
      <c r="O29" s="245">
        <f>ROUND(E29*N29,2)</f>
        <v>0</v>
      </c>
      <c r="P29" s="245">
        <v>0</v>
      </c>
      <c r="Q29" s="245">
        <f>ROUND(E29*P29,2)</f>
        <v>0</v>
      </c>
      <c r="R29" s="247"/>
      <c r="S29" s="247" t="s">
        <v>276</v>
      </c>
      <c r="T29" s="248" t="s">
        <v>277</v>
      </c>
      <c r="U29" s="222">
        <v>0</v>
      </c>
      <c r="V29" s="222">
        <f>ROUND(E29*U29,2)</f>
        <v>0</v>
      </c>
      <c r="W29" s="222"/>
      <c r="X29" s="222" t="s">
        <v>321</v>
      </c>
      <c r="Y29" s="222" t="s">
        <v>279</v>
      </c>
      <c r="Z29" s="212"/>
      <c r="AA29" s="212"/>
      <c r="AB29" s="212"/>
      <c r="AC29" s="212"/>
      <c r="AD29" s="212"/>
      <c r="AE29" s="212"/>
      <c r="AF29" s="212"/>
      <c r="AG29" s="212" t="s">
        <v>1561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2">
        <v>20</v>
      </c>
      <c r="B30" s="243" t="s">
        <v>1944</v>
      </c>
      <c r="C30" s="252" t="s">
        <v>1945</v>
      </c>
      <c r="D30" s="244" t="s">
        <v>1946</v>
      </c>
      <c r="E30" s="245">
        <v>305</v>
      </c>
      <c r="F30" s="246"/>
      <c r="G30" s="247">
        <f>ROUND(E30*F30,2)</f>
        <v>0</v>
      </c>
      <c r="H30" s="246"/>
      <c r="I30" s="247">
        <f>ROUND(E30*H30,2)</f>
        <v>0</v>
      </c>
      <c r="J30" s="246"/>
      <c r="K30" s="247">
        <f>ROUND(E30*J30,2)</f>
        <v>0</v>
      </c>
      <c r="L30" s="247">
        <v>21</v>
      </c>
      <c r="M30" s="247">
        <f>G30*(1+L30/100)</f>
        <v>0</v>
      </c>
      <c r="N30" s="245">
        <v>0</v>
      </c>
      <c r="O30" s="245">
        <f>ROUND(E30*N30,2)</f>
        <v>0</v>
      </c>
      <c r="P30" s="245">
        <v>0</v>
      </c>
      <c r="Q30" s="245">
        <f>ROUND(E30*P30,2)</f>
        <v>0</v>
      </c>
      <c r="R30" s="247"/>
      <c r="S30" s="247" t="s">
        <v>276</v>
      </c>
      <c r="T30" s="248" t="s">
        <v>277</v>
      </c>
      <c r="U30" s="222">
        <v>0</v>
      </c>
      <c r="V30" s="222">
        <f>ROUND(E30*U30,2)</f>
        <v>0</v>
      </c>
      <c r="W30" s="222"/>
      <c r="X30" s="222" t="s">
        <v>321</v>
      </c>
      <c r="Y30" s="222" t="s">
        <v>279</v>
      </c>
      <c r="Z30" s="212"/>
      <c r="AA30" s="212"/>
      <c r="AB30" s="212"/>
      <c r="AC30" s="212"/>
      <c r="AD30" s="212"/>
      <c r="AE30" s="212"/>
      <c r="AF30" s="212"/>
      <c r="AG30" s="212" t="s">
        <v>1561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2">
        <v>21</v>
      </c>
      <c r="B31" s="243" t="s">
        <v>1947</v>
      </c>
      <c r="C31" s="252" t="s">
        <v>1948</v>
      </c>
      <c r="D31" s="244" t="s">
        <v>1946</v>
      </c>
      <c r="E31" s="245">
        <v>250</v>
      </c>
      <c r="F31" s="246"/>
      <c r="G31" s="247">
        <f>ROUND(E31*F31,2)</f>
        <v>0</v>
      </c>
      <c r="H31" s="246"/>
      <c r="I31" s="247">
        <f>ROUND(E31*H31,2)</f>
        <v>0</v>
      </c>
      <c r="J31" s="246"/>
      <c r="K31" s="247">
        <f>ROUND(E31*J31,2)</f>
        <v>0</v>
      </c>
      <c r="L31" s="247">
        <v>21</v>
      </c>
      <c r="M31" s="247">
        <f>G31*(1+L31/100)</f>
        <v>0</v>
      </c>
      <c r="N31" s="245">
        <v>0</v>
      </c>
      <c r="O31" s="245">
        <f>ROUND(E31*N31,2)</f>
        <v>0</v>
      </c>
      <c r="P31" s="245">
        <v>0</v>
      </c>
      <c r="Q31" s="245">
        <f>ROUND(E31*P31,2)</f>
        <v>0</v>
      </c>
      <c r="R31" s="247"/>
      <c r="S31" s="247" t="s">
        <v>276</v>
      </c>
      <c r="T31" s="248" t="s">
        <v>277</v>
      </c>
      <c r="U31" s="222">
        <v>0</v>
      </c>
      <c r="V31" s="222">
        <f>ROUND(E31*U31,2)</f>
        <v>0</v>
      </c>
      <c r="W31" s="222"/>
      <c r="X31" s="222" t="s">
        <v>321</v>
      </c>
      <c r="Y31" s="222" t="s">
        <v>279</v>
      </c>
      <c r="Z31" s="212"/>
      <c r="AA31" s="212"/>
      <c r="AB31" s="212"/>
      <c r="AC31" s="212"/>
      <c r="AD31" s="212"/>
      <c r="AE31" s="212"/>
      <c r="AF31" s="212"/>
      <c r="AG31" s="212" t="s">
        <v>1561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42">
        <v>22</v>
      </c>
      <c r="B32" s="243" t="s">
        <v>1949</v>
      </c>
      <c r="C32" s="252" t="s">
        <v>1950</v>
      </c>
      <c r="D32" s="244" t="s">
        <v>1946</v>
      </c>
      <c r="E32" s="245">
        <v>250</v>
      </c>
      <c r="F32" s="246"/>
      <c r="G32" s="247">
        <f>ROUND(E32*F32,2)</f>
        <v>0</v>
      </c>
      <c r="H32" s="246"/>
      <c r="I32" s="247">
        <f>ROUND(E32*H32,2)</f>
        <v>0</v>
      </c>
      <c r="J32" s="246"/>
      <c r="K32" s="247">
        <f>ROUND(E32*J32,2)</f>
        <v>0</v>
      </c>
      <c r="L32" s="247">
        <v>21</v>
      </c>
      <c r="M32" s="247">
        <f>G32*(1+L32/100)</f>
        <v>0</v>
      </c>
      <c r="N32" s="245">
        <v>0</v>
      </c>
      <c r="O32" s="245">
        <f>ROUND(E32*N32,2)</f>
        <v>0</v>
      </c>
      <c r="P32" s="245">
        <v>0</v>
      </c>
      <c r="Q32" s="245">
        <f>ROUND(E32*P32,2)</f>
        <v>0</v>
      </c>
      <c r="R32" s="247"/>
      <c r="S32" s="247" t="s">
        <v>276</v>
      </c>
      <c r="T32" s="248" t="s">
        <v>277</v>
      </c>
      <c r="U32" s="222">
        <v>0</v>
      </c>
      <c r="V32" s="222">
        <f>ROUND(E32*U32,2)</f>
        <v>0</v>
      </c>
      <c r="W32" s="222"/>
      <c r="X32" s="222" t="s">
        <v>321</v>
      </c>
      <c r="Y32" s="222" t="s">
        <v>279</v>
      </c>
      <c r="Z32" s="212"/>
      <c r="AA32" s="212"/>
      <c r="AB32" s="212"/>
      <c r="AC32" s="212"/>
      <c r="AD32" s="212"/>
      <c r="AE32" s="212"/>
      <c r="AF32" s="212"/>
      <c r="AG32" s="212" t="s">
        <v>1561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6" t="s">
        <v>271</v>
      </c>
      <c r="B33" s="227" t="s">
        <v>226</v>
      </c>
      <c r="C33" s="249" t="s">
        <v>227</v>
      </c>
      <c r="D33" s="228"/>
      <c r="E33" s="229"/>
      <c r="F33" s="230"/>
      <c r="G33" s="230">
        <f>SUMIF(AG34:AG43,"&lt;&gt;NOR",G34:G43)</f>
        <v>0</v>
      </c>
      <c r="H33" s="230"/>
      <c r="I33" s="230">
        <f>SUM(I34:I43)</f>
        <v>0</v>
      </c>
      <c r="J33" s="230"/>
      <c r="K33" s="230">
        <f>SUM(K34:K43)</f>
        <v>0</v>
      </c>
      <c r="L33" s="230"/>
      <c r="M33" s="230">
        <f>SUM(M34:M43)</f>
        <v>0</v>
      </c>
      <c r="N33" s="229"/>
      <c r="O33" s="229">
        <f>SUM(O34:O43)</f>
        <v>0</v>
      </c>
      <c r="P33" s="229"/>
      <c r="Q33" s="229">
        <f>SUM(Q34:Q43)</f>
        <v>0</v>
      </c>
      <c r="R33" s="230"/>
      <c r="S33" s="230"/>
      <c r="T33" s="231"/>
      <c r="U33" s="225"/>
      <c r="V33" s="225">
        <f>SUM(V34:V43)</f>
        <v>0</v>
      </c>
      <c r="W33" s="225"/>
      <c r="X33" s="225"/>
      <c r="Y33" s="225"/>
      <c r="AG33" t="s">
        <v>272</v>
      </c>
    </row>
    <row r="34" spans="1:60" ht="22.5" outlineLevel="1" x14ac:dyDescent="0.2">
      <c r="A34" s="242">
        <v>23</v>
      </c>
      <c r="B34" s="243" t="s">
        <v>1951</v>
      </c>
      <c r="C34" s="252" t="s">
        <v>1952</v>
      </c>
      <c r="D34" s="244" t="s">
        <v>1708</v>
      </c>
      <c r="E34" s="245">
        <v>68</v>
      </c>
      <c r="F34" s="246"/>
      <c r="G34" s="247">
        <f>ROUND(E34*F34,2)</f>
        <v>0</v>
      </c>
      <c r="H34" s="246"/>
      <c r="I34" s="247">
        <f>ROUND(E34*H34,2)</f>
        <v>0</v>
      </c>
      <c r="J34" s="246"/>
      <c r="K34" s="247">
        <f>ROUND(E34*J34,2)</f>
        <v>0</v>
      </c>
      <c r="L34" s="247">
        <v>21</v>
      </c>
      <c r="M34" s="247">
        <f>G34*(1+L34/100)</f>
        <v>0</v>
      </c>
      <c r="N34" s="245">
        <v>0</v>
      </c>
      <c r="O34" s="245">
        <f>ROUND(E34*N34,2)</f>
        <v>0</v>
      </c>
      <c r="P34" s="245">
        <v>0</v>
      </c>
      <c r="Q34" s="245">
        <f>ROUND(E34*P34,2)</f>
        <v>0</v>
      </c>
      <c r="R34" s="247"/>
      <c r="S34" s="247" t="s">
        <v>276</v>
      </c>
      <c r="T34" s="248" t="s">
        <v>277</v>
      </c>
      <c r="U34" s="222">
        <v>0</v>
      </c>
      <c r="V34" s="222">
        <f>ROUND(E34*U34,2)</f>
        <v>0</v>
      </c>
      <c r="W34" s="222"/>
      <c r="X34" s="222" t="s">
        <v>321</v>
      </c>
      <c r="Y34" s="222" t="s">
        <v>279</v>
      </c>
      <c r="Z34" s="212"/>
      <c r="AA34" s="212"/>
      <c r="AB34" s="212"/>
      <c r="AC34" s="212"/>
      <c r="AD34" s="212"/>
      <c r="AE34" s="212"/>
      <c r="AF34" s="212"/>
      <c r="AG34" s="212" t="s">
        <v>1561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42">
        <v>24</v>
      </c>
      <c r="B35" s="243" t="s">
        <v>1953</v>
      </c>
      <c r="C35" s="252" t="s">
        <v>1954</v>
      </c>
      <c r="D35" s="244" t="s">
        <v>1708</v>
      </c>
      <c r="E35" s="245">
        <v>32</v>
      </c>
      <c r="F35" s="246"/>
      <c r="G35" s="247">
        <f>ROUND(E35*F35,2)</f>
        <v>0</v>
      </c>
      <c r="H35" s="246"/>
      <c r="I35" s="247">
        <f>ROUND(E35*H35,2)</f>
        <v>0</v>
      </c>
      <c r="J35" s="246"/>
      <c r="K35" s="247">
        <f>ROUND(E35*J35,2)</f>
        <v>0</v>
      </c>
      <c r="L35" s="247">
        <v>21</v>
      </c>
      <c r="M35" s="247">
        <f>G35*(1+L35/100)</f>
        <v>0</v>
      </c>
      <c r="N35" s="245">
        <v>0</v>
      </c>
      <c r="O35" s="245">
        <f>ROUND(E35*N35,2)</f>
        <v>0</v>
      </c>
      <c r="P35" s="245">
        <v>0</v>
      </c>
      <c r="Q35" s="245">
        <f>ROUND(E35*P35,2)</f>
        <v>0</v>
      </c>
      <c r="R35" s="247"/>
      <c r="S35" s="247" t="s">
        <v>276</v>
      </c>
      <c r="T35" s="248" t="s">
        <v>277</v>
      </c>
      <c r="U35" s="222">
        <v>0</v>
      </c>
      <c r="V35" s="222">
        <f>ROUND(E35*U35,2)</f>
        <v>0</v>
      </c>
      <c r="W35" s="222"/>
      <c r="X35" s="222" t="s">
        <v>321</v>
      </c>
      <c r="Y35" s="222" t="s">
        <v>279</v>
      </c>
      <c r="Z35" s="212"/>
      <c r="AA35" s="212"/>
      <c r="AB35" s="212"/>
      <c r="AC35" s="212"/>
      <c r="AD35" s="212"/>
      <c r="AE35" s="212"/>
      <c r="AF35" s="212"/>
      <c r="AG35" s="212" t="s">
        <v>1561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42">
        <v>25</v>
      </c>
      <c r="B36" s="243" t="s">
        <v>1955</v>
      </c>
      <c r="C36" s="252" t="s">
        <v>1956</v>
      </c>
      <c r="D36" s="244" t="s">
        <v>1708</v>
      </c>
      <c r="E36" s="245">
        <v>18</v>
      </c>
      <c r="F36" s="246"/>
      <c r="G36" s="247">
        <f>ROUND(E36*F36,2)</f>
        <v>0</v>
      </c>
      <c r="H36" s="246"/>
      <c r="I36" s="247">
        <f>ROUND(E36*H36,2)</f>
        <v>0</v>
      </c>
      <c r="J36" s="246"/>
      <c r="K36" s="247">
        <f>ROUND(E36*J36,2)</f>
        <v>0</v>
      </c>
      <c r="L36" s="247">
        <v>21</v>
      </c>
      <c r="M36" s="247">
        <f>G36*(1+L36/100)</f>
        <v>0</v>
      </c>
      <c r="N36" s="245">
        <v>0</v>
      </c>
      <c r="O36" s="245">
        <f>ROUND(E36*N36,2)</f>
        <v>0</v>
      </c>
      <c r="P36" s="245">
        <v>0</v>
      </c>
      <c r="Q36" s="245">
        <f>ROUND(E36*P36,2)</f>
        <v>0</v>
      </c>
      <c r="R36" s="247"/>
      <c r="S36" s="247" t="s">
        <v>276</v>
      </c>
      <c r="T36" s="248" t="s">
        <v>277</v>
      </c>
      <c r="U36" s="222">
        <v>0</v>
      </c>
      <c r="V36" s="222">
        <f>ROUND(E36*U36,2)</f>
        <v>0</v>
      </c>
      <c r="W36" s="222"/>
      <c r="X36" s="222" t="s">
        <v>321</v>
      </c>
      <c r="Y36" s="222" t="s">
        <v>279</v>
      </c>
      <c r="Z36" s="212"/>
      <c r="AA36" s="212"/>
      <c r="AB36" s="212"/>
      <c r="AC36" s="212"/>
      <c r="AD36" s="212"/>
      <c r="AE36" s="212"/>
      <c r="AF36" s="212"/>
      <c r="AG36" s="212" t="s">
        <v>1561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42">
        <v>26</v>
      </c>
      <c r="B37" s="243" t="s">
        <v>1957</v>
      </c>
      <c r="C37" s="252" t="s">
        <v>1958</v>
      </c>
      <c r="D37" s="244" t="s">
        <v>1708</v>
      </c>
      <c r="E37" s="245">
        <v>10</v>
      </c>
      <c r="F37" s="246"/>
      <c r="G37" s="247">
        <f>ROUND(E37*F37,2)</f>
        <v>0</v>
      </c>
      <c r="H37" s="246"/>
      <c r="I37" s="247">
        <f>ROUND(E37*H37,2)</f>
        <v>0</v>
      </c>
      <c r="J37" s="246"/>
      <c r="K37" s="247">
        <f>ROUND(E37*J37,2)</f>
        <v>0</v>
      </c>
      <c r="L37" s="247">
        <v>21</v>
      </c>
      <c r="M37" s="247">
        <f>G37*(1+L37/100)</f>
        <v>0</v>
      </c>
      <c r="N37" s="245">
        <v>0</v>
      </c>
      <c r="O37" s="245">
        <f>ROUND(E37*N37,2)</f>
        <v>0</v>
      </c>
      <c r="P37" s="245">
        <v>0</v>
      </c>
      <c r="Q37" s="245">
        <f>ROUND(E37*P37,2)</f>
        <v>0</v>
      </c>
      <c r="R37" s="247"/>
      <c r="S37" s="247" t="s">
        <v>276</v>
      </c>
      <c r="T37" s="248" t="s">
        <v>277</v>
      </c>
      <c r="U37" s="222">
        <v>0</v>
      </c>
      <c r="V37" s="222">
        <f>ROUND(E37*U37,2)</f>
        <v>0</v>
      </c>
      <c r="W37" s="222"/>
      <c r="X37" s="222" t="s">
        <v>321</v>
      </c>
      <c r="Y37" s="222" t="s">
        <v>279</v>
      </c>
      <c r="Z37" s="212"/>
      <c r="AA37" s="212"/>
      <c r="AB37" s="212"/>
      <c r="AC37" s="212"/>
      <c r="AD37" s="212"/>
      <c r="AE37" s="212"/>
      <c r="AF37" s="212"/>
      <c r="AG37" s="212" t="s">
        <v>1561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42">
        <v>27</v>
      </c>
      <c r="B38" s="243" t="s">
        <v>1959</v>
      </c>
      <c r="C38" s="252" t="s">
        <v>1960</v>
      </c>
      <c r="D38" s="244" t="s">
        <v>1708</v>
      </c>
      <c r="E38" s="245">
        <v>6</v>
      </c>
      <c r="F38" s="246"/>
      <c r="G38" s="247">
        <f>ROUND(E38*F38,2)</f>
        <v>0</v>
      </c>
      <c r="H38" s="246"/>
      <c r="I38" s="247">
        <f>ROUND(E38*H38,2)</f>
        <v>0</v>
      </c>
      <c r="J38" s="246"/>
      <c r="K38" s="247">
        <f>ROUND(E38*J38,2)</f>
        <v>0</v>
      </c>
      <c r="L38" s="247">
        <v>21</v>
      </c>
      <c r="M38" s="247">
        <f>G38*(1+L38/100)</f>
        <v>0</v>
      </c>
      <c r="N38" s="245">
        <v>0</v>
      </c>
      <c r="O38" s="245">
        <f>ROUND(E38*N38,2)</f>
        <v>0</v>
      </c>
      <c r="P38" s="245">
        <v>0</v>
      </c>
      <c r="Q38" s="245">
        <f>ROUND(E38*P38,2)</f>
        <v>0</v>
      </c>
      <c r="R38" s="247"/>
      <c r="S38" s="247" t="s">
        <v>276</v>
      </c>
      <c r="T38" s="248" t="s">
        <v>277</v>
      </c>
      <c r="U38" s="222">
        <v>0</v>
      </c>
      <c r="V38" s="222">
        <f>ROUND(E38*U38,2)</f>
        <v>0</v>
      </c>
      <c r="W38" s="222"/>
      <c r="X38" s="222" t="s">
        <v>321</v>
      </c>
      <c r="Y38" s="222" t="s">
        <v>279</v>
      </c>
      <c r="Z38" s="212"/>
      <c r="AA38" s="212"/>
      <c r="AB38" s="212"/>
      <c r="AC38" s="212"/>
      <c r="AD38" s="212"/>
      <c r="AE38" s="212"/>
      <c r="AF38" s="212"/>
      <c r="AG38" s="212" t="s">
        <v>1561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42">
        <v>28</v>
      </c>
      <c r="B39" s="243" t="s">
        <v>1961</v>
      </c>
      <c r="C39" s="252" t="s">
        <v>1962</v>
      </c>
      <c r="D39" s="244" t="s">
        <v>1708</v>
      </c>
      <c r="E39" s="245">
        <v>4</v>
      </c>
      <c r="F39" s="246"/>
      <c r="G39" s="247">
        <f>ROUND(E39*F39,2)</f>
        <v>0</v>
      </c>
      <c r="H39" s="246"/>
      <c r="I39" s="247">
        <f>ROUND(E39*H39,2)</f>
        <v>0</v>
      </c>
      <c r="J39" s="246"/>
      <c r="K39" s="247">
        <f>ROUND(E39*J39,2)</f>
        <v>0</v>
      </c>
      <c r="L39" s="247">
        <v>21</v>
      </c>
      <c r="M39" s="247">
        <f>G39*(1+L39/100)</f>
        <v>0</v>
      </c>
      <c r="N39" s="245">
        <v>0</v>
      </c>
      <c r="O39" s="245">
        <f>ROUND(E39*N39,2)</f>
        <v>0</v>
      </c>
      <c r="P39" s="245">
        <v>0</v>
      </c>
      <c r="Q39" s="245">
        <f>ROUND(E39*P39,2)</f>
        <v>0</v>
      </c>
      <c r="R39" s="247"/>
      <c r="S39" s="247" t="s">
        <v>276</v>
      </c>
      <c r="T39" s="248" t="s">
        <v>277</v>
      </c>
      <c r="U39" s="222">
        <v>0</v>
      </c>
      <c r="V39" s="222">
        <f>ROUND(E39*U39,2)</f>
        <v>0</v>
      </c>
      <c r="W39" s="222"/>
      <c r="X39" s="222" t="s">
        <v>321</v>
      </c>
      <c r="Y39" s="222" t="s">
        <v>279</v>
      </c>
      <c r="Z39" s="212"/>
      <c r="AA39" s="212"/>
      <c r="AB39" s="212"/>
      <c r="AC39" s="212"/>
      <c r="AD39" s="212"/>
      <c r="AE39" s="212"/>
      <c r="AF39" s="212"/>
      <c r="AG39" s="212" t="s">
        <v>1561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33">
        <v>29</v>
      </c>
      <c r="B40" s="234" t="s">
        <v>1963</v>
      </c>
      <c r="C40" s="250" t="s">
        <v>1964</v>
      </c>
      <c r="D40" s="235" t="s">
        <v>1708</v>
      </c>
      <c r="E40" s="236">
        <v>5</v>
      </c>
      <c r="F40" s="237"/>
      <c r="G40" s="238">
        <f>ROUND(E40*F40,2)</f>
        <v>0</v>
      </c>
      <c r="H40" s="237"/>
      <c r="I40" s="238">
        <f>ROUND(E40*H40,2)</f>
        <v>0</v>
      </c>
      <c r="J40" s="237"/>
      <c r="K40" s="238">
        <f>ROUND(E40*J40,2)</f>
        <v>0</v>
      </c>
      <c r="L40" s="238">
        <v>21</v>
      </c>
      <c r="M40" s="238">
        <f>G40*(1+L40/100)</f>
        <v>0</v>
      </c>
      <c r="N40" s="236">
        <v>0</v>
      </c>
      <c r="O40" s="236">
        <f>ROUND(E40*N40,2)</f>
        <v>0</v>
      </c>
      <c r="P40" s="236">
        <v>0</v>
      </c>
      <c r="Q40" s="236">
        <f>ROUND(E40*P40,2)</f>
        <v>0</v>
      </c>
      <c r="R40" s="238"/>
      <c r="S40" s="238" t="s">
        <v>276</v>
      </c>
      <c r="T40" s="239" t="s">
        <v>277</v>
      </c>
      <c r="U40" s="222">
        <v>0</v>
      </c>
      <c r="V40" s="222">
        <f>ROUND(E40*U40,2)</f>
        <v>0</v>
      </c>
      <c r="W40" s="222"/>
      <c r="X40" s="222" t="s">
        <v>321</v>
      </c>
      <c r="Y40" s="222" t="s">
        <v>279</v>
      </c>
      <c r="Z40" s="212"/>
      <c r="AA40" s="212"/>
      <c r="AB40" s="212"/>
      <c r="AC40" s="212"/>
      <c r="AD40" s="212"/>
      <c r="AE40" s="212"/>
      <c r="AF40" s="212"/>
      <c r="AG40" s="212" t="s">
        <v>1561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51" t="s">
        <v>1965</v>
      </c>
      <c r="D41" s="241"/>
      <c r="E41" s="241"/>
      <c r="F41" s="241"/>
      <c r="G41" s="241"/>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282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2">
        <v>30</v>
      </c>
      <c r="B42" s="243" t="s">
        <v>1966</v>
      </c>
      <c r="C42" s="252" t="s">
        <v>1967</v>
      </c>
      <c r="D42" s="244" t="s">
        <v>1708</v>
      </c>
      <c r="E42" s="245">
        <v>10</v>
      </c>
      <c r="F42" s="246"/>
      <c r="G42" s="247">
        <f>ROUND(E42*F42,2)</f>
        <v>0</v>
      </c>
      <c r="H42" s="246"/>
      <c r="I42" s="247">
        <f>ROUND(E42*H42,2)</f>
        <v>0</v>
      </c>
      <c r="J42" s="246"/>
      <c r="K42" s="247">
        <f>ROUND(E42*J42,2)</f>
        <v>0</v>
      </c>
      <c r="L42" s="247">
        <v>21</v>
      </c>
      <c r="M42" s="247">
        <f>G42*(1+L42/100)</f>
        <v>0</v>
      </c>
      <c r="N42" s="245">
        <v>0</v>
      </c>
      <c r="O42" s="245">
        <f>ROUND(E42*N42,2)</f>
        <v>0</v>
      </c>
      <c r="P42" s="245">
        <v>0</v>
      </c>
      <c r="Q42" s="245">
        <f>ROUND(E42*P42,2)</f>
        <v>0</v>
      </c>
      <c r="R42" s="247"/>
      <c r="S42" s="247" t="s">
        <v>276</v>
      </c>
      <c r="T42" s="248" t="s">
        <v>277</v>
      </c>
      <c r="U42" s="222">
        <v>0</v>
      </c>
      <c r="V42" s="222">
        <f>ROUND(E42*U42,2)</f>
        <v>0</v>
      </c>
      <c r="W42" s="222"/>
      <c r="X42" s="222" t="s">
        <v>321</v>
      </c>
      <c r="Y42" s="222" t="s">
        <v>279</v>
      </c>
      <c r="Z42" s="212"/>
      <c r="AA42" s="212"/>
      <c r="AB42" s="212"/>
      <c r="AC42" s="212"/>
      <c r="AD42" s="212"/>
      <c r="AE42" s="212"/>
      <c r="AF42" s="212"/>
      <c r="AG42" s="212" t="s">
        <v>1561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2">
        <v>31</v>
      </c>
      <c r="B43" s="243" t="s">
        <v>1968</v>
      </c>
      <c r="C43" s="252" t="s">
        <v>1969</v>
      </c>
      <c r="D43" s="244" t="s">
        <v>1708</v>
      </c>
      <c r="E43" s="245">
        <v>4</v>
      </c>
      <c r="F43" s="246"/>
      <c r="G43" s="247">
        <f>ROUND(E43*F43,2)</f>
        <v>0</v>
      </c>
      <c r="H43" s="246"/>
      <c r="I43" s="247">
        <f>ROUND(E43*H43,2)</f>
        <v>0</v>
      </c>
      <c r="J43" s="246"/>
      <c r="K43" s="247">
        <f>ROUND(E43*J43,2)</f>
        <v>0</v>
      </c>
      <c r="L43" s="247">
        <v>21</v>
      </c>
      <c r="M43" s="247">
        <f>G43*(1+L43/100)</f>
        <v>0</v>
      </c>
      <c r="N43" s="245">
        <v>0</v>
      </c>
      <c r="O43" s="245">
        <f>ROUND(E43*N43,2)</f>
        <v>0</v>
      </c>
      <c r="P43" s="245">
        <v>0</v>
      </c>
      <c r="Q43" s="245">
        <f>ROUND(E43*P43,2)</f>
        <v>0</v>
      </c>
      <c r="R43" s="247"/>
      <c r="S43" s="247" t="s">
        <v>276</v>
      </c>
      <c r="T43" s="248" t="s">
        <v>277</v>
      </c>
      <c r="U43" s="222">
        <v>0</v>
      </c>
      <c r="V43" s="222">
        <f>ROUND(E43*U43,2)</f>
        <v>0</v>
      </c>
      <c r="W43" s="222"/>
      <c r="X43" s="222" t="s">
        <v>321</v>
      </c>
      <c r="Y43" s="222" t="s">
        <v>279</v>
      </c>
      <c r="Z43" s="212"/>
      <c r="AA43" s="212"/>
      <c r="AB43" s="212"/>
      <c r="AC43" s="212"/>
      <c r="AD43" s="212"/>
      <c r="AE43" s="212"/>
      <c r="AF43" s="212"/>
      <c r="AG43" s="212" t="s">
        <v>1561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x14ac:dyDescent="0.2">
      <c r="A44" s="226" t="s">
        <v>271</v>
      </c>
      <c r="B44" s="227" t="s">
        <v>228</v>
      </c>
      <c r="C44" s="249" t="s">
        <v>229</v>
      </c>
      <c r="D44" s="228"/>
      <c r="E44" s="229"/>
      <c r="F44" s="230"/>
      <c r="G44" s="230">
        <f>SUMIF(AG45:AG56,"&lt;&gt;NOR",G45:G56)</f>
        <v>0</v>
      </c>
      <c r="H44" s="230"/>
      <c r="I44" s="230">
        <f>SUM(I45:I56)</f>
        <v>0</v>
      </c>
      <c r="J44" s="230"/>
      <c r="K44" s="230">
        <f>SUM(K45:K56)</f>
        <v>0</v>
      </c>
      <c r="L44" s="230"/>
      <c r="M44" s="230">
        <f>SUM(M45:M56)</f>
        <v>0</v>
      </c>
      <c r="N44" s="229"/>
      <c r="O44" s="229">
        <f>SUM(O45:O56)</f>
        <v>0</v>
      </c>
      <c r="P44" s="229"/>
      <c r="Q44" s="229">
        <f>SUM(Q45:Q56)</f>
        <v>0</v>
      </c>
      <c r="R44" s="230"/>
      <c r="S44" s="230"/>
      <c r="T44" s="231"/>
      <c r="U44" s="225"/>
      <c r="V44" s="225">
        <f>SUM(V45:V56)</f>
        <v>0</v>
      </c>
      <c r="W44" s="225"/>
      <c r="X44" s="225"/>
      <c r="Y44" s="225"/>
      <c r="AG44" t="s">
        <v>272</v>
      </c>
    </row>
    <row r="45" spans="1:60" outlineLevel="1" x14ac:dyDescent="0.2">
      <c r="A45" s="242">
        <v>32</v>
      </c>
      <c r="B45" s="243" t="s">
        <v>1970</v>
      </c>
      <c r="C45" s="252" t="s">
        <v>1971</v>
      </c>
      <c r="D45" s="244" t="s">
        <v>1946</v>
      </c>
      <c r="E45" s="245">
        <v>120</v>
      </c>
      <c r="F45" s="246"/>
      <c r="G45" s="247">
        <f>ROUND(E45*F45,2)</f>
        <v>0</v>
      </c>
      <c r="H45" s="246"/>
      <c r="I45" s="247">
        <f>ROUND(E45*H45,2)</f>
        <v>0</v>
      </c>
      <c r="J45" s="246"/>
      <c r="K45" s="247">
        <f>ROUND(E45*J45,2)</f>
        <v>0</v>
      </c>
      <c r="L45" s="247">
        <v>21</v>
      </c>
      <c r="M45" s="247">
        <f>G45*(1+L45/100)</f>
        <v>0</v>
      </c>
      <c r="N45" s="245">
        <v>0</v>
      </c>
      <c r="O45" s="245">
        <f>ROUND(E45*N45,2)</f>
        <v>0</v>
      </c>
      <c r="P45" s="245">
        <v>0</v>
      </c>
      <c r="Q45" s="245">
        <f>ROUND(E45*P45,2)</f>
        <v>0</v>
      </c>
      <c r="R45" s="247"/>
      <c r="S45" s="247" t="s">
        <v>276</v>
      </c>
      <c r="T45" s="248" t="s">
        <v>277</v>
      </c>
      <c r="U45" s="222">
        <v>0</v>
      </c>
      <c r="V45" s="222">
        <f>ROUND(E45*U45,2)</f>
        <v>0</v>
      </c>
      <c r="W45" s="222"/>
      <c r="X45" s="222" t="s">
        <v>321</v>
      </c>
      <c r="Y45" s="222" t="s">
        <v>279</v>
      </c>
      <c r="Z45" s="212"/>
      <c r="AA45" s="212"/>
      <c r="AB45" s="212"/>
      <c r="AC45" s="212"/>
      <c r="AD45" s="212"/>
      <c r="AE45" s="212"/>
      <c r="AF45" s="212"/>
      <c r="AG45" s="212" t="s">
        <v>1561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2">
        <v>33</v>
      </c>
      <c r="B46" s="243" t="s">
        <v>1972</v>
      </c>
      <c r="C46" s="252" t="s">
        <v>1973</v>
      </c>
      <c r="D46" s="244" t="s">
        <v>1946</v>
      </c>
      <c r="E46" s="245">
        <v>160</v>
      </c>
      <c r="F46" s="246"/>
      <c r="G46" s="247">
        <f>ROUND(E46*F46,2)</f>
        <v>0</v>
      </c>
      <c r="H46" s="246"/>
      <c r="I46" s="247">
        <f>ROUND(E46*H46,2)</f>
        <v>0</v>
      </c>
      <c r="J46" s="246"/>
      <c r="K46" s="247">
        <f>ROUND(E46*J46,2)</f>
        <v>0</v>
      </c>
      <c r="L46" s="247">
        <v>21</v>
      </c>
      <c r="M46" s="247">
        <f>G46*(1+L46/100)</f>
        <v>0</v>
      </c>
      <c r="N46" s="245">
        <v>0</v>
      </c>
      <c r="O46" s="245">
        <f>ROUND(E46*N46,2)</f>
        <v>0</v>
      </c>
      <c r="P46" s="245">
        <v>0</v>
      </c>
      <c r="Q46" s="245">
        <f>ROUND(E46*P46,2)</f>
        <v>0</v>
      </c>
      <c r="R46" s="247"/>
      <c r="S46" s="247" t="s">
        <v>276</v>
      </c>
      <c r="T46" s="248" t="s">
        <v>277</v>
      </c>
      <c r="U46" s="222">
        <v>0</v>
      </c>
      <c r="V46" s="222">
        <f>ROUND(E46*U46,2)</f>
        <v>0</v>
      </c>
      <c r="W46" s="222"/>
      <c r="X46" s="222" t="s">
        <v>321</v>
      </c>
      <c r="Y46" s="222" t="s">
        <v>279</v>
      </c>
      <c r="Z46" s="212"/>
      <c r="AA46" s="212"/>
      <c r="AB46" s="212"/>
      <c r="AC46" s="212"/>
      <c r="AD46" s="212"/>
      <c r="AE46" s="212"/>
      <c r="AF46" s="212"/>
      <c r="AG46" s="212" t="s">
        <v>1561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2">
        <v>34</v>
      </c>
      <c r="B47" s="243" t="s">
        <v>1974</v>
      </c>
      <c r="C47" s="252" t="s">
        <v>1975</v>
      </c>
      <c r="D47" s="244" t="s">
        <v>1946</v>
      </c>
      <c r="E47" s="245">
        <v>50</v>
      </c>
      <c r="F47" s="246"/>
      <c r="G47" s="247">
        <f>ROUND(E47*F47,2)</f>
        <v>0</v>
      </c>
      <c r="H47" s="246"/>
      <c r="I47" s="247">
        <f>ROUND(E47*H47,2)</f>
        <v>0</v>
      </c>
      <c r="J47" s="246"/>
      <c r="K47" s="247">
        <f>ROUND(E47*J47,2)</f>
        <v>0</v>
      </c>
      <c r="L47" s="247">
        <v>21</v>
      </c>
      <c r="M47" s="247">
        <f>G47*(1+L47/100)</f>
        <v>0</v>
      </c>
      <c r="N47" s="245">
        <v>0</v>
      </c>
      <c r="O47" s="245">
        <f>ROUND(E47*N47,2)</f>
        <v>0</v>
      </c>
      <c r="P47" s="245">
        <v>0</v>
      </c>
      <c r="Q47" s="245">
        <f>ROUND(E47*P47,2)</f>
        <v>0</v>
      </c>
      <c r="R47" s="247"/>
      <c r="S47" s="247" t="s">
        <v>276</v>
      </c>
      <c r="T47" s="248" t="s">
        <v>277</v>
      </c>
      <c r="U47" s="222">
        <v>0</v>
      </c>
      <c r="V47" s="222">
        <f>ROUND(E47*U47,2)</f>
        <v>0</v>
      </c>
      <c r="W47" s="222"/>
      <c r="X47" s="222" t="s">
        <v>321</v>
      </c>
      <c r="Y47" s="222" t="s">
        <v>279</v>
      </c>
      <c r="Z47" s="212"/>
      <c r="AA47" s="212"/>
      <c r="AB47" s="212"/>
      <c r="AC47" s="212"/>
      <c r="AD47" s="212"/>
      <c r="AE47" s="212"/>
      <c r="AF47" s="212"/>
      <c r="AG47" s="212" t="s">
        <v>1561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2">
        <v>35</v>
      </c>
      <c r="B48" s="243" t="s">
        <v>1976</v>
      </c>
      <c r="C48" s="252" t="s">
        <v>1977</v>
      </c>
      <c r="D48" s="244" t="s">
        <v>1946</v>
      </c>
      <c r="E48" s="245">
        <v>500</v>
      </c>
      <c r="F48" s="246"/>
      <c r="G48" s="247">
        <f>ROUND(E48*F48,2)</f>
        <v>0</v>
      </c>
      <c r="H48" s="246"/>
      <c r="I48" s="247">
        <f>ROUND(E48*H48,2)</f>
        <v>0</v>
      </c>
      <c r="J48" s="246"/>
      <c r="K48" s="247">
        <f>ROUND(E48*J48,2)</f>
        <v>0</v>
      </c>
      <c r="L48" s="247">
        <v>21</v>
      </c>
      <c r="M48" s="247">
        <f>G48*(1+L48/100)</f>
        <v>0</v>
      </c>
      <c r="N48" s="245">
        <v>0</v>
      </c>
      <c r="O48" s="245">
        <f>ROUND(E48*N48,2)</f>
        <v>0</v>
      </c>
      <c r="P48" s="245">
        <v>0</v>
      </c>
      <c r="Q48" s="245">
        <f>ROUND(E48*P48,2)</f>
        <v>0</v>
      </c>
      <c r="R48" s="247"/>
      <c r="S48" s="247" t="s">
        <v>276</v>
      </c>
      <c r="T48" s="248" t="s">
        <v>277</v>
      </c>
      <c r="U48" s="222">
        <v>0</v>
      </c>
      <c r="V48" s="222">
        <f>ROUND(E48*U48,2)</f>
        <v>0</v>
      </c>
      <c r="W48" s="222"/>
      <c r="X48" s="222" t="s">
        <v>321</v>
      </c>
      <c r="Y48" s="222" t="s">
        <v>279</v>
      </c>
      <c r="Z48" s="212"/>
      <c r="AA48" s="212"/>
      <c r="AB48" s="212"/>
      <c r="AC48" s="212"/>
      <c r="AD48" s="212"/>
      <c r="AE48" s="212"/>
      <c r="AF48" s="212"/>
      <c r="AG48" s="212" t="s">
        <v>1561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2">
        <v>36</v>
      </c>
      <c r="B49" s="243" t="s">
        <v>1978</v>
      </c>
      <c r="C49" s="252" t="s">
        <v>1979</v>
      </c>
      <c r="D49" s="244" t="s">
        <v>1946</v>
      </c>
      <c r="E49" s="245">
        <v>150</v>
      </c>
      <c r="F49" s="246"/>
      <c r="G49" s="247">
        <f>ROUND(E49*F49,2)</f>
        <v>0</v>
      </c>
      <c r="H49" s="246"/>
      <c r="I49" s="247">
        <f>ROUND(E49*H49,2)</f>
        <v>0</v>
      </c>
      <c r="J49" s="246"/>
      <c r="K49" s="247">
        <f>ROUND(E49*J49,2)</f>
        <v>0</v>
      </c>
      <c r="L49" s="247">
        <v>21</v>
      </c>
      <c r="M49" s="247">
        <f>G49*(1+L49/100)</f>
        <v>0</v>
      </c>
      <c r="N49" s="245">
        <v>0</v>
      </c>
      <c r="O49" s="245">
        <f>ROUND(E49*N49,2)</f>
        <v>0</v>
      </c>
      <c r="P49" s="245">
        <v>0</v>
      </c>
      <c r="Q49" s="245">
        <f>ROUND(E49*P49,2)</f>
        <v>0</v>
      </c>
      <c r="R49" s="247"/>
      <c r="S49" s="247" t="s">
        <v>276</v>
      </c>
      <c r="T49" s="248" t="s">
        <v>277</v>
      </c>
      <c r="U49" s="222">
        <v>0</v>
      </c>
      <c r="V49" s="222">
        <f>ROUND(E49*U49,2)</f>
        <v>0</v>
      </c>
      <c r="W49" s="222"/>
      <c r="X49" s="222" t="s">
        <v>321</v>
      </c>
      <c r="Y49" s="222" t="s">
        <v>279</v>
      </c>
      <c r="Z49" s="212"/>
      <c r="AA49" s="212"/>
      <c r="AB49" s="212"/>
      <c r="AC49" s="212"/>
      <c r="AD49" s="212"/>
      <c r="AE49" s="212"/>
      <c r="AF49" s="212"/>
      <c r="AG49" s="212" t="s">
        <v>1561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2">
        <v>37</v>
      </c>
      <c r="B50" s="243" t="s">
        <v>1980</v>
      </c>
      <c r="C50" s="252" t="s">
        <v>1981</v>
      </c>
      <c r="D50" s="244" t="s">
        <v>1946</v>
      </c>
      <c r="E50" s="245">
        <v>400</v>
      </c>
      <c r="F50" s="246"/>
      <c r="G50" s="247">
        <f>ROUND(E50*F50,2)</f>
        <v>0</v>
      </c>
      <c r="H50" s="246"/>
      <c r="I50" s="247">
        <f>ROUND(E50*H50,2)</f>
        <v>0</v>
      </c>
      <c r="J50" s="246"/>
      <c r="K50" s="247">
        <f>ROUND(E50*J50,2)</f>
        <v>0</v>
      </c>
      <c r="L50" s="247">
        <v>21</v>
      </c>
      <c r="M50" s="247">
        <f>G50*(1+L50/100)</f>
        <v>0</v>
      </c>
      <c r="N50" s="245">
        <v>0</v>
      </c>
      <c r="O50" s="245">
        <f>ROUND(E50*N50,2)</f>
        <v>0</v>
      </c>
      <c r="P50" s="245">
        <v>0</v>
      </c>
      <c r="Q50" s="245">
        <f>ROUND(E50*P50,2)</f>
        <v>0</v>
      </c>
      <c r="R50" s="247"/>
      <c r="S50" s="247" t="s">
        <v>276</v>
      </c>
      <c r="T50" s="248" t="s">
        <v>277</v>
      </c>
      <c r="U50" s="222">
        <v>0</v>
      </c>
      <c r="V50" s="222">
        <f>ROUND(E50*U50,2)</f>
        <v>0</v>
      </c>
      <c r="W50" s="222"/>
      <c r="X50" s="222" t="s">
        <v>321</v>
      </c>
      <c r="Y50" s="222" t="s">
        <v>279</v>
      </c>
      <c r="Z50" s="212"/>
      <c r="AA50" s="212"/>
      <c r="AB50" s="212"/>
      <c r="AC50" s="212"/>
      <c r="AD50" s="212"/>
      <c r="AE50" s="212"/>
      <c r="AF50" s="212"/>
      <c r="AG50" s="212" t="s">
        <v>1561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2">
        <v>38</v>
      </c>
      <c r="B51" s="243" t="s">
        <v>1982</v>
      </c>
      <c r="C51" s="252" t="s">
        <v>1981</v>
      </c>
      <c r="D51" s="244" t="s">
        <v>1946</v>
      </c>
      <c r="E51" s="245">
        <v>150</v>
      </c>
      <c r="F51" s="246"/>
      <c r="G51" s="247">
        <f>ROUND(E51*F51,2)</f>
        <v>0</v>
      </c>
      <c r="H51" s="246"/>
      <c r="I51" s="247">
        <f>ROUND(E51*H51,2)</f>
        <v>0</v>
      </c>
      <c r="J51" s="246"/>
      <c r="K51" s="247">
        <f>ROUND(E51*J51,2)</f>
        <v>0</v>
      </c>
      <c r="L51" s="247">
        <v>21</v>
      </c>
      <c r="M51" s="247">
        <f>G51*(1+L51/100)</f>
        <v>0</v>
      </c>
      <c r="N51" s="245">
        <v>0</v>
      </c>
      <c r="O51" s="245">
        <f>ROUND(E51*N51,2)</f>
        <v>0</v>
      </c>
      <c r="P51" s="245">
        <v>0</v>
      </c>
      <c r="Q51" s="245">
        <f>ROUND(E51*P51,2)</f>
        <v>0</v>
      </c>
      <c r="R51" s="247"/>
      <c r="S51" s="247" t="s">
        <v>276</v>
      </c>
      <c r="T51" s="248" t="s">
        <v>277</v>
      </c>
      <c r="U51" s="222">
        <v>0</v>
      </c>
      <c r="V51" s="222">
        <f>ROUND(E51*U51,2)</f>
        <v>0</v>
      </c>
      <c r="W51" s="222"/>
      <c r="X51" s="222" t="s">
        <v>321</v>
      </c>
      <c r="Y51" s="222" t="s">
        <v>279</v>
      </c>
      <c r="Z51" s="212"/>
      <c r="AA51" s="212"/>
      <c r="AB51" s="212"/>
      <c r="AC51" s="212"/>
      <c r="AD51" s="212"/>
      <c r="AE51" s="212"/>
      <c r="AF51" s="212"/>
      <c r="AG51" s="212" t="s">
        <v>1561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2">
        <v>39</v>
      </c>
      <c r="B52" s="243" t="s">
        <v>1983</v>
      </c>
      <c r="C52" s="252" t="s">
        <v>1984</v>
      </c>
      <c r="D52" s="244" t="s">
        <v>1946</v>
      </c>
      <c r="E52" s="245">
        <v>10</v>
      </c>
      <c r="F52" s="246"/>
      <c r="G52" s="247">
        <f>ROUND(E52*F52,2)</f>
        <v>0</v>
      </c>
      <c r="H52" s="246"/>
      <c r="I52" s="247">
        <f>ROUND(E52*H52,2)</f>
        <v>0</v>
      </c>
      <c r="J52" s="246"/>
      <c r="K52" s="247">
        <f>ROUND(E52*J52,2)</f>
        <v>0</v>
      </c>
      <c r="L52" s="247">
        <v>21</v>
      </c>
      <c r="M52" s="247">
        <f>G52*(1+L52/100)</f>
        <v>0</v>
      </c>
      <c r="N52" s="245">
        <v>0</v>
      </c>
      <c r="O52" s="245">
        <f>ROUND(E52*N52,2)</f>
        <v>0</v>
      </c>
      <c r="P52" s="245">
        <v>0</v>
      </c>
      <c r="Q52" s="245">
        <f>ROUND(E52*P52,2)</f>
        <v>0</v>
      </c>
      <c r="R52" s="247"/>
      <c r="S52" s="247" t="s">
        <v>276</v>
      </c>
      <c r="T52" s="248" t="s">
        <v>277</v>
      </c>
      <c r="U52" s="222">
        <v>0</v>
      </c>
      <c r="V52" s="222">
        <f>ROUND(E52*U52,2)</f>
        <v>0</v>
      </c>
      <c r="W52" s="222"/>
      <c r="X52" s="222" t="s">
        <v>321</v>
      </c>
      <c r="Y52" s="222" t="s">
        <v>279</v>
      </c>
      <c r="Z52" s="212"/>
      <c r="AA52" s="212"/>
      <c r="AB52" s="212"/>
      <c r="AC52" s="212"/>
      <c r="AD52" s="212"/>
      <c r="AE52" s="212"/>
      <c r="AF52" s="212"/>
      <c r="AG52" s="212" t="s">
        <v>1561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2">
        <v>40</v>
      </c>
      <c r="B53" s="243" t="s">
        <v>1985</v>
      </c>
      <c r="C53" s="252" t="s">
        <v>1986</v>
      </c>
      <c r="D53" s="244" t="s">
        <v>1946</v>
      </c>
      <c r="E53" s="245">
        <v>100</v>
      </c>
      <c r="F53" s="246"/>
      <c r="G53" s="247">
        <f>ROUND(E53*F53,2)</f>
        <v>0</v>
      </c>
      <c r="H53" s="246"/>
      <c r="I53" s="247">
        <f>ROUND(E53*H53,2)</f>
        <v>0</v>
      </c>
      <c r="J53" s="246"/>
      <c r="K53" s="247">
        <f>ROUND(E53*J53,2)</f>
        <v>0</v>
      </c>
      <c r="L53" s="247">
        <v>21</v>
      </c>
      <c r="M53" s="247">
        <f>G53*(1+L53/100)</f>
        <v>0</v>
      </c>
      <c r="N53" s="245">
        <v>0</v>
      </c>
      <c r="O53" s="245">
        <f>ROUND(E53*N53,2)</f>
        <v>0</v>
      </c>
      <c r="P53" s="245">
        <v>0</v>
      </c>
      <c r="Q53" s="245">
        <f>ROUND(E53*P53,2)</f>
        <v>0</v>
      </c>
      <c r="R53" s="247"/>
      <c r="S53" s="247" t="s">
        <v>276</v>
      </c>
      <c r="T53" s="248" t="s">
        <v>277</v>
      </c>
      <c r="U53" s="222">
        <v>0</v>
      </c>
      <c r="V53" s="222">
        <f>ROUND(E53*U53,2)</f>
        <v>0</v>
      </c>
      <c r="W53" s="222"/>
      <c r="X53" s="222" t="s">
        <v>321</v>
      </c>
      <c r="Y53" s="222" t="s">
        <v>279</v>
      </c>
      <c r="Z53" s="212"/>
      <c r="AA53" s="212"/>
      <c r="AB53" s="212"/>
      <c r="AC53" s="212"/>
      <c r="AD53" s="212"/>
      <c r="AE53" s="212"/>
      <c r="AF53" s="212"/>
      <c r="AG53" s="212" t="s">
        <v>1561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2">
        <v>41</v>
      </c>
      <c r="B54" s="243" t="s">
        <v>1987</v>
      </c>
      <c r="C54" s="252" t="s">
        <v>1988</v>
      </c>
      <c r="D54" s="244" t="s">
        <v>1946</v>
      </c>
      <c r="E54" s="245">
        <v>50</v>
      </c>
      <c r="F54" s="246"/>
      <c r="G54" s="247">
        <f>ROUND(E54*F54,2)</f>
        <v>0</v>
      </c>
      <c r="H54" s="246"/>
      <c r="I54" s="247">
        <f>ROUND(E54*H54,2)</f>
        <v>0</v>
      </c>
      <c r="J54" s="246"/>
      <c r="K54" s="247">
        <f>ROUND(E54*J54,2)</f>
        <v>0</v>
      </c>
      <c r="L54" s="247">
        <v>21</v>
      </c>
      <c r="M54" s="247">
        <f>G54*(1+L54/100)</f>
        <v>0</v>
      </c>
      <c r="N54" s="245">
        <v>0</v>
      </c>
      <c r="O54" s="245">
        <f>ROUND(E54*N54,2)</f>
        <v>0</v>
      </c>
      <c r="P54" s="245">
        <v>0</v>
      </c>
      <c r="Q54" s="245">
        <f>ROUND(E54*P54,2)</f>
        <v>0</v>
      </c>
      <c r="R54" s="247"/>
      <c r="S54" s="247" t="s">
        <v>276</v>
      </c>
      <c r="T54" s="248" t="s">
        <v>277</v>
      </c>
      <c r="U54" s="222">
        <v>0</v>
      </c>
      <c r="V54" s="222">
        <f>ROUND(E54*U54,2)</f>
        <v>0</v>
      </c>
      <c r="W54" s="222"/>
      <c r="X54" s="222" t="s">
        <v>321</v>
      </c>
      <c r="Y54" s="222" t="s">
        <v>279</v>
      </c>
      <c r="Z54" s="212"/>
      <c r="AA54" s="212"/>
      <c r="AB54" s="212"/>
      <c r="AC54" s="212"/>
      <c r="AD54" s="212"/>
      <c r="AE54" s="212"/>
      <c r="AF54" s="212"/>
      <c r="AG54" s="212" t="s">
        <v>1561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2">
        <v>42</v>
      </c>
      <c r="B55" s="243" t="s">
        <v>1989</v>
      </c>
      <c r="C55" s="252" t="s">
        <v>1990</v>
      </c>
      <c r="D55" s="244" t="s">
        <v>1946</v>
      </c>
      <c r="E55" s="245">
        <v>300</v>
      </c>
      <c r="F55" s="246"/>
      <c r="G55" s="247">
        <f>ROUND(E55*F55,2)</f>
        <v>0</v>
      </c>
      <c r="H55" s="246"/>
      <c r="I55" s="247">
        <f>ROUND(E55*H55,2)</f>
        <v>0</v>
      </c>
      <c r="J55" s="246"/>
      <c r="K55" s="247">
        <f>ROUND(E55*J55,2)</f>
        <v>0</v>
      </c>
      <c r="L55" s="247">
        <v>21</v>
      </c>
      <c r="M55" s="247">
        <f>G55*(1+L55/100)</f>
        <v>0</v>
      </c>
      <c r="N55" s="245">
        <v>0</v>
      </c>
      <c r="O55" s="245">
        <f>ROUND(E55*N55,2)</f>
        <v>0</v>
      </c>
      <c r="P55" s="245">
        <v>0</v>
      </c>
      <c r="Q55" s="245">
        <f>ROUND(E55*P55,2)</f>
        <v>0</v>
      </c>
      <c r="R55" s="247"/>
      <c r="S55" s="247" t="s">
        <v>276</v>
      </c>
      <c r="T55" s="248" t="s">
        <v>277</v>
      </c>
      <c r="U55" s="222">
        <v>0</v>
      </c>
      <c r="V55" s="222">
        <f>ROUND(E55*U55,2)</f>
        <v>0</v>
      </c>
      <c r="W55" s="222"/>
      <c r="X55" s="222" t="s">
        <v>321</v>
      </c>
      <c r="Y55" s="222" t="s">
        <v>279</v>
      </c>
      <c r="Z55" s="212"/>
      <c r="AA55" s="212"/>
      <c r="AB55" s="212"/>
      <c r="AC55" s="212"/>
      <c r="AD55" s="212"/>
      <c r="AE55" s="212"/>
      <c r="AF55" s="212"/>
      <c r="AG55" s="212" t="s">
        <v>1561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2">
        <v>43</v>
      </c>
      <c r="B56" s="243" t="s">
        <v>1991</v>
      </c>
      <c r="C56" s="252" t="s">
        <v>1992</v>
      </c>
      <c r="D56" s="244" t="s">
        <v>1946</v>
      </c>
      <c r="E56" s="245">
        <v>100</v>
      </c>
      <c r="F56" s="246"/>
      <c r="G56" s="247">
        <f>ROUND(E56*F56,2)</f>
        <v>0</v>
      </c>
      <c r="H56" s="246"/>
      <c r="I56" s="247">
        <f>ROUND(E56*H56,2)</f>
        <v>0</v>
      </c>
      <c r="J56" s="246"/>
      <c r="K56" s="247">
        <f>ROUND(E56*J56,2)</f>
        <v>0</v>
      </c>
      <c r="L56" s="247">
        <v>21</v>
      </c>
      <c r="M56" s="247">
        <f>G56*(1+L56/100)</f>
        <v>0</v>
      </c>
      <c r="N56" s="245">
        <v>0</v>
      </c>
      <c r="O56" s="245">
        <f>ROUND(E56*N56,2)</f>
        <v>0</v>
      </c>
      <c r="P56" s="245">
        <v>0</v>
      </c>
      <c r="Q56" s="245">
        <f>ROUND(E56*P56,2)</f>
        <v>0</v>
      </c>
      <c r="R56" s="247"/>
      <c r="S56" s="247" t="s">
        <v>276</v>
      </c>
      <c r="T56" s="248" t="s">
        <v>277</v>
      </c>
      <c r="U56" s="222">
        <v>0</v>
      </c>
      <c r="V56" s="222">
        <f>ROUND(E56*U56,2)</f>
        <v>0</v>
      </c>
      <c r="W56" s="222"/>
      <c r="X56" s="222" t="s">
        <v>321</v>
      </c>
      <c r="Y56" s="222" t="s">
        <v>279</v>
      </c>
      <c r="Z56" s="212"/>
      <c r="AA56" s="212"/>
      <c r="AB56" s="212"/>
      <c r="AC56" s="212"/>
      <c r="AD56" s="212"/>
      <c r="AE56" s="212"/>
      <c r="AF56" s="212"/>
      <c r="AG56" s="212" t="s">
        <v>1561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226" t="s">
        <v>271</v>
      </c>
      <c r="B57" s="227" t="s">
        <v>230</v>
      </c>
      <c r="C57" s="249" t="s">
        <v>231</v>
      </c>
      <c r="D57" s="228"/>
      <c r="E57" s="229"/>
      <c r="F57" s="230"/>
      <c r="G57" s="230">
        <f>SUMIF(AG58:AG76,"&lt;&gt;NOR",G58:G76)</f>
        <v>0</v>
      </c>
      <c r="H57" s="230"/>
      <c r="I57" s="230">
        <f>SUM(I58:I76)</f>
        <v>0</v>
      </c>
      <c r="J57" s="230"/>
      <c r="K57" s="230">
        <f>SUM(K58:K76)</f>
        <v>0</v>
      </c>
      <c r="L57" s="230"/>
      <c r="M57" s="230">
        <f>SUM(M58:M76)</f>
        <v>0</v>
      </c>
      <c r="N57" s="229"/>
      <c r="O57" s="229">
        <f>SUM(O58:O76)</f>
        <v>0</v>
      </c>
      <c r="P57" s="229"/>
      <c r="Q57" s="229">
        <f>SUM(Q58:Q76)</f>
        <v>0</v>
      </c>
      <c r="R57" s="230"/>
      <c r="S57" s="230"/>
      <c r="T57" s="231"/>
      <c r="U57" s="225"/>
      <c r="V57" s="225">
        <f>SUM(V58:V76)</f>
        <v>0</v>
      </c>
      <c r="W57" s="225"/>
      <c r="X57" s="225"/>
      <c r="Y57" s="225"/>
      <c r="AG57" t="s">
        <v>272</v>
      </c>
    </row>
    <row r="58" spans="1:60" outlineLevel="1" x14ac:dyDescent="0.2">
      <c r="A58" s="242">
        <v>44</v>
      </c>
      <c r="B58" s="243" t="s">
        <v>1993</v>
      </c>
      <c r="C58" s="252" t="s">
        <v>1994</v>
      </c>
      <c r="D58" s="244" t="s">
        <v>1708</v>
      </c>
      <c r="E58" s="245">
        <v>39</v>
      </c>
      <c r="F58" s="246"/>
      <c r="G58" s="247">
        <f>ROUND(E58*F58,2)</f>
        <v>0</v>
      </c>
      <c r="H58" s="246"/>
      <c r="I58" s="247">
        <f>ROUND(E58*H58,2)</f>
        <v>0</v>
      </c>
      <c r="J58" s="246"/>
      <c r="K58" s="247">
        <f>ROUND(E58*J58,2)</f>
        <v>0</v>
      </c>
      <c r="L58" s="247">
        <v>21</v>
      </c>
      <c r="M58" s="247">
        <f>G58*(1+L58/100)</f>
        <v>0</v>
      </c>
      <c r="N58" s="245">
        <v>0</v>
      </c>
      <c r="O58" s="245">
        <f>ROUND(E58*N58,2)</f>
        <v>0</v>
      </c>
      <c r="P58" s="245">
        <v>0</v>
      </c>
      <c r="Q58" s="245">
        <f>ROUND(E58*P58,2)</f>
        <v>0</v>
      </c>
      <c r="R58" s="247"/>
      <c r="S58" s="247" t="s">
        <v>276</v>
      </c>
      <c r="T58" s="248" t="s">
        <v>277</v>
      </c>
      <c r="U58" s="222">
        <v>0</v>
      </c>
      <c r="V58" s="222">
        <f>ROUND(E58*U58,2)</f>
        <v>0</v>
      </c>
      <c r="W58" s="222"/>
      <c r="X58" s="222" t="s">
        <v>321</v>
      </c>
      <c r="Y58" s="222" t="s">
        <v>279</v>
      </c>
      <c r="Z58" s="212"/>
      <c r="AA58" s="212"/>
      <c r="AB58" s="212"/>
      <c r="AC58" s="212"/>
      <c r="AD58" s="212"/>
      <c r="AE58" s="212"/>
      <c r="AF58" s="212"/>
      <c r="AG58" s="212" t="s">
        <v>1561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2">
        <v>45</v>
      </c>
      <c r="B59" s="243" t="s">
        <v>1995</v>
      </c>
      <c r="C59" s="252" t="s">
        <v>1996</v>
      </c>
      <c r="D59" s="244" t="s">
        <v>1708</v>
      </c>
      <c r="E59" s="245">
        <v>18</v>
      </c>
      <c r="F59" s="246"/>
      <c r="G59" s="247">
        <f>ROUND(E59*F59,2)</f>
        <v>0</v>
      </c>
      <c r="H59" s="246"/>
      <c r="I59" s="247">
        <f>ROUND(E59*H59,2)</f>
        <v>0</v>
      </c>
      <c r="J59" s="246"/>
      <c r="K59" s="247">
        <f>ROUND(E59*J59,2)</f>
        <v>0</v>
      </c>
      <c r="L59" s="247">
        <v>21</v>
      </c>
      <c r="M59" s="247">
        <f>G59*(1+L59/100)</f>
        <v>0</v>
      </c>
      <c r="N59" s="245">
        <v>0</v>
      </c>
      <c r="O59" s="245">
        <f>ROUND(E59*N59,2)</f>
        <v>0</v>
      </c>
      <c r="P59" s="245">
        <v>0</v>
      </c>
      <c r="Q59" s="245">
        <f>ROUND(E59*P59,2)</f>
        <v>0</v>
      </c>
      <c r="R59" s="247"/>
      <c r="S59" s="247" t="s">
        <v>276</v>
      </c>
      <c r="T59" s="248" t="s">
        <v>277</v>
      </c>
      <c r="U59" s="222">
        <v>0</v>
      </c>
      <c r="V59" s="222">
        <f>ROUND(E59*U59,2)</f>
        <v>0</v>
      </c>
      <c r="W59" s="222"/>
      <c r="X59" s="222" t="s">
        <v>321</v>
      </c>
      <c r="Y59" s="222" t="s">
        <v>279</v>
      </c>
      <c r="Z59" s="212"/>
      <c r="AA59" s="212"/>
      <c r="AB59" s="212"/>
      <c r="AC59" s="212"/>
      <c r="AD59" s="212"/>
      <c r="AE59" s="212"/>
      <c r="AF59" s="212"/>
      <c r="AG59" s="212" t="s">
        <v>1561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2">
        <v>46</v>
      </c>
      <c r="B60" s="243" t="s">
        <v>1997</v>
      </c>
      <c r="C60" s="252" t="s">
        <v>1998</v>
      </c>
      <c r="D60" s="244" t="s">
        <v>1708</v>
      </c>
      <c r="E60" s="245">
        <v>18</v>
      </c>
      <c r="F60" s="246"/>
      <c r="G60" s="247">
        <f>ROUND(E60*F60,2)</f>
        <v>0</v>
      </c>
      <c r="H60" s="246"/>
      <c r="I60" s="247">
        <f>ROUND(E60*H60,2)</f>
        <v>0</v>
      </c>
      <c r="J60" s="246"/>
      <c r="K60" s="247">
        <f>ROUND(E60*J60,2)</f>
        <v>0</v>
      </c>
      <c r="L60" s="247">
        <v>21</v>
      </c>
      <c r="M60" s="247">
        <f>G60*(1+L60/100)</f>
        <v>0</v>
      </c>
      <c r="N60" s="245">
        <v>0</v>
      </c>
      <c r="O60" s="245">
        <f>ROUND(E60*N60,2)</f>
        <v>0</v>
      </c>
      <c r="P60" s="245">
        <v>0</v>
      </c>
      <c r="Q60" s="245">
        <f>ROUND(E60*P60,2)</f>
        <v>0</v>
      </c>
      <c r="R60" s="247"/>
      <c r="S60" s="247" t="s">
        <v>276</v>
      </c>
      <c r="T60" s="248" t="s">
        <v>277</v>
      </c>
      <c r="U60" s="222">
        <v>0</v>
      </c>
      <c r="V60" s="222">
        <f>ROUND(E60*U60,2)</f>
        <v>0</v>
      </c>
      <c r="W60" s="222"/>
      <c r="X60" s="222" t="s">
        <v>321</v>
      </c>
      <c r="Y60" s="222" t="s">
        <v>279</v>
      </c>
      <c r="Z60" s="212"/>
      <c r="AA60" s="212"/>
      <c r="AB60" s="212"/>
      <c r="AC60" s="212"/>
      <c r="AD60" s="212"/>
      <c r="AE60" s="212"/>
      <c r="AF60" s="212"/>
      <c r="AG60" s="212" t="s">
        <v>1561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2">
        <v>47</v>
      </c>
      <c r="B61" s="243" t="s">
        <v>1999</v>
      </c>
      <c r="C61" s="252" t="s">
        <v>2000</v>
      </c>
      <c r="D61" s="244" t="s">
        <v>1708</v>
      </c>
      <c r="E61" s="245">
        <v>3</v>
      </c>
      <c r="F61" s="246"/>
      <c r="G61" s="247">
        <f>ROUND(E61*F61,2)</f>
        <v>0</v>
      </c>
      <c r="H61" s="246"/>
      <c r="I61" s="247">
        <f>ROUND(E61*H61,2)</f>
        <v>0</v>
      </c>
      <c r="J61" s="246"/>
      <c r="K61" s="247">
        <f>ROUND(E61*J61,2)</f>
        <v>0</v>
      </c>
      <c r="L61" s="247">
        <v>21</v>
      </c>
      <c r="M61" s="247">
        <f>G61*(1+L61/100)</f>
        <v>0</v>
      </c>
      <c r="N61" s="245">
        <v>0</v>
      </c>
      <c r="O61" s="245">
        <f>ROUND(E61*N61,2)</f>
        <v>0</v>
      </c>
      <c r="P61" s="245">
        <v>0</v>
      </c>
      <c r="Q61" s="245">
        <f>ROUND(E61*P61,2)</f>
        <v>0</v>
      </c>
      <c r="R61" s="247"/>
      <c r="S61" s="247" t="s">
        <v>276</v>
      </c>
      <c r="T61" s="248" t="s">
        <v>277</v>
      </c>
      <c r="U61" s="222">
        <v>0</v>
      </c>
      <c r="V61" s="222">
        <f>ROUND(E61*U61,2)</f>
        <v>0</v>
      </c>
      <c r="W61" s="222"/>
      <c r="X61" s="222" t="s">
        <v>321</v>
      </c>
      <c r="Y61" s="222" t="s">
        <v>279</v>
      </c>
      <c r="Z61" s="212"/>
      <c r="AA61" s="212"/>
      <c r="AB61" s="212"/>
      <c r="AC61" s="212"/>
      <c r="AD61" s="212"/>
      <c r="AE61" s="212"/>
      <c r="AF61" s="212"/>
      <c r="AG61" s="212" t="s">
        <v>1561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2">
        <v>48</v>
      </c>
      <c r="B62" s="243" t="s">
        <v>2001</v>
      </c>
      <c r="C62" s="252" t="s">
        <v>2002</v>
      </c>
      <c r="D62" s="244" t="s">
        <v>1708</v>
      </c>
      <c r="E62" s="245">
        <v>1</v>
      </c>
      <c r="F62" s="246"/>
      <c r="G62" s="247">
        <f>ROUND(E62*F62,2)</f>
        <v>0</v>
      </c>
      <c r="H62" s="246"/>
      <c r="I62" s="247">
        <f>ROUND(E62*H62,2)</f>
        <v>0</v>
      </c>
      <c r="J62" s="246"/>
      <c r="K62" s="247">
        <f>ROUND(E62*J62,2)</f>
        <v>0</v>
      </c>
      <c r="L62" s="247">
        <v>21</v>
      </c>
      <c r="M62" s="247">
        <f>G62*(1+L62/100)</f>
        <v>0</v>
      </c>
      <c r="N62" s="245">
        <v>0</v>
      </c>
      <c r="O62" s="245">
        <f>ROUND(E62*N62,2)</f>
        <v>0</v>
      </c>
      <c r="P62" s="245">
        <v>0</v>
      </c>
      <c r="Q62" s="245">
        <f>ROUND(E62*P62,2)</f>
        <v>0</v>
      </c>
      <c r="R62" s="247"/>
      <c r="S62" s="247" t="s">
        <v>276</v>
      </c>
      <c r="T62" s="248" t="s">
        <v>277</v>
      </c>
      <c r="U62" s="222">
        <v>0</v>
      </c>
      <c r="V62" s="222">
        <f>ROUND(E62*U62,2)</f>
        <v>0</v>
      </c>
      <c r="W62" s="222"/>
      <c r="X62" s="222" t="s">
        <v>321</v>
      </c>
      <c r="Y62" s="222" t="s">
        <v>279</v>
      </c>
      <c r="Z62" s="212"/>
      <c r="AA62" s="212"/>
      <c r="AB62" s="212"/>
      <c r="AC62" s="212"/>
      <c r="AD62" s="212"/>
      <c r="AE62" s="212"/>
      <c r="AF62" s="212"/>
      <c r="AG62" s="212" t="s">
        <v>1561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2">
        <v>49</v>
      </c>
      <c r="B63" s="243" t="s">
        <v>2003</v>
      </c>
      <c r="C63" s="252" t="s">
        <v>2004</v>
      </c>
      <c r="D63" s="244" t="s">
        <v>1708</v>
      </c>
      <c r="E63" s="245">
        <v>4</v>
      </c>
      <c r="F63" s="246"/>
      <c r="G63" s="247">
        <f>ROUND(E63*F63,2)</f>
        <v>0</v>
      </c>
      <c r="H63" s="246"/>
      <c r="I63" s="247">
        <f>ROUND(E63*H63,2)</f>
        <v>0</v>
      </c>
      <c r="J63" s="246"/>
      <c r="K63" s="247">
        <f>ROUND(E63*J63,2)</f>
        <v>0</v>
      </c>
      <c r="L63" s="247">
        <v>21</v>
      </c>
      <c r="M63" s="247">
        <f>G63*(1+L63/100)</f>
        <v>0</v>
      </c>
      <c r="N63" s="245">
        <v>0</v>
      </c>
      <c r="O63" s="245">
        <f>ROUND(E63*N63,2)</f>
        <v>0</v>
      </c>
      <c r="P63" s="245">
        <v>0</v>
      </c>
      <c r="Q63" s="245">
        <f>ROUND(E63*P63,2)</f>
        <v>0</v>
      </c>
      <c r="R63" s="247"/>
      <c r="S63" s="247" t="s">
        <v>276</v>
      </c>
      <c r="T63" s="248" t="s">
        <v>277</v>
      </c>
      <c r="U63" s="222">
        <v>0</v>
      </c>
      <c r="V63" s="222">
        <f>ROUND(E63*U63,2)</f>
        <v>0</v>
      </c>
      <c r="W63" s="222"/>
      <c r="X63" s="222" t="s">
        <v>321</v>
      </c>
      <c r="Y63" s="222" t="s">
        <v>279</v>
      </c>
      <c r="Z63" s="212"/>
      <c r="AA63" s="212"/>
      <c r="AB63" s="212"/>
      <c r="AC63" s="212"/>
      <c r="AD63" s="212"/>
      <c r="AE63" s="212"/>
      <c r="AF63" s="212"/>
      <c r="AG63" s="212" t="s">
        <v>1561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2">
        <v>50</v>
      </c>
      <c r="B64" s="243" t="s">
        <v>2005</v>
      </c>
      <c r="C64" s="252" t="s">
        <v>2006</v>
      </c>
      <c r="D64" s="244" t="s">
        <v>1708</v>
      </c>
      <c r="E64" s="245">
        <v>135</v>
      </c>
      <c r="F64" s="246"/>
      <c r="G64" s="247">
        <f>ROUND(E64*F64,2)</f>
        <v>0</v>
      </c>
      <c r="H64" s="246"/>
      <c r="I64" s="247">
        <f>ROUND(E64*H64,2)</f>
        <v>0</v>
      </c>
      <c r="J64" s="246"/>
      <c r="K64" s="247">
        <f>ROUND(E64*J64,2)</f>
        <v>0</v>
      </c>
      <c r="L64" s="247">
        <v>21</v>
      </c>
      <c r="M64" s="247">
        <f>G64*(1+L64/100)</f>
        <v>0</v>
      </c>
      <c r="N64" s="245">
        <v>0</v>
      </c>
      <c r="O64" s="245">
        <f>ROUND(E64*N64,2)</f>
        <v>0</v>
      </c>
      <c r="P64" s="245">
        <v>0</v>
      </c>
      <c r="Q64" s="245">
        <f>ROUND(E64*P64,2)</f>
        <v>0</v>
      </c>
      <c r="R64" s="247"/>
      <c r="S64" s="247" t="s">
        <v>276</v>
      </c>
      <c r="T64" s="248" t="s">
        <v>277</v>
      </c>
      <c r="U64" s="222">
        <v>0</v>
      </c>
      <c r="V64" s="222">
        <f>ROUND(E64*U64,2)</f>
        <v>0</v>
      </c>
      <c r="W64" s="222"/>
      <c r="X64" s="222" t="s">
        <v>321</v>
      </c>
      <c r="Y64" s="222" t="s">
        <v>279</v>
      </c>
      <c r="Z64" s="212"/>
      <c r="AA64" s="212"/>
      <c r="AB64" s="212"/>
      <c r="AC64" s="212"/>
      <c r="AD64" s="212"/>
      <c r="AE64" s="212"/>
      <c r="AF64" s="212"/>
      <c r="AG64" s="212" t="s">
        <v>1561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2">
        <v>51</v>
      </c>
      <c r="B65" s="243" t="s">
        <v>2007</v>
      </c>
      <c r="C65" s="252" t="s">
        <v>2008</v>
      </c>
      <c r="D65" s="244" t="s">
        <v>1708</v>
      </c>
      <c r="E65" s="245">
        <v>2</v>
      </c>
      <c r="F65" s="246"/>
      <c r="G65" s="247">
        <f>ROUND(E65*F65,2)</f>
        <v>0</v>
      </c>
      <c r="H65" s="246"/>
      <c r="I65" s="247">
        <f>ROUND(E65*H65,2)</f>
        <v>0</v>
      </c>
      <c r="J65" s="246"/>
      <c r="K65" s="247">
        <f>ROUND(E65*J65,2)</f>
        <v>0</v>
      </c>
      <c r="L65" s="247">
        <v>21</v>
      </c>
      <c r="M65" s="247">
        <f>G65*(1+L65/100)</f>
        <v>0</v>
      </c>
      <c r="N65" s="245">
        <v>0</v>
      </c>
      <c r="O65" s="245">
        <f>ROUND(E65*N65,2)</f>
        <v>0</v>
      </c>
      <c r="P65" s="245">
        <v>0</v>
      </c>
      <c r="Q65" s="245">
        <f>ROUND(E65*P65,2)</f>
        <v>0</v>
      </c>
      <c r="R65" s="247"/>
      <c r="S65" s="247" t="s">
        <v>276</v>
      </c>
      <c r="T65" s="248" t="s">
        <v>277</v>
      </c>
      <c r="U65" s="222">
        <v>0</v>
      </c>
      <c r="V65" s="222">
        <f>ROUND(E65*U65,2)</f>
        <v>0</v>
      </c>
      <c r="W65" s="222"/>
      <c r="X65" s="222" t="s">
        <v>321</v>
      </c>
      <c r="Y65" s="222" t="s">
        <v>279</v>
      </c>
      <c r="Z65" s="212"/>
      <c r="AA65" s="212"/>
      <c r="AB65" s="212"/>
      <c r="AC65" s="212"/>
      <c r="AD65" s="212"/>
      <c r="AE65" s="212"/>
      <c r="AF65" s="212"/>
      <c r="AG65" s="212" t="s">
        <v>1561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2">
        <v>52</v>
      </c>
      <c r="B66" s="243" t="s">
        <v>2009</v>
      </c>
      <c r="C66" s="252" t="s">
        <v>2010</v>
      </c>
      <c r="D66" s="244" t="s">
        <v>1708</v>
      </c>
      <c r="E66" s="245">
        <v>5</v>
      </c>
      <c r="F66" s="246"/>
      <c r="G66" s="247">
        <f>ROUND(E66*F66,2)</f>
        <v>0</v>
      </c>
      <c r="H66" s="246"/>
      <c r="I66" s="247">
        <f>ROUND(E66*H66,2)</f>
        <v>0</v>
      </c>
      <c r="J66" s="246"/>
      <c r="K66" s="247">
        <f>ROUND(E66*J66,2)</f>
        <v>0</v>
      </c>
      <c r="L66" s="247">
        <v>21</v>
      </c>
      <c r="M66" s="247">
        <f>G66*(1+L66/100)</f>
        <v>0</v>
      </c>
      <c r="N66" s="245">
        <v>0</v>
      </c>
      <c r="O66" s="245">
        <f>ROUND(E66*N66,2)</f>
        <v>0</v>
      </c>
      <c r="P66" s="245">
        <v>0</v>
      </c>
      <c r="Q66" s="245">
        <f>ROUND(E66*P66,2)</f>
        <v>0</v>
      </c>
      <c r="R66" s="247"/>
      <c r="S66" s="247" t="s">
        <v>276</v>
      </c>
      <c r="T66" s="248" t="s">
        <v>277</v>
      </c>
      <c r="U66" s="222">
        <v>0</v>
      </c>
      <c r="V66" s="222">
        <f>ROUND(E66*U66,2)</f>
        <v>0</v>
      </c>
      <c r="W66" s="222"/>
      <c r="X66" s="222" t="s">
        <v>321</v>
      </c>
      <c r="Y66" s="222" t="s">
        <v>279</v>
      </c>
      <c r="Z66" s="212"/>
      <c r="AA66" s="212"/>
      <c r="AB66" s="212"/>
      <c r="AC66" s="212"/>
      <c r="AD66" s="212"/>
      <c r="AE66" s="212"/>
      <c r="AF66" s="212"/>
      <c r="AG66" s="212" t="s">
        <v>1561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2">
        <v>53</v>
      </c>
      <c r="B67" s="243" t="s">
        <v>2011</v>
      </c>
      <c r="C67" s="252" t="s">
        <v>2012</v>
      </c>
      <c r="D67" s="244" t="s">
        <v>1708</v>
      </c>
      <c r="E67" s="245">
        <v>6</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276</v>
      </c>
      <c r="T67" s="248" t="s">
        <v>277</v>
      </c>
      <c r="U67" s="222">
        <v>0</v>
      </c>
      <c r="V67" s="222">
        <f>ROUND(E67*U67,2)</f>
        <v>0</v>
      </c>
      <c r="W67" s="222"/>
      <c r="X67" s="222" t="s">
        <v>321</v>
      </c>
      <c r="Y67" s="222" t="s">
        <v>279</v>
      </c>
      <c r="Z67" s="212"/>
      <c r="AA67" s="212"/>
      <c r="AB67" s="212"/>
      <c r="AC67" s="212"/>
      <c r="AD67" s="212"/>
      <c r="AE67" s="212"/>
      <c r="AF67" s="212"/>
      <c r="AG67" s="212" t="s">
        <v>1561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2">
        <v>54</v>
      </c>
      <c r="B68" s="243" t="s">
        <v>2013</v>
      </c>
      <c r="C68" s="252" t="s">
        <v>2014</v>
      </c>
      <c r="D68" s="244" t="s">
        <v>1708</v>
      </c>
      <c r="E68" s="245">
        <v>1</v>
      </c>
      <c r="F68" s="246"/>
      <c r="G68" s="247">
        <f>ROUND(E68*F68,2)</f>
        <v>0</v>
      </c>
      <c r="H68" s="246"/>
      <c r="I68" s="247">
        <f>ROUND(E68*H68,2)</f>
        <v>0</v>
      </c>
      <c r="J68" s="246"/>
      <c r="K68" s="247">
        <f>ROUND(E68*J68,2)</f>
        <v>0</v>
      </c>
      <c r="L68" s="247">
        <v>21</v>
      </c>
      <c r="M68" s="247">
        <f>G68*(1+L68/100)</f>
        <v>0</v>
      </c>
      <c r="N68" s="245">
        <v>0</v>
      </c>
      <c r="O68" s="245">
        <f>ROUND(E68*N68,2)</f>
        <v>0</v>
      </c>
      <c r="P68" s="245">
        <v>0</v>
      </c>
      <c r="Q68" s="245">
        <f>ROUND(E68*P68,2)</f>
        <v>0</v>
      </c>
      <c r="R68" s="247"/>
      <c r="S68" s="247" t="s">
        <v>276</v>
      </c>
      <c r="T68" s="248" t="s">
        <v>277</v>
      </c>
      <c r="U68" s="222">
        <v>0</v>
      </c>
      <c r="V68" s="222">
        <f>ROUND(E68*U68,2)</f>
        <v>0</v>
      </c>
      <c r="W68" s="222"/>
      <c r="X68" s="222" t="s">
        <v>321</v>
      </c>
      <c r="Y68" s="222" t="s">
        <v>279</v>
      </c>
      <c r="Z68" s="212"/>
      <c r="AA68" s="212"/>
      <c r="AB68" s="212"/>
      <c r="AC68" s="212"/>
      <c r="AD68" s="212"/>
      <c r="AE68" s="212"/>
      <c r="AF68" s="212"/>
      <c r="AG68" s="212" t="s">
        <v>1561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2">
        <v>55</v>
      </c>
      <c r="B69" s="243" t="s">
        <v>2015</v>
      </c>
      <c r="C69" s="252" t="s">
        <v>2016</v>
      </c>
      <c r="D69" s="244" t="s">
        <v>1708</v>
      </c>
      <c r="E69" s="245">
        <v>20</v>
      </c>
      <c r="F69" s="246"/>
      <c r="G69" s="247">
        <f>ROUND(E69*F69,2)</f>
        <v>0</v>
      </c>
      <c r="H69" s="246"/>
      <c r="I69" s="247">
        <f>ROUND(E69*H69,2)</f>
        <v>0</v>
      </c>
      <c r="J69" s="246"/>
      <c r="K69" s="247">
        <f>ROUND(E69*J69,2)</f>
        <v>0</v>
      </c>
      <c r="L69" s="247">
        <v>21</v>
      </c>
      <c r="M69" s="247">
        <f>G69*(1+L69/100)</f>
        <v>0</v>
      </c>
      <c r="N69" s="245">
        <v>0</v>
      </c>
      <c r="O69" s="245">
        <f>ROUND(E69*N69,2)</f>
        <v>0</v>
      </c>
      <c r="P69" s="245">
        <v>0</v>
      </c>
      <c r="Q69" s="245">
        <f>ROUND(E69*P69,2)</f>
        <v>0</v>
      </c>
      <c r="R69" s="247"/>
      <c r="S69" s="247" t="s">
        <v>276</v>
      </c>
      <c r="T69" s="248" t="s">
        <v>277</v>
      </c>
      <c r="U69" s="222">
        <v>0</v>
      </c>
      <c r="V69" s="222">
        <f>ROUND(E69*U69,2)</f>
        <v>0</v>
      </c>
      <c r="W69" s="222"/>
      <c r="X69" s="222" t="s">
        <v>321</v>
      </c>
      <c r="Y69" s="222" t="s">
        <v>279</v>
      </c>
      <c r="Z69" s="212"/>
      <c r="AA69" s="212"/>
      <c r="AB69" s="212"/>
      <c r="AC69" s="212"/>
      <c r="AD69" s="212"/>
      <c r="AE69" s="212"/>
      <c r="AF69" s="212"/>
      <c r="AG69" s="212" t="s">
        <v>1561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2">
        <v>56</v>
      </c>
      <c r="B70" s="243" t="s">
        <v>2017</v>
      </c>
      <c r="C70" s="252" t="s">
        <v>2018</v>
      </c>
      <c r="D70" s="244" t="s">
        <v>1708</v>
      </c>
      <c r="E70" s="245">
        <v>30</v>
      </c>
      <c r="F70" s="246"/>
      <c r="G70" s="247">
        <f>ROUND(E70*F70,2)</f>
        <v>0</v>
      </c>
      <c r="H70" s="246"/>
      <c r="I70" s="247">
        <f>ROUND(E70*H70,2)</f>
        <v>0</v>
      </c>
      <c r="J70" s="246"/>
      <c r="K70" s="247">
        <f>ROUND(E70*J70,2)</f>
        <v>0</v>
      </c>
      <c r="L70" s="247">
        <v>21</v>
      </c>
      <c r="M70" s="247">
        <f>G70*(1+L70/100)</f>
        <v>0</v>
      </c>
      <c r="N70" s="245">
        <v>0</v>
      </c>
      <c r="O70" s="245">
        <f>ROUND(E70*N70,2)</f>
        <v>0</v>
      </c>
      <c r="P70" s="245">
        <v>0</v>
      </c>
      <c r="Q70" s="245">
        <f>ROUND(E70*P70,2)</f>
        <v>0</v>
      </c>
      <c r="R70" s="247"/>
      <c r="S70" s="247" t="s">
        <v>276</v>
      </c>
      <c r="T70" s="248" t="s">
        <v>277</v>
      </c>
      <c r="U70" s="222">
        <v>0</v>
      </c>
      <c r="V70" s="222">
        <f>ROUND(E70*U70,2)</f>
        <v>0</v>
      </c>
      <c r="W70" s="222"/>
      <c r="X70" s="222" t="s">
        <v>321</v>
      </c>
      <c r="Y70" s="222" t="s">
        <v>279</v>
      </c>
      <c r="Z70" s="212"/>
      <c r="AA70" s="212"/>
      <c r="AB70" s="212"/>
      <c r="AC70" s="212"/>
      <c r="AD70" s="212"/>
      <c r="AE70" s="212"/>
      <c r="AF70" s="212"/>
      <c r="AG70" s="212" t="s">
        <v>1561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2">
        <v>57</v>
      </c>
      <c r="B71" s="243" t="s">
        <v>2019</v>
      </c>
      <c r="C71" s="252" t="s">
        <v>2020</v>
      </c>
      <c r="D71" s="244" t="s">
        <v>1708</v>
      </c>
      <c r="E71" s="245">
        <v>200</v>
      </c>
      <c r="F71" s="246"/>
      <c r="G71" s="247">
        <f>ROUND(E71*F71,2)</f>
        <v>0</v>
      </c>
      <c r="H71" s="246"/>
      <c r="I71" s="247">
        <f>ROUND(E71*H71,2)</f>
        <v>0</v>
      </c>
      <c r="J71" s="246"/>
      <c r="K71" s="247">
        <f>ROUND(E71*J71,2)</f>
        <v>0</v>
      </c>
      <c r="L71" s="247">
        <v>21</v>
      </c>
      <c r="M71" s="247">
        <f>G71*(1+L71/100)</f>
        <v>0</v>
      </c>
      <c r="N71" s="245">
        <v>0</v>
      </c>
      <c r="O71" s="245">
        <f>ROUND(E71*N71,2)</f>
        <v>0</v>
      </c>
      <c r="P71" s="245">
        <v>0</v>
      </c>
      <c r="Q71" s="245">
        <f>ROUND(E71*P71,2)</f>
        <v>0</v>
      </c>
      <c r="R71" s="247"/>
      <c r="S71" s="247" t="s">
        <v>276</v>
      </c>
      <c r="T71" s="248" t="s">
        <v>277</v>
      </c>
      <c r="U71" s="222">
        <v>0</v>
      </c>
      <c r="V71" s="222">
        <f>ROUND(E71*U71,2)</f>
        <v>0</v>
      </c>
      <c r="W71" s="222"/>
      <c r="X71" s="222" t="s">
        <v>321</v>
      </c>
      <c r="Y71" s="222" t="s">
        <v>279</v>
      </c>
      <c r="Z71" s="212"/>
      <c r="AA71" s="212"/>
      <c r="AB71" s="212"/>
      <c r="AC71" s="212"/>
      <c r="AD71" s="212"/>
      <c r="AE71" s="212"/>
      <c r="AF71" s="212"/>
      <c r="AG71" s="212" t="s">
        <v>1561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2">
        <v>58</v>
      </c>
      <c r="B72" s="243" t="s">
        <v>2021</v>
      </c>
      <c r="C72" s="252" t="s">
        <v>2022</v>
      </c>
      <c r="D72" s="244" t="s">
        <v>1708</v>
      </c>
      <c r="E72" s="245">
        <v>10</v>
      </c>
      <c r="F72" s="246"/>
      <c r="G72" s="247">
        <f>ROUND(E72*F72,2)</f>
        <v>0</v>
      </c>
      <c r="H72" s="246"/>
      <c r="I72" s="247">
        <f>ROUND(E72*H72,2)</f>
        <v>0</v>
      </c>
      <c r="J72" s="246"/>
      <c r="K72" s="247">
        <f>ROUND(E72*J72,2)</f>
        <v>0</v>
      </c>
      <c r="L72" s="247">
        <v>21</v>
      </c>
      <c r="M72" s="247">
        <f>G72*(1+L72/100)</f>
        <v>0</v>
      </c>
      <c r="N72" s="245">
        <v>0</v>
      </c>
      <c r="O72" s="245">
        <f>ROUND(E72*N72,2)</f>
        <v>0</v>
      </c>
      <c r="P72" s="245">
        <v>0</v>
      </c>
      <c r="Q72" s="245">
        <f>ROUND(E72*P72,2)</f>
        <v>0</v>
      </c>
      <c r="R72" s="247"/>
      <c r="S72" s="247" t="s">
        <v>276</v>
      </c>
      <c r="T72" s="248" t="s">
        <v>277</v>
      </c>
      <c r="U72" s="222">
        <v>0</v>
      </c>
      <c r="V72" s="222">
        <f>ROUND(E72*U72,2)</f>
        <v>0</v>
      </c>
      <c r="W72" s="222"/>
      <c r="X72" s="222" t="s">
        <v>321</v>
      </c>
      <c r="Y72" s="222" t="s">
        <v>279</v>
      </c>
      <c r="Z72" s="212"/>
      <c r="AA72" s="212"/>
      <c r="AB72" s="212"/>
      <c r="AC72" s="212"/>
      <c r="AD72" s="212"/>
      <c r="AE72" s="212"/>
      <c r="AF72" s="212"/>
      <c r="AG72" s="212" t="s">
        <v>1561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2">
        <v>59</v>
      </c>
      <c r="B73" s="243" t="s">
        <v>2023</v>
      </c>
      <c r="C73" s="252" t="s">
        <v>2024</v>
      </c>
      <c r="D73" s="244" t="s">
        <v>1708</v>
      </c>
      <c r="E73" s="245">
        <v>1</v>
      </c>
      <c r="F73" s="246"/>
      <c r="G73" s="247">
        <f>ROUND(E73*F73,2)</f>
        <v>0</v>
      </c>
      <c r="H73" s="246"/>
      <c r="I73" s="247">
        <f>ROUND(E73*H73,2)</f>
        <v>0</v>
      </c>
      <c r="J73" s="246"/>
      <c r="K73" s="247">
        <f>ROUND(E73*J73,2)</f>
        <v>0</v>
      </c>
      <c r="L73" s="247">
        <v>21</v>
      </c>
      <c r="M73" s="247">
        <f>G73*(1+L73/100)</f>
        <v>0</v>
      </c>
      <c r="N73" s="245">
        <v>0</v>
      </c>
      <c r="O73" s="245">
        <f>ROUND(E73*N73,2)</f>
        <v>0</v>
      </c>
      <c r="P73" s="245">
        <v>0</v>
      </c>
      <c r="Q73" s="245">
        <f>ROUND(E73*P73,2)</f>
        <v>0</v>
      </c>
      <c r="R73" s="247"/>
      <c r="S73" s="247" t="s">
        <v>276</v>
      </c>
      <c r="T73" s="248" t="s">
        <v>277</v>
      </c>
      <c r="U73" s="222">
        <v>0</v>
      </c>
      <c r="V73" s="222">
        <f>ROUND(E73*U73,2)</f>
        <v>0</v>
      </c>
      <c r="W73" s="222"/>
      <c r="X73" s="222" t="s">
        <v>321</v>
      </c>
      <c r="Y73" s="222" t="s">
        <v>279</v>
      </c>
      <c r="Z73" s="212"/>
      <c r="AA73" s="212"/>
      <c r="AB73" s="212"/>
      <c r="AC73" s="212"/>
      <c r="AD73" s="212"/>
      <c r="AE73" s="212"/>
      <c r="AF73" s="212"/>
      <c r="AG73" s="212" t="s">
        <v>1561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2">
        <v>60</v>
      </c>
      <c r="B74" s="243" t="s">
        <v>2025</v>
      </c>
      <c r="C74" s="252" t="s">
        <v>2026</v>
      </c>
      <c r="D74" s="244" t="s">
        <v>1708</v>
      </c>
      <c r="E74" s="245">
        <v>61</v>
      </c>
      <c r="F74" s="246"/>
      <c r="G74" s="247">
        <f>ROUND(E74*F74,2)</f>
        <v>0</v>
      </c>
      <c r="H74" s="246"/>
      <c r="I74" s="247">
        <f>ROUND(E74*H74,2)</f>
        <v>0</v>
      </c>
      <c r="J74" s="246"/>
      <c r="K74" s="247">
        <f>ROUND(E74*J74,2)</f>
        <v>0</v>
      </c>
      <c r="L74" s="247">
        <v>21</v>
      </c>
      <c r="M74" s="247">
        <f>G74*(1+L74/100)</f>
        <v>0</v>
      </c>
      <c r="N74" s="245">
        <v>0</v>
      </c>
      <c r="O74" s="245">
        <f>ROUND(E74*N74,2)</f>
        <v>0</v>
      </c>
      <c r="P74" s="245">
        <v>0</v>
      </c>
      <c r="Q74" s="245">
        <f>ROUND(E74*P74,2)</f>
        <v>0</v>
      </c>
      <c r="R74" s="247"/>
      <c r="S74" s="247" t="s">
        <v>276</v>
      </c>
      <c r="T74" s="248" t="s">
        <v>277</v>
      </c>
      <c r="U74" s="222">
        <v>0</v>
      </c>
      <c r="V74" s="222">
        <f>ROUND(E74*U74,2)</f>
        <v>0</v>
      </c>
      <c r="W74" s="222"/>
      <c r="X74" s="222" t="s">
        <v>321</v>
      </c>
      <c r="Y74" s="222" t="s">
        <v>279</v>
      </c>
      <c r="Z74" s="212"/>
      <c r="AA74" s="212"/>
      <c r="AB74" s="212"/>
      <c r="AC74" s="212"/>
      <c r="AD74" s="212"/>
      <c r="AE74" s="212"/>
      <c r="AF74" s="212"/>
      <c r="AG74" s="212" t="s">
        <v>1561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2">
        <v>61</v>
      </c>
      <c r="B75" s="243" t="s">
        <v>2027</v>
      </c>
      <c r="C75" s="252" t="s">
        <v>2028</v>
      </c>
      <c r="D75" s="244" t="s">
        <v>1708</v>
      </c>
      <c r="E75" s="245">
        <v>28</v>
      </c>
      <c r="F75" s="246"/>
      <c r="G75" s="247">
        <f>ROUND(E75*F75,2)</f>
        <v>0</v>
      </c>
      <c r="H75" s="246"/>
      <c r="I75" s="247">
        <f>ROUND(E75*H75,2)</f>
        <v>0</v>
      </c>
      <c r="J75" s="246"/>
      <c r="K75" s="247">
        <f>ROUND(E75*J75,2)</f>
        <v>0</v>
      </c>
      <c r="L75" s="247">
        <v>21</v>
      </c>
      <c r="M75" s="247">
        <f>G75*(1+L75/100)</f>
        <v>0</v>
      </c>
      <c r="N75" s="245">
        <v>0</v>
      </c>
      <c r="O75" s="245">
        <f>ROUND(E75*N75,2)</f>
        <v>0</v>
      </c>
      <c r="P75" s="245">
        <v>0</v>
      </c>
      <c r="Q75" s="245">
        <f>ROUND(E75*P75,2)</f>
        <v>0</v>
      </c>
      <c r="R75" s="247"/>
      <c r="S75" s="247" t="s">
        <v>276</v>
      </c>
      <c r="T75" s="248" t="s">
        <v>277</v>
      </c>
      <c r="U75" s="222">
        <v>0</v>
      </c>
      <c r="V75" s="222">
        <f>ROUND(E75*U75,2)</f>
        <v>0</v>
      </c>
      <c r="W75" s="222"/>
      <c r="X75" s="222" t="s">
        <v>321</v>
      </c>
      <c r="Y75" s="222" t="s">
        <v>279</v>
      </c>
      <c r="Z75" s="212"/>
      <c r="AA75" s="212"/>
      <c r="AB75" s="212"/>
      <c r="AC75" s="212"/>
      <c r="AD75" s="212"/>
      <c r="AE75" s="212"/>
      <c r="AF75" s="212"/>
      <c r="AG75" s="212" t="s">
        <v>1561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2">
        <v>62</v>
      </c>
      <c r="B76" s="243" t="s">
        <v>2029</v>
      </c>
      <c r="C76" s="252" t="s">
        <v>2030</v>
      </c>
      <c r="D76" s="244" t="s">
        <v>1708</v>
      </c>
      <c r="E76" s="245">
        <v>5</v>
      </c>
      <c r="F76" s="246"/>
      <c r="G76" s="247">
        <f>ROUND(E76*F76,2)</f>
        <v>0</v>
      </c>
      <c r="H76" s="246"/>
      <c r="I76" s="247">
        <f>ROUND(E76*H76,2)</f>
        <v>0</v>
      </c>
      <c r="J76" s="246"/>
      <c r="K76" s="247">
        <f>ROUND(E76*J76,2)</f>
        <v>0</v>
      </c>
      <c r="L76" s="247">
        <v>21</v>
      </c>
      <c r="M76" s="247">
        <f>G76*(1+L76/100)</f>
        <v>0</v>
      </c>
      <c r="N76" s="245">
        <v>0</v>
      </c>
      <c r="O76" s="245">
        <f>ROUND(E76*N76,2)</f>
        <v>0</v>
      </c>
      <c r="P76" s="245">
        <v>0</v>
      </c>
      <c r="Q76" s="245">
        <f>ROUND(E76*P76,2)</f>
        <v>0</v>
      </c>
      <c r="R76" s="247"/>
      <c r="S76" s="247" t="s">
        <v>276</v>
      </c>
      <c r="T76" s="248" t="s">
        <v>277</v>
      </c>
      <c r="U76" s="222">
        <v>0</v>
      </c>
      <c r="V76" s="222">
        <f>ROUND(E76*U76,2)</f>
        <v>0</v>
      </c>
      <c r="W76" s="222"/>
      <c r="X76" s="222" t="s">
        <v>321</v>
      </c>
      <c r="Y76" s="222" t="s">
        <v>279</v>
      </c>
      <c r="Z76" s="212"/>
      <c r="AA76" s="212"/>
      <c r="AB76" s="212"/>
      <c r="AC76" s="212"/>
      <c r="AD76" s="212"/>
      <c r="AE76" s="212"/>
      <c r="AF76" s="212"/>
      <c r="AG76" s="212" t="s">
        <v>1561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
      <c r="A77" s="226" t="s">
        <v>271</v>
      </c>
      <c r="B77" s="227" t="s">
        <v>232</v>
      </c>
      <c r="C77" s="249" t="s">
        <v>233</v>
      </c>
      <c r="D77" s="228"/>
      <c r="E77" s="229"/>
      <c r="F77" s="230"/>
      <c r="G77" s="230">
        <f>SUMIF(AG78:AG90,"&lt;&gt;NOR",G78:G90)</f>
        <v>0</v>
      </c>
      <c r="H77" s="230"/>
      <c r="I77" s="230">
        <f>SUM(I78:I90)</f>
        <v>0</v>
      </c>
      <c r="J77" s="230"/>
      <c r="K77" s="230">
        <f>SUM(K78:K90)</f>
        <v>0</v>
      </c>
      <c r="L77" s="230"/>
      <c r="M77" s="230">
        <f>SUM(M78:M90)</f>
        <v>0</v>
      </c>
      <c r="N77" s="229"/>
      <c r="O77" s="229">
        <f>SUM(O78:O90)</f>
        <v>0</v>
      </c>
      <c r="P77" s="229"/>
      <c r="Q77" s="229">
        <f>SUM(Q78:Q90)</f>
        <v>0</v>
      </c>
      <c r="R77" s="230"/>
      <c r="S77" s="230"/>
      <c r="T77" s="231"/>
      <c r="U77" s="225"/>
      <c r="V77" s="225">
        <f>SUM(V78:V90)</f>
        <v>0</v>
      </c>
      <c r="W77" s="225"/>
      <c r="X77" s="225"/>
      <c r="Y77" s="225"/>
      <c r="AG77" t="s">
        <v>272</v>
      </c>
    </row>
    <row r="78" spans="1:60" outlineLevel="1" x14ac:dyDescent="0.2">
      <c r="A78" s="242">
        <v>63</v>
      </c>
      <c r="B78" s="243" t="s">
        <v>2031</v>
      </c>
      <c r="C78" s="252" t="s">
        <v>2032</v>
      </c>
      <c r="D78" s="244" t="s">
        <v>1708</v>
      </c>
      <c r="E78" s="245">
        <v>11</v>
      </c>
      <c r="F78" s="246"/>
      <c r="G78" s="247">
        <f>ROUND(E78*F78,2)</f>
        <v>0</v>
      </c>
      <c r="H78" s="246"/>
      <c r="I78" s="247">
        <f>ROUND(E78*H78,2)</f>
        <v>0</v>
      </c>
      <c r="J78" s="246"/>
      <c r="K78" s="247">
        <f>ROUND(E78*J78,2)</f>
        <v>0</v>
      </c>
      <c r="L78" s="247">
        <v>21</v>
      </c>
      <c r="M78" s="247">
        <f>G78*(1+L78/100)</f>
        <v>0</v>
      </c>
      <c r="N78" s="245">
        <v>0</v>
      </c>
      <c r="O78" s="245">
        <f>ROUND(E78*N78,2)</f>
        <v>0</v>
      </c>
      <c r="P78" s="245">
        <v>0</v>
      </c>
      <c r="Q78" s="245">
        <f>ROUND(E78*P78,2)</f>
        <v>0</v>
      </c>
      <c r="R78" s="247"/>
      <c r="S78" s="247" t="s">
        <v>276</v>
      </c>
      <c r="T78" s="248" t="s">
        <v>277</v>
      </c>
      <c r="U78" s="222">
        <v>0</v>
      </c>
      <c r="V78" s="222">
        <f>ROUND(E78*U78,2)</f>
        <v>0</v>
      </c>
      <c r="W78" s="222"/>
      <c r="X78" s="222" t="s">
        <v>321</v>
      </c>
      <c r="Y78" s="222" t="s">
        <v>279</v>
      </c>
      <c r="Z78" s="212"/>
      <c r="AA78" s="212"/>
      <c r="AB78" s="212"/>
      <c r="AC78" s="212"/>
      <c r="AD78" s="212"/>
      <c r="AE78" s="212"/>
      <c r="AF78" s="212"/>
      <c r="AG78" s="212" t="s">
        <v>1561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2">
        <v>64</v>
      </c>
      <c r="B79" s="243" t="s">
        <v>2033</v>
      </c>
      <c r="C79" s="252" t="s">
        <v>2034</v>
      </c>
      <c r="D79" s="244" t="s">
        <v>1708</v>
      </c>
      <c r="E79" s="245">
        <v>4</v>
      </c>
      <c r="F79" s="246"/>
      <c r="G79" s="247">
        <f>ROUND(E79*F79,2)</f>
        <v>0</v>
      </c>
      <c r="H79" s="246"/>
      <c r="I79" s="247">
        <f>ROUND(E79*H79,2)</f>
        <v>0</v>
      </c>
      <c r="J79" s="246"/>
      <c r="K79" s="247">
        <f>ROUND(E79*J79,2)</f>
        <v>0</v>
      </c>
      <c r="L79" s="247">
        <v>21</v>
      </c>
      <c r="M79" s="247">
        <f>G79*(1+L79/100)</f>
        <v>0</v>
      </c>
      <c r="N79" s="245">
        <v>0</v>
      </c>
      <c r="O79" s="245">
        <f>ROUND(E79*N79,2)</f>
        <v>0</v>
      </c>
      <c r="P79" s="245">
        <v>0</v>
      </c>
      <c r="Q79" s="245">
        <f>ROUND(E79*P79,2)</f>
        <v>0</v>
      </c>
      <c r="R79" s="247"/>
      <c r="S79" s="247" t="s">
        <v>276</v>
      </c>
      <c r="T79" s="248" t="s">
        <v>277</v>
      </c>
      <c r="U79" s="222">
        <v>0</v>
      </c>
      <c r="V79" s="222">
        <f>ROUND(E79*U79,2)</f>
        <v>0</v>
      </c>
      <c r="W79" s="222"/>
      <c r="X79" s="222" t="s">
        <v>321</v>
      </c>
      <c r="Y79" s="222" t="s">
        <v>279</v>
      </c>
      <c r="Z79" s="212"/>
      <c r="AA79" s="212"/>
      <c r="AB79" s="212"/>
      <c r="AC79" s="212"/>
      <c r="AD79" s="212"/>
      <c r="AE79" s="212"/>
      <c r="AF79" s="212"/>
      <c r="AG79" s="212" t="s">
        <v>1561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2">
        <v>65</v>
      </c>
      <c r="B80" s="243" t="s">
        <v>2035</v>
      </c>
      <c r="C80" s="252" t="s">
        <v>2036</v>
      </c>
      <c r="D80" s="244" t="s">
        <v>1946</v>
      </c>
      <c r="E80" s="245">
        <v>200</v>
      </c>
      <c r="F80" s="246"/>
      <c r="G80" s="247">
        <f>ROUND(E80*F80,2)</f>
        <v>0</v>
      </c>
      <c r="H80" s="246"/>
      <c r="I80" s="247">
        <f>ROUND(E80*H80,2)</f>
        <v>0</v>
      </c>
      <c r="J80" s="246"/>
      <c r="K80" s="247">
        <f>ROUND(E80*J80,2)</f>
        <v>0</v>
      </c>
      <c r="L80" s="247">
        <v>21</v>
      </c>
      <c r="M80" s="247">
        <f>G80*(1+L80/100)</f>
        <v>0</v>
      </c>
      <c r="N80" s="245">
        <v>0</v>
      </c>
      <c r="O80" s="245">
        <f>ROUND(E80*N80,2)</f>
        <v>0</v>
      </c>
      <c r="P80" s="245">
        <v>0</v>
      </c>
      <c r="Q80" s="245">
        <f>ROUND(E80*P80,2)</f>
        <v>0</v>
      </c>
      <c r="R80" s="247"/>
      <c r="S80" s="247" t="s">
        <v>276</v>
      </c>
      <c r="T80" s="248" t="s">
        <v>277</v>
      </c>
      <c r="U80" s="222">
        <v>0</v>
      </c>
      <c r="V80" s="222">
        <f>ROUND(E80*U80,2)</f>
        <v>0</v>
      </c>
      <c r="W80" s="222"/>
      <c r="X80" s="222" t="s">
        <v>321</v>
      </c>
      <c r="Y80" s="222" t="s">
        <v>279</v>
      </c>
      <c r="Z80" s="212"/>
      <c r="AA80" s="212"/>
      <c r="AB80" s="212"/>
      <c r="AC80" s="212"/>
      <c r="AD80" s="212"/>
      <c r="AE80" s="212"/>
      <c r="AF80" s="212"/>
      <c r="AG80" s="212" t="s">
        <v>1561</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2">
        <v>66</v>
      </c>
      <c r="B81" s="243" t="s">
        <v>2037</v>
      </c>
      <c r="C81" s="252" t="s">
        <v>2038</v>
      </c>
      <c r="D81" s="244" t="s">
        <v>1708</v>
      </c>
      <c r="E81" s="245">
        <v>56</v>
      </c>
      <c r="F81" s="246"/>
      <c r="G81" s="247">
        <f>ROUND(E81*F81,2)</f>
        <v>0</v>
      </c>
      <c r="H81" s="246"/>
      <c r="I81" s="247">
        <f>ROUND(E81*H81,2)</f>
        <v>0</v>
      </c>
      <c r="J81" s="246"/>
      <c r="K81" s="247">
        <f>ROUND(E81*J81,2)</f>
        <v>0</v>
      </c>
      <c r="L81" s="247">
        <v>21</v>
      </c>
      <c r="M81" s="247">
        <f>G81*(1+L81/100)</f>
        <v>0</v>
      </c>
      <c r="N81" s="245">
        <v>0</v>
      </c>
      <c r="O81" s="245">
        <f>ROUND(E81*N81,2)</f>
        <v>0</v>
      </c>
      <c r="P81" s="245">
        <v>0</v>
      </c>
      <c r="Q81" s="245">
        <f>ROUND(E81*P81,2)</f>
        <v>0</v>
      </c>
      <c r="R81" s="247"/>
      <c r="S81" s="247" t="s">
        <v>276</v>
      </c>
      <c r="T81" s="248" t="s">
        <v>277</v>
      </c>
      <c r="U81" s="222">
        <v>0</v>
      </c>
      <c r="V81" s="222">
        <f>ROUND(E81*U81,2)</f>
        <v>0</v>
      </c>
      <c r="W81" s="222"/>
      <c r="X81" s="222" t="s">
        <v>321</v>
      </c>
      <c r="Y81" s="222" t="s">
        <v>279</v>
      </c>
      <c r="Z81" s="212"/>
      <c r="AA81" s="212"/>
      <c r="AB81" s="212"/>
      <c r="AC81" s="212"/>
      <c r="AD81" s="212"/>
      <c r="AE81" s="212"/>
      <c r="AF81" s="212"/>
      <c r="AG81" s="212" t="s">
        <v>1561</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2">
        <v>67</v>
      </c>
      <c r="B82" s="243" t="s">
        <v>2039</v>
      </c>
      <c r="C82" s="252" t="s">
        <v>2040</v>
      </c>
      <c r="D82" s="244" t="s">
        <v>1708</v>
      </c>
      <c r="E82" s="245">
        <v>80</v>
      </c>
      <c r="F82" s="246"/>
      <c r="G82" s="247">
        <f>ROUND(E82*F82,2)</f>
        <v>0</v>
      </c>
      <c r="H82" s="246"/>
      <c r="I82" s="247">
        <f>ROUND(E82*H82,2)</f>
        <v>0</v>
      </c>
      <c r="J82" s="246"/>
      <c r="K82" s="247">
        <f>ROUND(E82*J82,2)</f>
        <v>0</v>
      </c>
      <c r="L82" s="247">
        <v>21</v>
      </c>
      <c r="M82" s="247">
        <f>G82*(1+L82/100)</f>
        <v>0</v>
      </c>
      <c r="N82" s="245">
        <v>0</v>
      </c>
      <c r="O82" s="245">
        <f>ROUND(E82*N82,2)</f>
        <v>0</v>
      </c>
      <c r="P82" s="245">
        <v>0</v>
      </c>
      <c r="Q82" s="245">
        <f>ROUND(E82*P82,2)</f>
        <v>0</v>
      </c>
      <c r="R82" s="247"/>
      <c r="S82" s="247" t="s">
        <v>276</v>
      </c>
      <c r="T82" s="248" t="s">
        <v>277</v>
      </c>
      <c r="U82" s="222">
        <v>0</v>
      </c>
      <c r="V82" s="222">
        <f>ROUND(E82*U82,2)</f>
        <v>0</v>
      </c>
      <c r="W82" s="222"/>
      <c r="X82" s="222" t="s">
        <v>321</v>
      </c>
      <c r="Y82" s="222" t="s">
        <v>279</v>
      </c>
      <c r="Z82" s="212"/>
      <c r="AA82" s="212"/>
      <c r="AB82" s="212"/>
      <c r="AC82" s="212"/>
      <c r="AD82" s="212"/>
      <c r="AE82" s="212"/>
      <c r="AF82" s="212"/>
      <c r="AG82" s="212" t="s">
        <v>1561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2">
        <v>68</v>
      </c>
      <c r="B83" s="243" t="s">
        <v>2041</v>
      </c>
      <c r="C83" s="252" t="s">
        <v>2042</v>
      </c>
      <c r="D83" s="244" t="s">
        <v>1708</v>
      </c>
      <c r="E83" s="245">
        <v>12</v>
      </c>
      <c r="F83" s="246"/>
      <c r="G83" s="247">
        <f>ROUND(E83*F83,2)</f>
        <v>0</v>
      </c>
      <c r="H83" s="246"/>
      <c r="I83" s="247">
        <f>ROUND(E83*H83,2)</f>
        <v>0</v>
      </c>
      <c r="J83" s="246"/>
      <c r="K83" s="247">
        <f>ROUND(E83*J83,2)</f>
        <v>0</v>
      </c>
      <c r="L83" s="247">
        <v>21</v>
      </c>
      <c r="M83" s="247">
        <f>G83*(1+L83/100)</f>
        <v>0</v>
      </c>
      <c r="N83" s="245">
        <v>0</v>
      </c>
      <c r="O83" s="245">
        <f>ROUND(E83*N83,2)</f>
        <v>0</v>
      </c>
      <c r="P83" s="245">
        <v>0</v>
      </c>
      <c r="Q83" s="245">
        <f>ROUND(E83*P83,2)</f>
        <v>0</v>
      </c>
      <c r="R83" s="247"/>
      <c r="S83" s="247" t="s">
        <v>276</v>
      </c>
      <c r="T83" s="248" t="s">
        <v>277</v>
      </c>
      <c r="U83" s="222">
        <v>0</v>
      </c>
      <c r="V83" s="222">
        <f>ROUND(E83*U83,2)</f>
        <v>0</v>
      </c>
      <c r="W83" s="222"/>
      <c r="X83" s="222" t="s">
        <v>321</v>
      </c>
      <c r="Y83" s="222" t="s">
        <v>279</v>
      </c>
      <c r="Z83" s="212"/>
      <c r="AA83" s="212"/>
      <c r="AB83" s="212"/>
      <c r="AC83" s="212"/>
      <c r="AD83" s="212"/>
      <c r="AE83" s="212"/>
      <c r="AF83" s="212"/>
      <c r="AG83" s="212" t="s">
        <v>1561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2">
        <v>69</v>
      </c>
      <c r="B84" s="243" t="s">
        <v>2043</v>
      </c>
      <c r="C84" s="252" t="s">
        <v>2044</v>
      </c>
      <c r="D84" s="244" t="s">
        <v>1708</v>
      </c>
      <c r="E84" s="245">
        <v>24</v>
      </c>
      <c r="F84" s="246"/>
      <c r="G84" s="247">
        <f>ROUND(E84*F84,2)</f>
        <v>0</v>
      </c>
      <c r="H84" s="246"/>
      <c r="I84" s="247">
        <f>ROUND(E84*H84,2)</f>
        <v>0</v>
      </c>
      <c r="J84" s="246"/>
      <c r="K84" s="247">
        <f>ROUND(E84*J84,2)</f>
        <v>0</v>
      </c>
      <c r="L84" s="247">
        <v>21</v>
      </c>
      <c r="M84" s="247">
        <f>G84*(1+L84/100)</f>
        <v>0</v>
      </c>
      <c r="N84" s="245">
        <v>0</v>
      </c>
      <c r="O84" s="245">
        <f>ROUND(E84*N84,2)</f>
        <v>0</v>
      </c>
      <c r="P84" s="245">
        <v>0</v>
      </c>
      <c r="Q84" s="245">
        <f>ROUND(E84*P84,2)</f>
        <v>0</v>
      </c>
      <c r="R84" s="247"/>
      <c r="S84" s="247" t="s">
        <v>276</v>
      </c>
      <c r="T84" s="248" t="s">
        <v>277</v>
      </c>
      <c r="U84" s="222">
        <v>0</v>
      </c>
      <c r="V84" s="222">
        <f>ROUND(E84*U84,2)</f>
        <v>0</v>
      </c>
      <c r="W84" s="222"/>
      <c r="X84" s="222" t="s">
        <v>321</v>
      </c>
      <c r="Y84" s="222" t="s">
        <v>279</v>
      </c>
      <c r="Z84" s="212"/>
      <c r="AA84" s="212"/>
      <c r="AB84" s="212"/>
      <c r="AC84" s="212"/>
      <c r="AD84" s="212"/>
      <c r="AE84" s="212"/>
      <c r="AF84" s="212"/>
      <c r="AG84" s="212" t="s">
        <v>1561</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2">
        <v>70</v>
      </c>
      <c r="B85" s="243" t="s">
        <v>2045</v>
      </c>
      <c r="C85" s="252" t="s">
        <v>2046</v>
      </c>
      <c r="D85" s="244" t="s">
        <v>1708</v>
      </c>
      <c r="E85" s="245">
        <v>24</v>
      </c>
      <c r="F85" s="246"/>
      <c r="G85" s="247">
        <f>ROUND(E85*F85,2)</f>
        <v>0</v>
      </c>
      <c r="H85" s="246"/>
      <c r="I85" s="247">
        <f>ROUND(E85*H85,2)</f>
        <v>0</v>
      </c>
      <c r="J85" s="246"/>
      <c r="K85" s="247">
        <f>ROUND(E85*J85,2)</f>
        <v>0</v>
      </c>
      <c r="L85" s="247">
        <v>21</v>
      </c>
      <c r="M85" s="247">
        <f>G85*(1+L85/100)</f>
        <v>0</v>
      </c>
      <c r="N85" s="245">
        <v>0</v>
      </c>
      <c r="O85" s="245">
        <f>ROUND(E85*N85,2)</f>
        <v>0</v>
      </c>
      <c r="P85" s="245">
        <v>0</v>
      </c>
      <c r="Q85" s="245">
        <f>ROUND(E85*P85,2)</f>
        <v>0</v>
      </c>
      <c r="R85" s="247"/>
      <c r="S85" s="247" t="s">
        <v>276</v>
      </c>
      <c r="T85" s="248" t="s">
        <v>277</v>
      </c>
      <c r="U85" s="222">
        <v>0</v>
      </c>
      <c r="V85" s="222">
        <f>ROUND(E85*U85,2)</f>
        <v>0</v>
      </c>
      <c r="W85" s="222"/>
      <c r="X85" s="222" t="s">
        <v>321</v>
      </c>
      <c r="Y85" s="222" t="s">
        <v>279</v>
      </c>
      <c r="Z85" s="212"/>
      <c r="AA85" s="212"/>
      <c r="AB85" s="212"/>
      <c r="AC85" s="212"/>
      <c r="AD85" s="212"/>
      <c r="AE85" s="212"/>
      <c r="AF85" s="212"/>
      <c r="AG85" s="212" t="s">
        <v>1561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2">
        <v>71</v>
      </c>
      <c r="B86" s="243" t="s">
        <v>2047</v>
      </c>
      <c r="C86" s="252" t="s">
        <v>2048</v>
      </c>
      <c r="D86" s="244" t="s">
        <v>1708</v>
      </c>
      <c r="E86" s="245">
        <v>50</v>
      </c>
      <c r="F86" s="246"/>
      <c r="G86" s="247">
        <f>ROUND(E86*F86,2)</f>
        <v>0</v>
      </c>
      <c r="H86" s="246"/>
      <c r="I86" s="247">
        <f>ROUND(E86*H86,2)</f>
        <v>0</v>
      </c>
      <c r="J86" s="246"/>
      <c r="K86" s="247">
        <f>ROUND(E86*J86,2)</f>
        <v>0</v>
      </c>
      <c r="L86" s="247">
        <v>21</v>
      </c>
      <c r="M86" s="247">
        <f>G86*(1+L86/100)</f>
        <v>0</v>
      </c>
      <c r="N86" s="245">
        <v>0</v>
      </c>
      <c r="O86" s="245">
        <f>ROUND(E86*N86,2)</f>
        <v>0</v>
      </c>
      <c r="P86" s="245">
        <v>0</v>
      </c>
      <c r="Q86" s="245">
        <f>ROUND(E86*P86,2)</f>
        <v>0</v>
      </c>
      <c r="R86" s="247"/>
      <c r="S86" s="247" t="s">
        <v>276</v>
      </c>
      <c r="T86" s="248" t="s">
        <v>277</v>
      </c>
      <c r="U86" s="222">
        <v>0</v>
      </c>
      <c r="V86" s="222">
        <f>ROUND(E86*U86,2)</f>
        <v>0</v>
      </c>
      <c r="W86" s="222"/>
      <c r="X86" s="222" t="s">
        <v>321</v>
      </c>
      <c r="Y86" s="222" t="s">
        <v>279</v>
      </c>
      <c r="Z86" s="212"/>
      <c r="AA86" s="212"/>
      <c r="AB86" s="212"/>
      <c r="AC86" s="212"/>
      <c r="AD86" s="212"/>
      <c r="AE86" s="212"/>
      <c r="AF86" s="212"/>
      <c r="AG86" s="212" t="s">
        <v>1561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2">
        <v>72</v>
      </c>
      <c r="B87" s="243" t="s">
        <v>2049</v>
      </c>
      <c r="C87" s="252" t="s">
        <v>2050</v>
      </c>
      <c r="D87" s="244" t="s">
        <v>1708</v>
      </c>
      <c r="E87" s="245">
        <v>15</v>
      </c>
      <c r="F87" s="246"/>
      <c r="G87" s="247">
        <f>ROUND(E87*F87,2)</f>
        <v>0</v>
      </c>
      <c r="H87" s="246"/>
      <c r="I87" s="247">
        <f>ROUND(E87*H87,2)</f>
        <v>0</v>
      </c>
      <c r="J87" s="246"/>
      <c r="K87" s="247">
        <f>ROUND(E87*J87,2)</f>
        <v>0</v>
      </c>
      <c r="L87" s="247">
        <v>21</v>
      </c>
      <c r="M87" s="247">
        <f>G87*(1+L87/100)</f>
        <v>0</v>
      </c>
      <c r="N87" s="245">
        <v>0</v>
      </c>
      <c r="O87" s="245">
        <f>ROUND(E87*N87,2)</f>
        <v>0</v>
      </c>
      <c r="P87" s="245">
        <v>0</v>
      </c>
      <c r="Q87" s="245">
        <f>ROUND(E87*P87,2)</f>
        <v>0</v>
      </c>
      <c r="R87" s="247"/>
      <c r="S87" s="247" t="s">
        <v>276</v>
      </c>
      <c r="T87" s="248" t="s">
        <v>277</v>
      </c>
      <c r="U87" s="222">
        <v>0</v>
      </c>
      <c r="V87" s="222">
        <f>ROUND(E87*U87,2)</f>
        <v>0</v>
      </c>
      <c r="W87" s="222"/>
      <c r="X87" s="222" t="s">
        <v>321</v>
      </c>
      <c r="Y87" s="222" t="s">
        <v>279</v>
      </c>
      <c r="Z87" s="212"/>
      <c r="AA87" s="212"/>
      <c r="AB87" s="212"/>
      <c r="AC87" s="212"/>
      <c r="AD87" s="212"/>
      <c r="AE87" s="212"/>
      <c r="AF87" s="212"/>
      <c r="AG87" s="212" t="s">
        <v>1561</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2">
        <v>73</v>
      </c>
      <c r="B88" s="243" t="s">
        <v>2051</v>
      </c>
      <c r="C88" s="252" t="s">
        <v>2052</v>
      </c>
      <c r="D88" s="244" t="s">
        <v>1708</v>
      </c>
      <c r="E88" s="245">
        <v>30</v>
      </c>
      <c r="F88" s="246"/>
      <c r="G88" s="247">
        <f>ROUND(E88*F88,2)</f>
        <v>0</v>
      </c>
      <c r="H88" s="246"/>
      <c r="I88" s="247">
        <f>ROUND(E88*H88,2)</f>
        <v>0</v>
      </c>
      <c r="J88" s="246"/>
      <c r="K88" s="247">
        <f>ROUND(E88*J88,2)</f>
        <v>0</v>
      </c>
      <c r="L88" s="247">
        <v>21</v>
      </c>
      <c r="M88" s="247">
        <f>G88*(1+L88/100)</f>
        <v>0</v>
      </c>
      <c r="N88" s="245">
        <v>0</v>
      </c>
      <c r="O88" s="245">
        <f>ROUND(E88*N88,2)</f>
        <v>0</v>
      </c>
      <c r="P88" s="245">
        <v>0</v>
      </c>
      <c r="Q88" s="245">
        <f>ROUND(E88*P88,2)</f>
        <v>0</v>
      </c>
      <c r="R88" s="247"/>
      <c r="S88" s="247" t="s">
        <v>276</v>
      </c>
      <c r="T88" s="248" t="s">
        <v>277</v>
      </c>
      <c r="U88" s="222">
        <v>0</v>
      </c>
      <c r="V88" s="222">
        <f>ROUND(E88*U88,2)</f>
        <v>0</v>
      </c>
      <c r="W88" s="222"/>
      <c r="X88" s="222" t="s">
        <v>321</v>
      </c>
      <c r="Y88" s="222" t="s">
        <v>279</v>
      </c>
      <c r="Z88" s="212"/>
      <c r="AA88" s="212"/>
      <c r="AB88" s="212"/>
      <c r="AC88" s="212"/>
      <c r="AD88" s="212"/>
      <c r="AE88" s="212"/>
      <c r="AF88" s="212"/>
      <c r="AG88" s="212" t="s">
        <v>1561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2">
        <v>74</v>
      </c>
      <c r="B89" s="243" t="s">
        <v>2053</v>
      </c>
      <c r="C89" s="252" t="s">
        <v>2054</v>
      </c>
      <c r="D89" s="244" t="s">
        <v>1708</v>
      </c>
      <c r="E89" s="245">
        <v>12</v>
      </c>
      <c r="F89" s="246"/>
      <c r="G89" s="247">
        <f>ROUND(E89*F89,2)</f>
        <v>0</v>
      </c>
      <c r="H89" s="246"/>
      <c r="I89" s="247">
        <f>ROUND(E89*H89,2)</f>
        <v>0</v>
      </c>
      <c r="J89" s="246"/>
      <c r="K89" s="247">
        <f>ROUND(E89*J89,2)</f>
        <v>0</v>
      </c>
      <c r="L89" s="247">
        <v>21</v>
      </c>
      <c r="M89" s="247">
        <f>G89*(1+L89/100)</f>
        <v>0</v>
      </c>
      <c r="N89" s="245">
        <v>0</v>
      </c>
      <c r="O89" s="245">
        <f>ROUND(E89*N89,2)</f>
        <v>0</v>
      </c>
      <c r="P89" s="245">
        <v>0</v>
      </c>
      <c r="Q89" s="245">
        <f>ROUND(E89*P89,2)</f>
        <v>0</v>
      </c>
      <c r="R89" s="247"/>
      <c r="S89" s="247" t="s">
        <v>276</v>
      </c>
      <c r="T89" s="248" t="s">
        <v>277</v>
      </c>
      <c r="U89" s="222">
        <v>0</v>
      </c>
      <c r="V89" s="222">
        <f>ROUND(E89*U89,2)</f>
        <v>0</v>
      </c>
      <c r="W89" s="222"/>
      <c r="X89" s="222" t="s">
        <v>321</v>
      </c>
      <c r="Y89" s="222" t="s">
        <v>279</v>
      </c>
      <c r="Z89" s="212"/>
      <c r="AA89" s="212"/>
      <c r="AB89" s="212"/>
      <c r="AC89" s="212"/>
      <c r="AD89" s="212"/>
      <c r="AE89" s="212"/>
      <c r="AF89" s="212"/>
      <c r="AG89" s="212" t="s">
        <v>1561</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33">
        <v>75</v>
      </c>
      <c r="B90" s="234" t="s">
        <v>2055</v>
      </c>
      <c r="C90" s="250" t="s">
        <v>2056</v>
      </c>
      <c r="D90" s="235" t="s">
        <v>1708</v>
      </c>
      <c r="E90" s="236">
        <v>12</v>
      </c>
      <c r="F90" s="237"/>
      <c r="G90" s="238">
        <f>ROUND(E90*F90,2)</f>
        <v>0</v>
      </c>
      <c r="H90" s="237"/>
      <c r="I90" s="238">
        <f>ROUND(E90*H90,2)</f>
        <v>0</v>
      </c>
      <c r="J90" s="237"/>
      <c r="K90" s="238">
        <f>ROUND(E90*J90,2)</f>
        <v>0</v>
      </c>
      <c r="L90" s="238">
        <v>21</v>
      </c>
      <c r="M90" s="238">
        <f>G90*(1+L90/100)</f>
        <v>0</v>
      </c>
      <c r="N90" s="236">
        <v>0</v>
      </c>
      <c r="O90" s="236">
        <f>ROUND(E90*N90,2)</f>
        <v>0</v>
      </c>
      <c r="P90" s="236">
        <v>0</v>
      </c>
      <c r="Q90" s="236">
        <f>ROUND(E90*P90,2)</f>
        <v>0</v>
      </c>
      <c r="R90" s="238"/>
      <c r="S90" s="238" t="s">
        <v>276</v>
      </c>
      <c r="T90" s="239" t="s">
        <v>277</v>
      </c>
      <c r="U90" s="222">
        <v>0</v>
      </c>
      <c r="V90" s="222">
        <f>ROUND(E90*U90,2)</f>
        <v>0</v>
      </c>
      <c r="W90" s="222"/>
      <c r="X90" s="222" t="s">
        <v>321</v>
      </c>
      <c r="Y90" s="222" t="s">
        <v>279</v>
      </c>
      <c r="Z90" s="212"/>
      <c r="AA90" s="212"/>
      <c r="AB90" s="212"/>
      <c r="AC90" s="212"/>
      <c r="AD90" s="212"/>
      <c r="AE90" s="212"/>
      <c r="AF90" s="212"/>
      <c r="AG90" s="212" t="s">
        <v>1561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
      <c r="A91" s="3"/>
      <c r="B91" s="4"/>
      <c r="C91" s="254"/>
      <c r="D91" s="6"/>
      <c r="E91" s="3"/>
      <c r="F91" s="3"/>
      <c r="G91" s="3"/>
      <c r="H91" s="3"/>
      <c r="I91" s="3"/>
      <c r="J91" s="3"/>
      <c r="K91" s="3"/>
      <c r="L91" s="3"/>
      <c r="M91" s="3"/>
      <c r="N91" s="3"/>
      <c r="O91" s="3"/>
      <c r="P91" s="3"/>
      <c r="Q91" s="3"/>
      <c r="R91" s="3"/>
      <c r="S91" s="3"/>
      <c r="T91" s="3"/>
      <c r="U91" s="3"/>
      <c r="V91" s="3"/>
      <c r="W91" s="3"/>
      <c r="X91" s="3"/>
      <c r="Y91" s="3"/>
      <c r="AE91">
        <v>15</v>
      </c>
      <c r="AF91">
        <v>21</v>
      </c>
      <c r="AG91" t="s">
        <v>257</v>
      </c>
    </row>
    <row r="92" spans="1:60" x14ac:dyDescent="0.2">
      <c r="A92" s="215"/>
      <c r="B92" s="216" t="s">
        <v>29</v>
      </c>
      <c r="C92" s="255"/>
      <c r="D92" s="217"/>
      <c r="E92" s="218"/>
      <c r="F92" s="218"/>
      <c r="G92" s="232">
        <f>G8+G13+G33+G44+G57+G77</f>
        <v>0</v>
      </c>
      <c r="H92" s="3"/>
      <c r="I92" s="3"/>
      <c r="J92" s="3"/>
      <c r="K92" s="3"/>
      <c r="L92" s="3"/>
      <c r="M92" s="3"/>
      <c r="N92" s="3"/>
      <c r="O92" s="3"/>
      <c r="P92" s="3"/>
      <c r="Q92" s="3"/>
      <c r="R92" s="3"/>
      <c r="S92" s="3"/>
      <c r="T92" s="3"/>
      <c r="U92" s="3"/>
      <c r="V92" s="3"/>
      <c r="W92" s="3"/>
      <c r="X92" s="3"/>
      <c r="Y92" s="3"/>
      <c r="AE92">
        <f>SUMIF(L7:L90,AE91,G7:G90)</f>
        <v>0</v>
      </c>
      <c r="AF92">
        <f>SUMIF(L7:L90,AF91,G7:G90)</f>
        <v>0</v>
      </c>
      <c r="AG92" t="s">
        <v>313</v>
      </c>
    </row>
    <row r="93" spans="1:60" x14ac:dyDescent="0.2">
      <c r="C93" s="256"/>
      <c r="D93" s="10"/>
      <c r="AG93" t="s">
        <v>314</v>
      </c>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KzBA4pxHuYCuAe0CQjG4kiGDvdaXSxEOW44rSf+wcW0hA9i/8h1Pb5jrzI/Jm4iWdGgTpNpDh0benFg3CGABQ==" saltValue="zGlQerIxuBRGn3nFzKN5nQ==" spinCount="100000" sheet="1" formatRows="0"/>
  <mergeCells count="6">
    <mergeCell ref="A1:G1"/>
    <mergeCell ref="C2:G2"/>
    <mergeCell ref="C3:G3"/>
    <mergeCell ref="C4:G4"/>
    <mergeCell ref="C27:G27"/>
    <mergeCell ref="C41:G4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19D9C-17A1-40DE-B617-2D3C0D30B1D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68</v>
      </c>
      <c r="C3" s="201" t="s">
        <v>69</v>
      </c>
      <c r="D3" s="199"/>
      <c r="E3" s="199"/>
      <c r="F3" s="199"/>
      <c r="G3" s="200"/>
      <c r="AC3" s="176" t="s">
        <v>2057</v>
      </c>
      <c r="AG3" t="s">
        <v>247</v>
      </c>
    </row>
    <row r="4" spans="1:60" ht="24.95" customHeight="1" x14ac:dyDescent="0.2">
      <c r="A4" s="202" t="s">
        <v>9</v>
      </c>
      <c r="B4" s="203" t="s">
        <v>68</v>
      </c>
      <c r="C4" s="204" t="s">
        <v>69</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SUMIF(AG9:AG65,"&lt;&gt;NOR",G9:G65)</f>
        <v>0</v>
      </c>
      <c r="H8" s="230"/>
      <c r="I8" s="230">
        <f>SUM(I9:I65)</f>
        <v>0</v>
      </c>
      <c r="J8" s="230"/>
      <c r="K8" s="230">
        <f>SUM(K9:K65)</f>
        <v>0</v>
      </c>
      <c r="L8" s="230"/>
      <c r="M8" s="230">
        <f>SUM(M9:M65)</f>
        <v>0</v>
      </c>
      <c r="N8" s="229"/>
      <c r="O8" s="229">
        <f>SUM(O9:O65)</f>
        <v>0</v>
      </c>
      <c r="P8" s="229"/>
      <c r="Q8" s="229">
        <f>SUM(Q9:Q65)</f>
        <v>0</v>
      </c>
      <c r="R8" s="230"/>
      <c r="S8" s="230"/>
      <c r="T8" s="231"/>
      <c r="U8" s="225"/>
      <c r="V8" s="225">
        <f>SUM(V9:V65)</f>
        <v>98.21</v>
      </c>
      <c r="W8" s="225"/>
      <c r="X8" s="225"/>
      <c r="Y8" s="225"/>
      <c r="AG8" t="s">
        <v>272</v>
      </c>
    </row>
    <row r="9" spans="1:60" outlineLevel="1" x14ac:dyDescent="0.2">
      <c r="A9" s="233">
        <v>1</v>
      </c>
      <c r="B9" s="234" t="s">
        <v>2058</v>
      </c>
      <c r="C9" s="250" t="s">
        <v>2059</v>
      </c>
      <c r="D9" s="235" t="s">
        <v>318</v>
      </c>
      <c r="E9" s="236">
        <v>186</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319</v>
      </c>
      <c r="S9" s="238" t="s">
        <v>285</v>
      </c>
      <c r="T9" s="239" t="s">
        <v>320</v>
      </c>
      <c r="U9" s="222">
        <v>0.11</v>
      </c>
      <c r="V9" s="222">
        <f>ROUND(E9*U9,2)</f>
        <v>20.46</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2" t="s">
        <v>2060</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40"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2"/>
      <c r="BC10" s="212"/>
      <c r="BD10" s="212"/>
      <c r="BE10" s="212"/>
      <c r="BF10" s="212"/>
      <c r="BG10" s="212"/>
      <c r="BH10" s="212"/>
    </row>
    <row r="11" spans="1:60" outlineLevel="2" x14ac:dyDescent="0.2">
      <c r="A11" s="219"/>
      <c r="B11" s="220"/>
      <c r="C11" s="253" t="s">
        <v>2061</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2062</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2063</v>
      </c>
      <c r="D13" s="223"/>
      <c r="E13" s="224">
        <v>90</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2064</v>
      </c>
      <c r="D14" s="223"/>
      <c r="E14" s="224">
        <v>48</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302</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2064</v>
      </c>
      <c r="D15" s="223"/>
      <c r="E15" s="224">
        <v>48</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302</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3">
        <v>2</v>
      </c>
      <c r="B16" s="234" t="s">
        <v>353</v>
      </c>
      <c r="C16" s="250" t="s">
        <v>354</v>
      </c>
      <c r="D16" s="235" t="s">
        <v>318</v>
      </c>
      <c r="E16" s="236">
        <v>186</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t="s">
        <v>319</v>
      </c>
      <c r="S16" s="238" t="s">
        <v>285</v>
      </c>
      <c r="T16" s="239" t="s">
        <v>320</v>
      </c>
      <c r="U16" s="222">
        <v>0.34499999999999997</v>
      </c>
      <c r="V16" s="222">
        <f>ROUND(E16*U16,2)</f>
        <v>64.17</v>
      </c>
      <c r="W16" s="222"/>
      <c r="X16" s="222" t="s">
        <v>321</v>
      </c>
      <c r="Y16" s="222" t="s">
        <v>279</v>
      </c>
      <c r="Z16" s="212"/>
      <c r="AA16" s="212"/>
      <c r="AB16" s="212"/>
      <c r="AC16" s="212"/>
      <c r="AD16" s="212"/>
      <c r="AE16" s="212"/>
      <c r="AF16" s="212"/>
      <c r="AG16" s="212" t="s">
        <v>322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2" t="s">
        <v>355</v>
      </c>
      <c r="D17" s="259"/>
      <c r="E17" s="259"/>
      <c r="F17" s="259"/>
      <c r="G17" s="259"/>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324</v>
      </c>
      <c r="AH17" s="212"/>
      <c r="AI17" s="212"/>
      <c r="AJ17" s="212"/>
      <c r="AK17" s="212"/>
      <c r="AL17" s="212"/>
      <c r="AM17" s="212"/>
      <c r="AN17" s="212"/>
      <c r="AO17" s="212"/>
      <c r="AP17" s="212"/>
      <c r="AQ17" s="212"/>
      <c r="AR17" s="212"/>
      <c r="AS17" s="212"/>
      <c r="AT17" s="212"/>
      <c r="AU17" s="212"/>
      <c r="AV17" s="212"/>
      <c r="AW17" s="212"/>
      <c r="AX17" s="212"/>
      <c r="AY17" s="212"/>
      <c r="AZ17" s="212"/>
      <c r="BA17" s="240" t="str">
        <f>C17</f>
        <v>bez naložení do dopravní nádoby, ale s vyprázdněním dopravní nádoby na hromadu nebo na dopravní prostředek,</v>
      </c>
      <c r="BB17" s="212"/>
      <c r="BC17" s="212"/>
      <c r="BD17" s="212"/>
      <c r="BE17" s="212"/>
      <c r="BF17" s="212"/>
      <c r="BG17" s="212"/>
      <c r="BH17" s="212"/>
    </row>
    <row r="18" spans="1:60" outlineLevel="2" x14ac:dyDescent="0.2">
      <c r="A18" s="219"/>
      <c r="B18" s="220"/>
      <c r="C18" s="253" t="s">
        <v>2061</v>
      </c>
      <c r="D18" s="223"/>
      <c r="E18" s="224"/>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2062</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302</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2063</v>
      </c>
      <c r="D20" s="223"/>
      <c r="E20" s="224">
        <v>90</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2064</v>
      </c>
      <c r="D21" s="223"/>
      <c r="E21" s="224">
        <v>48</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3" t="s">
        <v>2064</v>
      </c>
      <c r="D22" s="223"/>
      <c r="E22" s="224">
        <v>48</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33">
        <v>3</v>
      </c>
      <c r="B23" s="234" t="s">
        <v>356</v>
      </c>
      <c r="C23" s="250" t="s">
        <v>357</v>
      </c>
      <c r="D23" s="235" t="s">
        <v>318</v>
      </c>
      <c r="E23" s="236">
        <v>186</v>
      </c>
      <c r="F23" s="237"/>
      <c r="G23" s="238">
        <f>ROUND(E23*F23,2)</f>
        <v>0</v>
      </c>
      <c r="H23" s="237"/>
      <c r="I23" s="238">
        <f>ROUND(E23*H23,2)</f>
        <v>0</v>
      </c>
      <c r="J23" s="237"/>
      <c r="K23" s="238">
        <f>ROUND(E23*J23,2)</f>
        <v>0</v>
      </c>
      <c r="L23" s="238">
        <v>21</v>
      </c>
      <c r="M23" s="238">
        <f>G23*(1+L23/100)</f>
        <v>0</v>
      </c>
      <c r="N23" s="236">
        <v>0</v>
      </c>
      <c r="O23" s="236">
        <f>ROUND(E23*N23,2)</f>
        <v>0</v>
      </c>
      <c r="P23" s="236">
        <v>0</v>
      </c>
      <c r="Q23" s="236">
        <f>ROUND(E23*P23,2)</f>
        <v>0</v>
      </c>
      <c r="R23" s="238" t="s">
        <v>319</v>
      </c>
      <c r="S23" s="238" t="s">
        <v>285</v>
      </c>
      <c r="T23" s="239" t="s">
        <v>320</v>
      </c>
      <c r="U23" s="222">
        <v>1.0999999999999999E-2</v>
      </c>
      <c r="V23" s="222">
        <f>ROUND(E23*U23,2)</f>
        <v>2.0499999999999998</v>
      </c>
      <c r="W23" s="222"/>
      <c r="X23" s="222" t="s">
        <v>321</v>
      </c>
      <c r="Y23" s="222" t="s">
        <v>279</v>
      </c>
      <c r="Z23" s="212"/>
      <c r="AA23" s="212"/>
      <c r="AB23" s="212"/>
      <c r="AC23" s="212"/>
      <c r="AD23" s="212"/>
      <c r="AE23" s="212"/>
      <c r="AF23" s="212"/>
      <c r="AG23" s="212" t="s">
        <v>322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2" t="s">
        <v>358</v>
      </c>
      <c r="D24" s="259"/>
      <c r="E24" s="259"/>
      <c r="F24" s="259"/>
      <c r="G24" s="259"/>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3" t="s">
        <v>359</v>
      </c>
      <c r="D25" s="223"/>
      <c r="E25" s="224"/>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302</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3" t="s">
        <v>2061</v>
      </c>
      <c r="D26" s="223"/>
      <c r="E26" s="224"/>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302</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3" t="s">
        <v>2062</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2063</v>
      </c>
      <c r="D28" s="223"/>
      <c r="E28" s="224">
        <v>90</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2064</v>
      </c>
      <c r="D29" s="223"/>
      <c r="E29" s="224">
        <v>48</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2064</v>
      </c>
      <c r="D30" s="223"/>
      <c r="E30" s="224">
        <v>48</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33">
        <v>4</v>
      </c>
      <c r="B31" s="234" t="s">
        <v>362</v>
      </c>
      <c r="C31" s="250" t="s">
        <v>2065</v>
      </c>
      <c r="D31" s="235" t="s">
        <v>318</v>
      </c>
      <c r="E31" s="236">
        <v>1860</v>
      </c>
      <c r="F31" s="237"/>
      <c r="G31" s="238">
        <f>ROUND(E31*F31,2)</f>
        <v>0</v>
      </c>
      <c r="H31" s="237"/>
      <c r="I31" s="238">
        <f>ROUND(E31*H31,2)</f>
        <v>0</v>
      </c>
      <c r="J31" s="237"/>
      <c r="K31" s="238">
        <f>ROUND(E31*J31,2)</f>
        <v>0</v>
      </c>
      <c r="L31" s="238">
        <v>21</v>
      </c>
      <c r="M31" s="238">
        <f>G31*(1+L31/100)</f>
        <v>0</v>
      </c>
      <c r="N31" s="236">
        <v>0</v>
      </c>
      <c r="O31" s="236">
        <f>ROUND(E31*N31,2)</f>
        <v>0</v>
      </c>
      <c r="P31" s="236">
        <v>0</v>
      </c>
      <c r="Q31" s="236">
        <f>ROUND(E31*P31,2)</f>
        <v>0</v>
      </c>
      <c r="R31" s="238" t="s">
        <v>319</v>
      </c>
      <c r="S31" s="238" t="s">
        <v>285</v>
      </c>
      <c r="T31" s="239" t="s">
        <v>320</v>
      </c>
      <c r="U31" s="222">
        <v>0</v>
      </c>
      <c r="V31" s="222">
        <f>ROUND(E31*U31,2)</f>
        <v>0</v>
      </c>
      <c r="W31" s="222"/>
      <c r="X31" s="222" t="s">
        <v>321</v>
      </c>
      <c r="Y31" s="222" t="s">
        <v>279</v>
      </c>
      <c r="Z31" s="212"/>
      <c r="AA31" s="212"/>
      <c r="AB31" s="212"/>
      <c r="AC31" s="212"/>
      <c r="AD31" s="212"/>
      <c r="AE31" s="212"/>
      <c r="AF31" s="212"/>
      <c r="AG31" s="212" t="s">
        <v>322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2" t="s">
        <v>358</v>
      </c>
      <c r="D32" s="259"/>
      <c r="E32" s="259"/>
      <c r="F32" s="259"/>
      <c r="G32" s="259"/>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324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3" t="s">
        <v>359</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2061</v>
      </c>
      <c r="D34" s="223"/>
      <c r="E34" s="224"/>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302</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53" t="s">
        <v>2062</v>
      </c>
      <c r="D35" s="223"/>
      <c r="E35" s="224"/>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302</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63" t="s">
        <v>429</v>
      </c>
      <c r="D36" s="257"/>
      <c r="E36" s="258"/>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4" t="s">
        <v>2066</v>
      </c>
      <c r="D37" s="257"/>
      <c r="E37" s="258">
        <v>90</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2</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4" t="s">
        <v>2067</v>
      </c>
      <c r="D38" s="257"/>
      <c r="E38" s="258">
        <v>48</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2067</v>
      </c>
      <c r="D39" s="257"/>
      <c r="E39" s="258">
        <v>48</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302</v>
      </c>
      <c r="AH39" s="212">
        <v>2</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3" t="s">
        <v>431</v>
      </c>
      <c r="D40" s="257"/>
      <c r="E40" s="258"/>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3" t="s">
        <v>2068</v>
      </c>
      <c r="D41" s="223"/>
      <c r="E41" s="224">
        <v>1860</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302</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3">
        <v>5</v>
      </c>
      <c r="B42" s="234" t="s">
        <v>365</v>
      </c>
      <c r="C42" s="250" t="s">
        <v>2069</v>
      </c>
      <c r="D42" s="235" t="s">
        <v>318</v>
      </c>
      <c r="E42" s="236">
        <v>186</v>
      </c>
      <c r="F42" s="237"/>
      <c r="G42" s="238">
        <f>ROUND(E42*F42,2)</f>
        <v>0</v>
      </c>
      <c r="H42" s="237"/>
      <c r="I42" s="238">
        <f>ROUND(E42*H42,2)</f>
        <v>0</v>
      </c>
      <c r="J42" s="237"/>
      <c r="K42" s="238">
        <f>ROUND(E42*J42,2)</f>
        <v>0</v>
      </c>
      <c r="L42" s="238">
        <v>21</v>
      </c>
      <c r="M42" s="238">
        <f>G42*(1+L42/100)</f>
        <v>0</v>
      </c>
      <c r="N42" s="236">
        <v>0</v>
      </c>
      <c r="O42" s="236">
        <f>ROUND(E42*N42,2)</f>
        <v>0</v>
      </c>
      <c r="P42" s="236">
        <v>0</v>
      </c>
      <c r="Q42" s="236">
        <f>ROUND(E42*P42,2)</f>
        <v>0</v>
      </c>
      <c r="R42" s="238" t="s">
        <v>319</v>
      </c>
      <c r="S42" s="238" t="s">
        <v>285</v>
      </c>
      <c r="T42" s="239" t="s">
        <v>320</v>
      </c>
      <c r="U42" s="222">
        <v>5.2999999999999999E-2</v>
      </c>
      <c r="V42" s="222">
        <f>ROUND(E42*U42,2)</f>
        <v>9.86</v>
      </c>
      <c r="W42" s="222"/>
      <c r="X42" s="222" t="s">
        <v>321</v>
      </c>
      <c r="Y42" s="222" t="s">
        <v>279</v>
      </c>
      <c r="Z42" s="212"/>
      <c r="AA42" s="212"/>
      <c r="AB42" s="212"/>
      <c r="AC42" s="212"/>
      <c r="AD42" s="212"/>
      <c r="AE42" s="212"/>
      <c r="AF42" s="212"/>
      <c r="AG42" s="212" t="s">
        <v>322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3" t="s">
        <v>359</v>
      </c>
      <c r="D43" s="223"/>
      <c r="E43" s="224"/>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2061</v>
      </c>
      <c r="D44" s="223"/>
      <c r="E44" s="224"/>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2062</v>
      </c>
      <c r="D45" s="223"/>
      <c r="E45" s="224"/>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302</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3" t="s">
        <v>2063</v>
      </c>
      <c r="D46" s="223"/>
      <c r="E46" s="224">
        <v>90</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302</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2064</v>
      </c>
      <c r="D47" s="223"/>
      <c r="E47" s="224">
        <v>48</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302</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2064</v>
      </c>
      <c r="D48" s="223"/>
      <c r="E48" s="224">
        <v>48</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33">
        <v>6</v>
      </c>
      <c r="B49" s="234" t="s">
        <v>367</v>
      </c>
      <c r="C49" s="250" t="s">
        <v>368</v>
      </c>
      <c r="D49" s="235" t="s">
        <v>318</v>
      </c>
      <c r="E49" s="236">
        <v>186</v>
      </c>
      <c r="F49" s="237"/>
      <c r="G49" s="238">
        <f>ROUND(E49*F49,2)</f>
        <v>0</v>
      </c>
      <c r="H49" s="237"/>
      <c r="I49" s="238">
        <f>ROUND(E49*H49,2)</f>
        <v>0</v>
      </c>
      <c r="J49" s="237"/>
      <c r="K49" s="238">
        <f>ROUND(E49*J49,2)</f>
        <v>0</v>
      </c>
      <c r="L49" s="238">
        <v>21</v>
      </c>
      <c r="M49" s="238">
        <f>G49*(1+L49/100)</f>
        <v>0</v>
      </c>
      <c r="N49" s="236">
        <v>0</v>
      </c>
      <c r="O49" s="236">
        <f>ROUND(E49*N49,2)</f>
        <v>0</v>
      </c>
      <c r="P49" s="236">
        <v>0</v>
      </c>
      <c r="Q49" s="236">
        <f>ROUND(E49*P49,2)</f>
        <v>0</v>
      </c>
      <c r="R49" s="238" t="s">
        <v>319</v>
      </c>
      <c r="S49" s="238" t="s">
        <v>285</v>
      </c>
      <c r="T49" s="239" t="s">
        <v>320</v>
      </c>
      <c r="U49" s="222">
        <v>8.9999999999999993E-3</v>
      </c>
      <c r="V49" s="222">
        <f>ROUND(E49*U49,2)</f>
        <v>1.67</v>
      </c>
      <c r="W49" s="222"/>
      <c r="X49" s="222" t="s">
        <v>321</v>
      </c>
      <c r="Y49" s="222" t="s">
        <v>279</v>
      </c>
      <c r="Z49" s="212"/>
      <c r="AA49" s="212"/>
      <c r="AB49" s="212"/>
      <c r="AC49" s="212"/>
      <c r="AD49" s="212"/>
      <c r="AE49" s="212"/>
      <c r="AF49" s="212"/>
      <c r="AG49" s="212" t="s">
        <v>322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359</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2061</v>
      </c>
      <c r="D51" s="223"/>
      <c r="E51" s="224"/>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2062</v>
      </c>
      <c r="D52" s="223"/>
      <c r="E52" s="224"/>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302</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2063</v>
      </c>
      <c r="D53" s="223"/>
      <c r="E53" s="224">
        <v>90</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302</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2064</v>
      </c>
      <c r="D54" s="223"/>
      <c r="E54" s="224">
        <v>48</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2064</v>
      </c>
      <c r="D55" s="223"/>
      <c r="E55" s="224">
        <v>48</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3">
        <v>7</v>
      </c>
      <c r="B56" s="234" t="s">
        <v>381</v>
      </c>
      <c r="C56" s="250" t="s">
        <v>382</v>
      </c>
      <c r="D56" s="235" t="s">
        <v>383</v>
      </c>
      <c r="E56" s="236">
        <v>353.4</v>
      </c>
      <c r="F56" s="237"/>
      <c r="G56" s="238">
        <f>ROUND(E56*F56,2)</f>
        <v>0</v>
      </c>
      <c r="H56" s="237"/>
      <c r="I56" s="238">
        <f>ROUND(E56*H56,2)</f>
        <v>0</v>
      </c>
      <c r="J56" s="237"/>
      <c r="K56" s="238">
        <f>ROUND(E56*J56,2)</f>
        <v>0</v>
      </c>
      <c r="L56" s="238">
        <v>21</v>
      </c>
      <c r="M56" s="238">
        <f>G56*(1+L56/100)</f>
        <v>0</v>
      </c>
      <c r="N56" s="236">
        <v>0</v>
      </c>
      <c r="O56" s="236">
        <f>ROUND(E56*N56,2)</f>
        <v>0</v>
      </c>
      <c r="P56" s="236">
        <v>0</v>
      </c>
      <c r="Q56" s="236">
        <f>ROUND(E56*P56,2)</f>
        <v>0</v>
      </c>
      <c r="R56" s="238" t="s">
        <v>319</v>
      </c>
      <c r="S56" s="238" t="s">
        <v>285</v>
      </c>
      <c r="T56" s="239" t="s">
        <v>320</v>
      </c>
      <c r="U56" s="222">
        <v>0</v>
      </c>
      <c r="V56" s="222">
        <f>ROUND(E56*U56,2)</f>
        <v>0</v>
      </c>
      <c r="W56" s="222"/>
      <c r="X56" s="222" t="s">
        <v>321</v>
      </c>
      <c r="Y56" s="222" t="s">
        <v>279</v>
      </c>
      <c r="Z56" s="212"/>
      <c r="AA56" s="212"/>
      <c r="AB56" s="212"/>
      <c r="AC56" s="212"/>
      <c r="AD56" s="212"/>
      <c r="AE56" s="212"/>
      <c r="AF56" s="212"/>
      <c r="AG56" s="212" t="s">
        <v>322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3" t="s">
        <v>359</v>
      </c>
      <c r="D57" s="223"/>
      <c r="E57" s="224"/>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302</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2061</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2062</v>
      </c>
      <c r="D59" s="223"/>
      <c r="E59" s="224"/>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3" t="s">
        <v>429</v>
      </c>
      <c r="D60" s="257"/>
      <c r="E60" s="258"/>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302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64" t="s">
        <v>2066</v>
      </c>
      <c r="D61" s="257"/>
      <c r="E61" s="258">
        <v>90</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302</v>
      </c>
      <c r="AH61" s="212">
        <v>2</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4" t="s">
        <v>2067</v>
      </c>
      <c r="D62" s="257"/>
      <c r="E62" s="258">
        <v>48</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302</v>
      </c>
      <c r="AH62" s="212">
        <v>2</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2067</v>
      </c>
      <c r="D63" s="257"/>
      <c r="E63" s="258">
        <v>48</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2</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63" t="s">
        <v>431</v>
      </c>
      <c r="D64" s="257"/>
      <c r="E64" s="258"/>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2070</v>
      </c>
      <c r="D65" s="223"/>
      <c r="E65" s="224">
        <v>353.4</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26" t="s">
        <v>271</v>
      </c>
      <c r="B66" s="227" t="s">
        <v>115</v>
      </c>
      <c r="C66" s="249" t="s">
        <v>116</v>
      </c>
      <c r="D66" s="228"/>
      <c r="E66" s="229"/>
      <c r="F66" s="230"/>
      <c r="G66" s="230">
        <f>SUMIF(AG67:AG101,"&lt;&gt;NOR",G67:G101)</f>
        <v>0</v>
      </c>
      <c r="H66" s="230"/>
      <c r="I66" s="230">
        <f>SUM(I67:I101)</f>
        <v>0</v>
      </c>
      <c r="J66" s="230"/>
      <c r="K66" s="230">
        <f>SUM(K67:K101)</f>
        <v>0</v>
      </c>
      <c r="L66" s="230"/>
      <c r="M66" s="230">
        <f>SUM(M67:M101)</f>
        <v>0</v>
      </c>
      <c r="N66" s="229"/>
      <c r="O66" s="229">
        <f>SUM(O67:O101)</f>
        <v>309.89999999999998</v>
      </c>
      <c r="P66" s="229"/>
      <c r="Q66" s="229">
        <f>SUM(Q67:Q101)</f>
        <v>0</v>
      </c>
      <c r="R66" s="230"/>
      <c r="S66" s="230"/>
      <c r="T66" s="231"/>
      <c r="U66" s="225"/>
      <c r="V66" s="225">
        <f>SUM(V67:V101)</f>
        <v>200.07</v>
      </c>
      <c r="W66" s="225"/>
      <c r="X66" s="225"/>
      <c r="Y66" s="225"/>
      <c r="AG66" t="s">
        <v>272</v>
      </c>
    </row>
    <row r="67" spans="1:60" outlineLevel="1" x14ac:dyDescent="0.2">
      <c r="A67" s="233">
        <v>8</v>
      </c>
      <c r="B67" s="234" t="s">
        <v>2071</v>
      </c>
      <c r="C67" s="250" t="s">
        <v>2072</v>
      </c>
      <c r="D67" s="235" t="s">
        <v>318</v>
      </c>
      <c r="E67" s="236">
        <v>186</v>
      </c>
      <c r="F67" s="237"/>
      <c r="G67" s="238">
        <f>ROUND(E67*F67,2)</f>
        <v>0</v>
      </c>
      <c r="H67" s="237"/>
      <c r="I67" s="238">
        <f>ROUND(E67*H67,2)</f>
        <v>0</v>
      </c>
      <c r="J67" s="237"/>
      <c r="K67" s="238">
        <f>ROUND(E67*J67,2)</f>
        <v>0</v>
      </c>
      <c r="L67" s="238">
        <v>21</v>
      </c>
      <c r="M67" s="238">
        <f>G67*(1+L67/100)</f>
        <v>0</v>
      </c>
      <c r="N67" s="236">
        <v>1.665</v>
      </c>
      <c r="O67" s="236">
        <f>ROUND(E67*N67,2)</f>
        <v>309.69</v>
      </c>
      <c r="P67" s="236">
        <v>0</v>
      </c>
      <c r="Q67" s="236">
        <f>ROUND(E67*P67,2)</f>
        <v>0</v>
      </c>
      <c r="R67" s="238" t="s">
        <v>387</v>
      </c>
      <c r="S67" s="238" t="s">
        <v>285</v>
      </c>
      <c r="T67" s="239" t="s">
        <v>320</v>
      </c>
      <c r="U67" s="222">
        <v>0.92</v>
      </c>
      <c r="V67" s="222">
        <f>ROUND(E67*U67,2)</f>
        <v>171.12</v>
      </c>
      <c r="W67" s="222"/>
      <c r="X67" s="222" t="s">
        <v>321</v>
      </c>
      <c r="Y67" s="222" t="s">
        <v>279</v>
      </c>
      <c r="Z67" s="212"/>
      <c r="AA67" s="212"/>
      <c r="AB67" s="212"/>
      <c r="AC67" s="212"/>
      <c r="AD67" s="212"/>
      <c r="AE67" s="212"/>
      <c r="AF67" s="212"/>
      <c r="AG67" s="212" t="s">
        <v>322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2" t="s">
        <v>2073</v>
      </c>
      <c r="D68" s="259"/>
      <c r="E68" s="259"/>
      <c r="F68" s="259"/>
      <c r="G68" s="259"/>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324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3" t="s">
        <v>2061</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2074</v>
      </c>
      <c r="D70" s="223"/>
      <c r="E70" s="224"/>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302</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2063</v>
      </c>
      <c r="D71" s="223"/>
      <c r="E71" s="224">
        <v>90</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302</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2064</v>
      </c>
      <c r="D72" s="223"/>
      <c r="E72" s="224">
        <v>48</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302</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3" t="s">
        <v>2064</v>
      </c>
      <c r="D73" s="223"/>
      <c r="E73" s="224">
        <v>48</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302</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3">
        <v>9</v>
      </c>
      <c r="B74" s="234" t="s">
        <v>442</v>
      </c>
      <c r="C74" s="250" t="s">
        <v>443</v>
      </c>
      <c r="D74" s="235" t="s">
        <v>376</v>
      </c>
      <c r="E74" s="236">
        <v>386</v>
      </c>
      <c r="F74" s="237"/>
      <c r="G74" s="238">
        <f>ROUND(E74*F74,2)</f>
        <v>0</v>
      </c>
      <c r="H74" s="237"/>
      <c r="I74" s="238">
        <f>ROUND(E74*H74,2)</f>
        <v>0</v>
      </c>
      <c r="J74" s="237"/>
      <c r="K74" s="238">
        <f>ROUND(E74*J74,2)</f>
        <v>0</v>
      </c>
      <c r="L74" s="238">
        <v>21</v>
      </c>
      <c r="M74" s="238">
        <f>G74*(1+L74/100)</f>
        <v>0</v>
      </c>
      <c r="N74" s="236">
        <v>1.8000000000000001E-4</v>
      </c>
      <c r="O74" s="236">
        <f>ROUND(E74*N74,2)</f>
        <v>7.0000000000000007E-2</v>
      </c>
      <c r="P74" s="236">
        <v>0</v>
      </c>
      <c r="Q74" s="236">
        <f>ROUND(E74*P74,2)</f>
        <v>0</v>
      </c>
      <c r="R74" s="238" t="s">
        <v>387</v>
      </c>
      <c r="S74" s="238" t="s">
        <v>285</v>
      </c>
      <c r="T74" s="239" t="s">
        <v>320</v>
      </c>
      <c r="U74" s="222">
        <v>7.4999999999999997E-2</v>
      </c>
      <c r="V74" s="222">
        <f>ROUND(E74*U74,2)</f>
        <v>28.95</v>
      </c>
      <c r="W74" s="222"/>
      <c r="X74" s="222" t="s">
        <v>321</v>
      </c>
      <c r="Y74" s="222" t="s">
        <v>279</v>
      </c>
      <c r="Z74" s="212"/>
      <c r="AA74" s="212"/>
      <c r="AB74" s="212"/>
      <c r="AC74" s="212"/>
      <c r="AD74" s="212"/>
      <c r="AE74" s="212"/>
      <c r="AF74" s="212"/>
      <c r="AG74" s="212" t="s">
        <v>322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2" t="s">
        <v>444</v>
      </c>
      <c r="D75" s="259"/>
      <c r="E75" s="259"/>
      <c r="F75" s="259"/>
      <c r="G75" s="259"/>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324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53" t="s">
        <v>2061</v>
      </c>
      <c r="D76" s="223"/>
      <c r="E76" s="224"/>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302</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3" t="s">
        <v>2062</v>
      </c>
      <c r="D77" s="223"/>
      <c r="E77" s="224"/>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302</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53" t="s">
        <v>2075</v>
      </c>
      <c r="D78" s="223"/>
      <c r="E78" s="224"/>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302</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3" t="s">
        <v>2076</v>
      </c>
      <c r="D79" s="223"/>
      <c r="E79" s="224">
        <v>90</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302</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2077</v>
      </c>
      <c r="D80" s="223"/>
      <c r="E80" s="224">
        <v>56</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2078</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2079</v>
      </c>
      <c r="D82" s="223"/>
      <c r="E82" s="224">
        <v>48</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302</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2080</v>
      </c>
      <c r="D83" s="223"/>
      <c r="E83" s="224">
        <v>72</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302</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2081</v>
      </c>
      <c r="D84" s="223"/>
      <c r="E84" s="224"/>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302</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2079</v>
      </c>
      <c r="D85" s="223"/>
      <c r="E85" s="224">
        <v>48</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2080</v>
      </c>
      <c r="D86" s="223"/>
      <c r="E86" s="224">
        <v>72</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1" x14ac:dyDescent="0.2">
      <c r="A87" s="233">
        <v>10</v>
      </c>
      <c r="B87" s="234" t="s">
        <v>454</v>
      </c>
      <c r="C87" s="250" t="s">
        <v>455</v>
      </c>
      <c r="D87" s="235" t="s">
        <v>376</v>
      </c>
      <c r="E87" s="236">
        <v>463.2</v>
      </c>
      <c r="F87" s="237"/>
      <c r="G87" s="238">
        <f>ROUND(E87*F87,2)</f>
        <v>0</v>
      </c>
      <c r="H87" s="237"/>
      <c r="I87" s="238">
        <f>ROUND(E87*H87,2)</f>
        <v>0</v>
      </c>
      <c r="J87" s="237"/>
      <c r="K87" s="238">
        <f>ROUND(E87*J87,2)</f>
        <v>0</v>
      </c>
      <c r="L87" s="238">
        <v>21</v>
      </c>
      <c r="M87" s="238">
        <f>G87*(1+L87/100)</f>
        <v>0</v>
      </c>
      <c r="N87" s="236">
        <v>2.9999999999999997E-4</v>
      </c>
      <c r="O87" s="236">
        <f>ROUND(E87*N87,2)</f>
        <v>0.14000000000000001</v>
      </c>
      <c r="P87" s="236">
        <v>0</v>
      </c>
      <c r="Q87" s="236">
        <f>ROUND(E87*P87,2)</f>
        <v>0</v>
      </c>
      <c r="R87" s="238" t="s">
        <v>450</v>
      </c>
      <c r="S87" s="238" t="s">
        <v>285</v>
      </c>
      <c r="T87" s="239" t="s">
        <v>320</v>
      </c>
      <c r="U87" s="222">
        <v>0</v>
      </c>
      <c r="V87" s="222">
        <f>ROUND(E87*U87,2)</f>
        <v>0</v>
      </c>
      <c r="W87" s="222"/>
      <c r="X87" s="222" t="s">
        <v>451</v>
      </c>
      <c r="Y87" s="222" t="s">
        <v>279</v>
      </c>
      <c r="Z87" s="212"/>
      <c r="AA87" s="212"/>
      <c r="AB87" s="212"/>
      <c r="AC87" s="212"/>
      <c r="AD87" s="212"/>
      <c r="AE87" s="212"/>
      <c r="AF87" s="212"/>
      <c r="AG87" s="212" t="s">
        <v>452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3" t="s">
        <v>2061</v>
      </c>
      <c r="D88" s="223"/>
      <c r="E88" s="224"/>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302</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2062</v>
      </c>
      <c r="D89" s="223"/>
      <c r="E89" s="224"/>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302</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3" t="s">
        <v>429</v>
      </c>
      <c r="D90" s="257"/>
      <c r="E90" s="258"/>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302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64" t="s">
        <v>2082</v>
      </c>
      <c r="D91" s="257"/>
      <c r="E91" s="258"/>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302</v>
      </c>
      <c r="AH91" s="212">
        <v>2</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64" t="s">
        <v>2083</v>
      </c>
      <c r="D92" s="257"/>
      <c r="E92" s="258">
        <v>90</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v>2</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4" t="s">
        <v>2084</v>
      </c>
      <c r="D93" s="257"/>
      <c r="E93" s="258">
        <v>56</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302</v>
      </c>
      <c r="AH93" s="212">
        <v>2</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2085</v>
      </c>
      <c r="D94" s="257"/>
      <c r="E94" s="258"/>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v>2</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2086</v>
      </c>
      <c r="D95" s="257"/>
      <c r="E95" s="258">
        <v>48</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2</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2087</v>
      </c>
      <c r="D96" s="257"/>
      <c r="E96" s="258">
        <v>72</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302</v>
      </c>
      <c r="AH96" s="212">
        <v>2</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64" t="s">
        <v>2088</v>
      </c>
      <c r="D97" s="257"/>
      <c r="E97" s="258"/>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302</v>
      </c>
      <c r="AH97" s="212">
        <v>2</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64" t="s">
        <v>2086</v>
      </c>
      <c r="D98" s="257"/>
      <c r="E98" s="258">
        <v>48</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302</v>
      </c>
      <c r="AH98" s="212">
        <v>2</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4" t="s">
        <v>2087</v>
      </c>
      <c r="D99" s="257"/>
      <c r="E99" s="258">
        <v>72</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v>2</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3" t="s">
        <v>431</v>
      </c>
      <c r="D100" s="257"/>
      <c r="E100" s="258"/>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3" t="s">
        <v>2089</v>
      </c>
      <c r="D101" s="223"/>
      <c r="E101" s="224">
        <v>463.2</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302</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x14ac:dyDescent="0.2">
      <c r="A102" s="226" t="s">
        <v>271</v>
      </c>
      <c r="B102" s="227" t="s">
        <v>146</v>
      </c>
      <c r="C102" s="249" t="s">
        <v>147</v>
      </c>
      <c r="D102" s="228"/>
      <c r="E102" s="229"/>
      <c r="F102" s="230"/>
      <c r="G102" s="230">
        <f>SUMIF(AG103:AG112,"&lt;&gt;NOR",G103:G112)</f>
        <v>0</v>
      </c>
      <c r="H102" s="230"/>
      <c r="I102" s="230">
        <f>SUM(I103:I112)</f>
        <v>0</v>
      </c>
      <c r="J102" s="230"/>
      <c r="K102" s="230">
        <f>SUM(K103:K112)</f>
        <v>0</v>
      </c>
      <c r="L102" s="230"/>
      <c r="M102" s="230">
        <f>SUM(M103:M112)</f>
        <v>0</v>
      </c>
      <c r="N102" s="229"/>
      <c r="O102" s="229">
        <f>SUM(O103:O112)</f>
        <v>116.19</v>
      </c>
      <c r="P102" s="229"/>
      <c r="Q102" s="229">
        <f>SUM(Q103:Q112)</f>
        <v>0</v>
      </c>
      <c r="R102" s="230"/>
      <c r="S102" s="230"/>
      <c r="T102" s="231"/>
      <c r="U102" s="225"/>
      <c r="V102" s="225">
        <f>SUM(V103:V112)</f>
        <v>848.3</v>
      </c>
      <c r="W102" s="225"/>
      <c r="X102" s="225"/>
      <c r="Y102" s="225"/>
      <c r="AG102" t="s">
        <v>272</v>
      </c>
    </row>
    <row r="103" spans="1:60" outlineLevel="1" x14ac:dyDescent="0.2">
      <c r="A103" s="233">
        <v>11</v>
      </c>
      <c r="B103" s="234" t="s">
        <v>2090</v>
      </c>
      <c r="C103" s="250" t="s">
        <v>2091</v>
      </c>
      <c r="D103" s="235" t="s">
        <v>435</v>
      </c>
      <c r="E103" s="236">
        <v>78</v>
      </c>
      <c r="F103" s="237"/>
      <c r="G103" s="238">
        <f>ROUND(E103*F103,2)</f>
        <v>0</v>
      </c>
      <c r="H103" s="237"/>
      <c r="I103" s="238">
        <f>ROUND(E103*H103,2)</f>
        <v>0</v>
      </c>
      <c r="J103" s="237"/>
      <c r="K103" s="238">
        <f>ROUND(E103*J103,2)</f>
        <v>0</v>
      </c>
      <c r="L103" s="238">
        <v>21</v>
      </c>
      <c r="M103" s="238">
        <f>G103*(1+L103/100)</f>
        <v>0</v>
      </c>
      <c r="N103" s="236">
        <v>0.83042000000000005</v>
      </c>
      <c r="O103" s="236">
        <f>ROUND(E103*N103,2)</f>
        <v>64.77</v>
      </c>
      <c r="P103" s="236">
        <v>0</v>
      </c>
      <c r="Q103" s="236">
        <f>ROUND(E103*P103,2)</f>
        <v>0</v>
      </c>
      <c r="R103" s="238" t="s">
        <v>1571</v>
      </c>
      <c r="S103" s="238" t="s">
        <v>285</v>
      </c>
      <c r="T103" s="239" t="s">
        <v>320</v>
      </c>
      <c r="U103" s="222">
        <v>6.4861700000000004</v>
      </c>
      <c r="V103" s="222">
        <f>ROUND(E103*U103,2)</f>
        <v>505.92</v>
      </c>
      <c r="W103" s="222"/>
      <c r="X103" s="222" t="s">
        <v>1572</v>
      </c>
      <c r="Y103" s="222" t="s">
        <v>279</v>
      </c>
      <c r="Z103" s="212"/>
      <c r="AA103" s="212"/>
      <c r="AB103" s="212"/>
      <c r="AC103" s="212"/>
      <c r="AD103" s="212"/>
      <c r="AE103" s="212"/>
      <c r="AF103" s="212"/>
      <c r="AG103" s="212" t="s">
        <v>2092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56.25" outlineLevel="2" x14ac:dyDescent="0.2">
      <c r="A104" s="219"/>
      <c r="B104" s="220"/>
      <c r="C104" s="262" t="s">
        <v>2093</v>
      </c>
      <c r="D104" s="259"/>
      <c r="E104" s="259"/>
      <c r="F104" s="259"/>
      <c r="G104" s="259"/>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324</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0" t="str">
        <f>C104</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104" s="212"/>
      <c r="BC104" s="212"/>
      <c r="BD104" s="212"/>
      <c r="BE104" s="212"/>
      <c r="BF104" s="212"/>
      <c r="BG104" s="212"/>
      <c r="BH104" s="212"/>
    </row>
    <row r="105" spans="1:60" outlineLevel="2" x14ac:dyDescent="0.2">
      <c r="A105" s="219"/>
      <c r="B105" s="220"/>
      <c r="C105" s="253" t="s">
        <v>2061</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302</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2094</v>
      </c>
      <c r="D106" s="223"/>
      <c r="E106" s="224"/>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302</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2095</v>
      </c>
      <c r="D107" s="223"/>
      <c r="E107" s="224">
        <v>78</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302</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33">
        <v>12</v>
      </c>
      <c r="B108" s="234" t="s">
        <v>2096</v>
      </c>
      <c r="C108" s="250" t="s">
        <v>2097</v>
      </c>
      <c r="D108" s="235" t="s">
        <v>435</v>
      </c>
      <c r="E108" s="236">
        <v>95</v>
      </c>
      <c r="F108" s="237"/>
      <c r="G108" s="238">
        <f>ROUND(E108*F108,2)</f>
        <v>0</v>
      </c>
      <c r="H108" s="237"/>
      <c r="I108" s="238">
        <f>ROUND(E108*H108,2)</f>
        <v>0</v>
      </c>
      <c r="J108" s="237"/>
      <c r="K108" s="238">
        <f>ROUND(E108*J108,2)</f>
        <v>0</v>
      </c>
      <c r="L108" s="238">
        <v>21</v>
      </c>
      <c r="M108" s="238">
        <f>G108*(1+L108/100)</f>
        <v>0</v>
      </c>
      <c r="N108" s="236">
        <v>0.5413</v>
      </c>
      <c r="O108" s="236">
        <f>ROUND(E108*N108,2)</f>
        <v>51.42</v>
      </c>
      <c r="P108" s="236">
        <v>0</v>
      </c>
      <c r="Q108" s="236">
        <f>ROUND(E108*P108,2)</f>
        <v>0</v>
      </c>
      <c r="R108" s="238" t="s">
        <v>1571</v>
      </c>
      <c r="S108" s="238" t="s">
        <v>285</v>
      </c>
      <c r="T108" s="239" t="s">
        <v>320</v>
      </c>
      <c r="U108" s="222">
        <v>3.6040199999999998</v>
      </c>
      <c r="V108" s="222">
        <f>ROUND(E108*U108,2)</f>
        <v>342.38</v>
      </c>
      <c r="W108" s="222"/>
      <c r="X108" s="222" t="s">
        <v>1572</v>
      </c>
      <c r="Y108" s="222" t="s">
        <v>279</v>
      </c>
      <c r="Z108" s="212"/>
      <c r="AA108" s="212"/>
      <c r="AB108" s="212"/>
      <c r="AC108" s="212"/>
      <c r="AD108" s="212"/>
      <c r="AE108" s="212"/>
      <c r="AF108" s="212"/>
      <c r="AG108" s="212" t="s">
        <v>2092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56.25" outlineLevel="2" x14ac:dyDescent="0.2">
      <c r="A109" s="219"/>
      <c r="B109" s="220"/>
      <c r="C109" s="262" t="s">
        <v>2093</v>
      </c>
      <c r="D109" s="259"/>
      <c r="E109" s="259"/>
      <c r="F109" s="259"/>
      <c r="G109" s="259"/>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324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0" t="str">
        <f>C109</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109" s="212"/>
      <c r="BC109" s="212"/>
      <c r="BD109" s="212"/>
      <c r="BE109" s="212"/>
      <c r="BF109" s="212"/>
      <c r="BG109" s="212"/>
      <c r="BH109" s="212"/>
    </row>
    <row r="110" spans="1:60" outlineLevel="2" x14ac:dyDescent="0.2">
      <c r="A110" s="219"/>
      <c r="B110" s="220"/>
      <c r="C110" s="253" t="s">
        <v>2061</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302</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2098</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2099</v>
      </c>
      <c r="D112" s="223"/>
      <c r="E112" s="224">
        <v>95</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302</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x14ac:dyDescent="0.2">
      <c r="A113" s="226" t="s">
        <v>271</v>
      </c>
      <c r="B113" s="227" t="s">
        <v>148</v>
      </c>
      <c r="C113" s="249" t="s">
        <v>149</v>
      </c>
      <c r="D113" s="228"/>
      <c r="E113" s="229"/>
      <c r="F113" s="230"/>
      <c r="G113" s="230">
        <f>SUMIF(AG114:AG117,"&lt;&gt;NOR",G114:G117)</f>
        <v>0</v>
      </c>
      <c r="H113" s="230"/>
      <c r="I113" s="230">
        <f>SUM(I114:I117)</f>
        <v>0</v>
      </c>
      <c r="J113" s="230"/>
      <c r="K113" s="230">
        <f>SUM(K114:K117)</f>
        <v>0</v>
      </c>
      <c r="L113" s="230"/>
      <c r="M113" s="230">
        <f>SUM(M114:M117)</f>
        <v>0</v>
      </c>
      <c r="N113" s="229"/>
      <c r="O113" s="229">
        <f>SUM(O114:O117)</f>
        <v>6.89</v>
      </c>
      <c r="P113" s="229"/>
      <c r="Q113" s="229">
        <f>SUM(Q114:Q117)</f>
        <v>0</v>
      </c>
      <c r="R113" s="230"/>
      <c r="S113" s="230"/>
      <c r="T113" s="231"/>
      <c r="U113" s="225"/>
      <c r="V113" s="225">
        <f>SUM(V114:V117)</f>
        <v>12.51</v>
      </c>
      <c r="W113" s="225"/>
      <c r="X113" s="225"/>
      <c r="Y113" s="225"/>
      <c r="AG113" t="s">
        <v>272</v>
      </c>
    </row>
    <row r="114" spans="1:60" ht="22.5" outlineLevel="1" x14ac:dyDescent="0.2">
      <c r="A114" s="233">
        <v>13</v>
      </c>
      <c r="B114" s="234" t="s">
        <v>2100</v>
      </c>
      <c r="C114" s="250" t="s">
        <v>2101</v>
      </c>
      <c r="D114" s="235" t="s">
        <v>411</v>
      </c>
      <c r="E114" s="236">
        <v>2</v>
      </c>
      <c r="F114" s="237"/>
      <c r="G114" s="238">
        <f>ROUND(E114*F114,2)</f>
        <v>0</v>
      </c>
      <c r="H114" s="237"/>
      <c r="I114" s="238">
        <f>ROUND(E114*H114,2)</f>
        <v>0</v>
      </c>
      <c r="J114" s="237"/>
      <c r="K114" s="238">
        <f>ROUND(E114*J114,2)</f>
        <v>0</v>
      </c>
      <c r="L114" s="238">
        <v>21</v>
      </c>
      <c r="M114" s="238">
        <f>G114*(1+L114/100)</f>
        <v>0</v>
      </c>
      <c r="N114" s="236">
        <v>3.4470100000000001</v>
      </c>
      <c r="O114" s="236">
        <f>ROUND(E114*N114,2)</f>
        <v>6.89</v>
      </c>
      <c r="P114" s="236">
        <v>0</v>
      </c>
      <c r="Q114" s="236">
        <f>ROUND(E114*P114,2)</f>
        <v>0</v>
      </c>
      <c r="R114" s="238" t="s">
        <v>1571</v>
      </c>
      <c r="S114" s="238" t="s">
        <v>285</v>
      </c>
      <c r="T114" s="239" t="s">
        <v>320</v>
      </c>
      <c r="U114" s="222">
        <v>6.2570300000000003</v>
      </c>
      <c r="V114" s="222">
        <f>ROUND(E114*U114,2)</f>
        <v>12.51</v>
      </c>
      <c r="W114" s="222"/>
      <c r="X114" s="222" t="s">
        <v>1572</v>
      </c>
      <c r="Y114" s="222" t="s">
        <v>279</v>
      </c>
      <c r="Z114" s="212"/>
      <c r="AA114" s="212"/>
      <c r="AB114" s="212"/>
      <c r="AC114" s="212"/>
      <c r="AD114" s="212"/>
      <c r="AE114" s="212"/>
      <c r="AF114" s="212"/>
      <c r="AG114" s="212" t="s">
        <v>2092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2.5" outlineLevel="2" x14ac:dyDescent="0.2">
      <c r="A115" s="219"/>
      <c r="B115" s="220"/>
      <c r="C115" s="262" t="s">
        <v>2102</v>
      </c>
      <c r="D115" s="259"/>
      <c r="E115" s="259"/>
      <c r="F115" s="259"/>
      <c r="G115" s="259"/>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324</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40" t="str">
        <f>C115</f>
        <v>kanalizační, obložením dna betonem C 25/30 z cementu portlandského nebo struskoportlandského, podkladní prstenec z prostého betonu C -/7,5 pod poklop do výšky 10 cm, dodávka a osazení poklopu litinového kruhového včetně rámu.</v>
      </c>
      <c r="BB115" s="212"/>
      <c r="BC115" s="212"/>
      <c r="BD115" s="212"/>
      <c r="BE115" s="212"/>
      <c r="BF115" s="212"/>
      <c r="BG115" s="212"/>
      <c r="BH115" s="212"/>
    </row>
    <row r="116" spans="1:60" outlineLevel="2" x14ac:dyDescent="0.2">
      <c r="A116" s="219"/>
      <c r="B116" s="220"/>
      <c r="C116" s="253" t="s">
        <v>2061</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491</v>
      </c>
      <c r="D117" s="223"/>
      <c r="E117" s="224">
        <v>2</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302</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x14ac:dyDescent="0.2">
      <c r="A118" s="226" t="s">
        <v>271</v>
      </c>
      <c r="B118" s="227" t="s">
        <v>162</v>
      </c>
      <c r="C118" s="249" t="s">
        <v>163</v>
      </c>
      <c r="D118" s="228"/>
      <c r="E118" s="229"/>
      <c r="F118" s="230"/>
      <c r="G118" s="230">
        <f>SUMIF(AG119:AG123,"&lt;&gt;NOR",G119:G123)</f>
        <v>0</v>
      </c>
      <c r="H118" s="230"/>
      <c r="I118" s="230">
        <f>SUM(I119:I123)</f>
        <v>0</v>
      </c>
      <c r="J118" s="230"/>
      <c r="K118" s="230">
        <f>SUM(K119:K123)</f>
        <v>0</v>
      </c>
      <c r="L118" s="230"/>
      <c r="M118" s="230">
        <f>SUM(M119:M123)</f>
        <v>0</v>
      </c>
      <c r="N118" s="229"/>
      <c r="O118" s="229">
        <f>SUM(O119:O123)</f>
        <v>0</v>
      </c>
      <c r="P118" s="229"/>
      <c r="Q118" s="229">
        <f>SUM(Q119:Q123)</f>
        <v>0</v>
      </c>
      <c r="R118" s="230"/>
      <c r="S118" s="230"/>
      <c r="T118" s="231"/>
      <c r="U118" s="225"/>
      <c r="V118" s="225">
        <f>SUM(V119:V123)</f>
        <v>65.540000000000006</v>
      </c>
      <c r="W118" s="225"/>
      <c r="X118" s="225"/>
      <c r="Y118" s="225"/>
      <c r="AG118" t="s">
        <v>272</v>
      </c>
    </row>
    <row r="119" spans="1:60" ht="22.5" outlineLevel="1" x14ac:dyDescent="0.2">
      <c r="A119" s="233">
        <v>14</v>
      </c>
      <c r="B119" s="234" t="s">
        <v>2103</v>
      </c>
      <c r="C119" s="250" t="s">
        <v>2104</v>
      </c>
      <c r="D119" s="235" t="s">
        <v>383</v>
      </c>
      <c r="E119" s="236">
        <v>309.89843999999999</v>
      </c>
      <c r="F119" s="237"/>
      <c r="G119" s="238">
        <f>ROUND(E119*F119,2)</f>
        <v>0</v>
      </c>
      <c r="H119" s="237"/>
      <c r="I119" s="238">
        <f>ROUND(E119*H119,2)</f>
        <v>0</v>
      </c>
      <c r="J119" s="237"/>
      <c r="K119" s="238">
        <f>ROUND(E119*J119,2)</f>
        <v>0</v>
      </c>
      <c r="L119" s="238">
        <v>21</v>
      </c>
      <c r="M119" s="238">
        <f>G119*(1+L119/100)</f>
        <v>0</v>
      </c>
      <c r="N119" s="236">
        <v>0</v>
      </c>
      <c r="O119" s="236">
        <f>ROUND(E119*N119,2)</f>
        <v>0</v>
      </c>
      <c r="P119" s="236">
        <v>0</v>
      </c>
      <c r="Q119" s="236">
        <f>ROUND(E119*P119,2)</f>
        <v>0</v>
      </c>
      <c r="R119" s="238" t="s">
        <v>436</v>
      </c>
      <c r="S119" s="238" t="s">
        <v>285</v>
      </c>
      <c r="T119" s="239" t="s">
        <v>320</v>
      </c>
      <c r="U119" s="222">
        <v>0.21149999999999999</v>
      </c>
      <c r="V119" s="222">
        <f>ROUND(E119*U119,2)</f>
        <v>65.540000000000006</v>
      </c>
      <c r="W119" s="222"/>
      <c r="X119" s="222" t="s">
        <v>950</v>
      </c>
      <c r="Y119" s="222" t="s">
        <v>279</v>
      </c>
      <c r="Z119" s="212"/>
      <c r="AA119" s="212"/>
      <c r="AB119" s="212"/>
      <c r="AC119" s="212"/>
      <c r="AD119" s="212"/>
      <c r="AE119" s="212"/>
      <c r="AF119" s="212"/>
      <c r="AG119" s="212" t="s">
        <v>951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62" t="s">
        <v>2105</v>
      </c>
      <c r="D120" s="259"/>
      <c r="E120" s="259"/>
      <c r="F120" s="259"/>
      <c r="G120" s="259"/>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324</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
      <c r="A121" s="219"/>
      <c r="B121" s="220"/>
      <c r="C121" s="253" t="s">
        <v>953</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302</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2106</v>
      </c>
      <c r="D122" s="223"/>
      <c r="E122" s="224"/>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302</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3" t="s">
        <v>2107</v>
      </c>
      <c r="D123" s="223"/>
      <c r="E123" s="224">
        <v>309.89843999999999</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302</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x14ac:dyDescent="0.2">
      <c r="A124" s="3"/>
      <c r="B124" s="4"/>
      <c r="C124" s="254"/>
      <c r="D124" s="6"/>
      <c r="E124" s="3"/>
      <c r="F124" s="3"/>
      <c r="G124" s="3"/>
      <c r="H124" s="3"/>
      <c r="I124" s="3"/>
      <c r="J124" s="3"/>
      <c r="K124" s="3"/>
      <c r="L124" s="3"/>
      <c r="M124" s="3"/>
      <c r="N124" s="3"/>
      <c r="O124" s="3"/>
      <c r="P124" s="3"/>
      <c r="Q124" s="3"/>
      <c r="R124" s="3"/>
      <c r="S124" s="3"/>
      <c r="T124" s="3"/>
      <c r="U124" s="3"/>
      <c r="V124" s="3"/>
      <c r="W124" s="3"/>
      <c r="X124" s="3"/>
      <c r="Y124" s="3"/>
      <c r="AE124">
        <v>15</v>
      </c>
      <c r="AF124">
        <v>21</v>
      </c>
      <c r="AG124" t="s">
        <v>257</v>
      </c>
    </row>
    <row r="125" spans="1:60" x14ac:dyDescent="0.2">
      <c r="A125" s="215"/>
      <c r="B125" s="216" t="s">
        <v>29</v>
      </c>
      <c r="C125" s="255"/>
      <c r="D125" s="217"/>
      <c r="E125" s="218"/>
      <c r="F125" s="218"/>
      <c r="G125" s="232">
        <f>G8+G66+G102+G113+G118</f>
        <v>0</v>
      </c>
      <c r="H125" s="3"/>
      <c r="I125" s="3"/>
      <c r="J125" s="3"/>
      <c r="K125" s="3"/>
      <c r="L125" s="3"/>
      <c r="M125" s="3"/>
      <c r="N125" s="3"/>
      <c r="O125" s="3"/>
      <c r="P125" s="3"/>
      <c r="Q125" s="3"/>
      <c r="R125" s="3"/>
      <c r="S125" s="3"/>
      <c r="T125" s="3"/>
      <c r="U125" s="3"/>
      <c r="V125" s="3"/>
      <c r="W125" s="3"/>
      <c r="X125" s="3"/>
      <c r="Y125" s="3"/>
      <c r="AE125">
        <f>SUMIF(L7:L123,AE124,G7:G123)</f>
        <v>0</v>
      </c>
      <c r="AF125">
        <f>SUMIF(L7:L123,AF124,G7:G123)</f>
        <v>0</v>
      </c>
      <c r="AG125" t="s">
        <v>313</v>
      </c>
    </row>
    <row r="126" spans="1:60" x14ac:dyDescent="0.2">
      <c r="C126" s="256"/>
      <c r="D126" s="10"/>
      <c r="AG126" t="s">
        <v>314</v>
      </c>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M7qIDK/xa56Wyp+gubc6ZI0nP7Bv8xkA1kr4DcYgEaZce1Aq0Nb197WvKXW+8BlnPbmQIZdFWVf8RvCOwDhw==" saltValue="aBEbdmJn3CdFGngSV6/woQ==" spinCount="100000" sheet="1" formatRows="0"/>
  <mergeCells count="14">
    <mergeCell ref="C115:G115"/>
    <mergeCell ref="C120:G120"/>
    <mergeCell ref="C24:G24"/>
    <mergeCell ref="C32:G32"/>
    <mergeCell ref="C68:G68"/>
    <mergeCell ref="C75:G75"/>
    <mergeCell ref="C104:G104"/>
    <mergeCell ref="C109:G109"/>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4E438-9A8D-4653-9FF4-5429E3864B6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70</v>
      </c>
      <c r="C3" s="201" t="s">
        <v>71</v>
      </c>
      <c r="D3" s="199"/>
      <c r="E3" s="199"/>
      <c r="F3" s="199"/>
      <c r="G3" s="200"/>
      <c r="AC3" s="176" t="s">
        <v>2057</v>
      </c>
      <c r="AG3" t="s">
        <v>247</v>
      </c>
    </row>
    <row r="4" spans="1:60" ht="24.95" customHeight="1" x14ac:dyDescent="0.2">
      <c r="A4" s="202" t="s">
        <v>9</v>
      </c>
      <c r="B4" s="203" t="s">
        <v>70</v>
      </c>
      <c r="C4" s="204" t="s">
        <v>71</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SUMIF(AG9:AG71,"&lt;&gt;NOR",G9:G71)</f>
        <v>0</v>
      </c>
      <c r="H8" s="230"/>
      <c r="I8" s="230">
        <f>SUM(I9:I71)</f>
        <v>0</v>
      </c>
      <c r="J8" s="230"/>
      <c r="K8" s="230">
        <f>SUM(K9:K71)</f>
        <v>0</v>
      </c>
      <c r="L8" s="230"/>
      <c r="M8" s="230">
        <f>SUM(M9:M71)</f>
        <v>0</v>
      </c>
      <c r="N8" s="229"/>
      <c r="O8" s="229">
        <f>SUM(O9:O71)</f>
        <v>9.76</v>
      </c>
      <c r="P8" s="229"/>
      <c r="Q8" s="229">
        <f>SUM(Q9:Q71)</f>
        <v>10.56</v>
      </c>
      <c r="R8" s="230"/>
      <c r="S8" s="230"/>
      <c r="T8" s="231"/>
      <c r="U8" s="225"/>
      <c r="V8" s="225">
        <f>SUM(V9:V71)</f>
        <v>126.25999999999999</v>
      </c>
      <c r="W8" s="225"/>
      <c r="X8" s="225"/>
      <c r="Y8" s="225"/>
      <c r="AG8" t="s">
        <v>272</v>
      </c>
    </row>
    <row r="9" spans="1:60" ht="22.5" outlineLevel="1" x14ac:dyDescent="0.2">
      <c r="A9" s="233">
        <v>1</v>
      </c>
      <c r="B9" s="234" t="s">
        <v>2108</v>
      </c>
      <c r="C9" s="250" t="s">
        <v>2109</v>
      </c>
      <c r="D9" s="235" t="s">
        <v>376</v>
      </c>
      <c r="E9" s="236">
        <v>12</v>
      </c>
      <c r="F9" s="237"/>
      <c r="G9" s="238">
        <f>ROUND(E9*F9,2)</f>
        <v>0</v>
      </c>
      <c r="H9" s="237"/>
      <c r="I9" s="238">
        <f>ROUND(E9*H9,2)</f>
        <v>0</v>
      </c>
      <c r="J9" s="237"/>
      <c r="K9" s="238">
        <f>ROUND(E9*J9,2)</f>
        <v>0</v>
      </c>
      <c r="L9" s="238">
        <v>21</v>
      </c>
      <c r="M9" s="238">
        <f>G9*(1+L9/100)</f>
        <v>0</v>
      </c>
      <c r="N9" s="236">
        <v>0</v>
      </c>
      <c r="O9" s="236">
        <f>ROUND(E9*N9,2)</f>
        <v>0</v>
      </c>
      <c r="P9" s="236">
        <v>0.66</v>
      </c>
      <c r="Q9" s="236">
        <f>ROUND(E9*P9,2)</f>
        <v>7.92</v>
      </c>
      <c r="R9" s="238" t="s">
        <v>2110</v>
      </c>
      <c r="S9" s="238" t="s">
        <v>285</v>
      </c>
      <c r="T9" s="239" t="s">
        <v>320</v>
      </c>
      <c r="U9" s="222">
        <v>1.0529999999999999</v>
      </c>
      <c r="V9" s="222">
        <f>ROUND(E9*U9,2)</f>
        <v>12.64</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2111</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302</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2112</v>
      </c>
      <c r="D11" s="223"/>
      <c r="E11" s="224">
        <v>12</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33">
        <v>2</v>
      </c>
      <c r="B12" s="234" t="s">
        <v>2113</v>
      </c>
      <c r="C12" s="250" t="s">
        <v>2114</v>
      </c>
      <c r="D12" s="235" t="s">
        <v>376</v>
      </c>
      <c r="E12" s="236">
        <v>12</v>
      </c>
      <c r="F12" s="237"/>
      <c r="G12" s="238">
        <f>ROUND(E12*F12,2)</f>
        <v>0</v>
      </c>
      <c r="H12" s="237"/>
      <c r="I12" s="238">
        <f>ROUND(E12*H12,2)</f>
        <v>0</v>
      </c>
      <c r="J12" s="237"/>
      <c r="K12" s="238">
        <f>ROUND(E12*J12,2)</f>
        <v>0</v>
      </c>
      <c r="L12" s="238">
        <v>21</v>
      </c>
      <c r="M12" s="238">
        <f>G12*(1+L12/100)</f>
        <v>0</v>
      </c>
      <c r="N12" s="236">
        <v>0</v>
      </c>
      <c r="O12" s="236">
        <f>ROUND(E12*N12,2)</f>
        <v>0</v>
      </c>
      <c r="P12" s="236">
        <v>0.22</v>
      </c>
      <c r="Q12" s="236">
        <f>ROUND(E12*P12,2)</f>
        <v>2.64</v>
      </c>
      <c r="R12" s="238" t="s">
        <v>2110</v>
      </c>
      <c r="S12" s="238" t="s">
        <v>285</v>
      </c>
      <c r="T12" s="239" t="s">
        <v>320</v>
      </c>
      <c r="U12" s="222">
        <v>0.375</v>
      </c>
      <c r="V12" s="222">
        <f>ROUND(E12*U12,2)</f>
        <v>4.5</v>
      </c>
      <c r="W12" s="222"/>
      <c r="X12" s="222" t="s">
        <v>321</v>
      </c>
      <c r="Y12" s="222" t="s">
        <v>279</v>
      </c>
      <c r="Z12" s="212"/>
      <c r="AA12" s="212"/>
      <c r="AB12" s="212"/>
      <c r="AC12" s="212"/>
      <c r="AD12" s="212"/>
      <c r="AE12" s="212"/>
      <c r="AF12" s="212"/>
      <c r="AG12" s="212" t="s">
        <v>322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3" t="s">
        <v>2111</v>
      </c>
      <c r="D13" s="223"/>
      <c r="E13" s="224"/>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2112</v>
      </c>
      <c r="D14" s="223"/>
      <c r="E14" s="224">
        <v>12</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302</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3">
        <v>3</v>
      </c>
      <c r="B15" s="234" t="s">
        <v>2115</v>
      </c>
      <c r="C15" s="250" t="s">
        <v>2116</v>
      </c>
      <c r="D15" s="235" t="s">
        <v>318</v>
      </c>
      <c r="E15" s="236">
        <v>32</v>
      </c>
      <c r="F15" s="237"/>
      <c r="G15" s="238">
        <f>ROUND(E15*F15,2)</f>
        <v>0</v>
      </c>
      <c r="H15" s="237"/>
      <c r="I15" s="238">
        <f>ROUND(E15*H15,2)</f>
        <v>0</v>
      </c>
      <c r="J15" s="237"/>
      <c r="K15" s="238">
        <f>ROUND(E15*J15,2)</f>
        <v>0</v>
      </c>
      <c r="L15" s="238">
        <v>21</v>
      </c>
      <c r="M15" s="238">
        <f>G15*(1+L15/100)</f>
        <v>0</v>
      </c>
      <c r="N15" s="236">
        <v>0</v>
      </c>
      <c r="O15" s="236">
        <f>ROUND(E15*N15,2)</f>
        <v>0</v>
      </c>
      <c r="P15" s="236">
        <v>0</v>
      </c>
      <c r="Q15" s="236">
        <f>ROUND(E15*P15,2)</f>
        <v>0</v>
      </c>
      <c r="R15" s="238" t="s">
        <v>319</v>
      </c>
      <c r="S15" s="238" t="s">
        <v>285</v>
      </c>
      <c r="T15" s="239" t="s">
        <v>320</v>
      </c>
      <c r="U15" s="222">
        <v>0.2</v>
      </c>
      <c r="V15" s="222">
        <f>ROUND(E15*U15,2)</f>
        <v>6.4</v>
      </c>
      <c r="W15" s="222"/>
      <c r="X15" s="222" t="s">
        <v>321</v>
      </c>
      <c r="Y15" s="222" t="s">
        <v>279</v>
      </c>
      <c r="Z15" s="212"/>
      <c r="AA15" s="212"/>
      <c r="AB15" s="212"/>
      <c r="AC15" s="212"/>
      <c r="AD15" s="212"/>
      <c r="AE15" s="212"/>
      <c r="AF15" s="212"/>
      <c r="AG15" s="212" t="s">
        <v>322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33.75" outlineLevel="2" x14ac:dyDescent="0.2">
      <c r="A16" s="219"/>
      <c r="B16" s="220"/>
      <c r="C16" s="262" t="s">
        <v>350</v>
      </c>
      <c r="D16" s="259"/>
      <c r="E16" s="259"/>
      <c r="F16" s="259"/>
      <c r="G16" s="259"/>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324</v>
      </c>
      <c r="AH16" s="212"/>
      <c r="AI16" s="212"/>
      <c r="AJ16" s="212"/>
      <c r="AK16" s="212"/>
      <c r="AL16" s="212"/>
      <c r="AM16" s="212"/>
      <c r="AN16" s="212"/>
      <c r="AO16" s="212"/>
      <c r="AP16" s="212"/>
      <c r="AQ16" s="212"/>
      <c r="AR16" s="212"/>
      <c r="AS16" s="212"/>
      <c r="AT16" s="212"/>
      <c r="AU16" s="212"/>
      <c r="AV16" s="212"/>
      <c r="AW16" s="212"/>
      <c r="AX16" s="212"/>
      <c r="AY16" s="212"/>
      <c r="AZ16" s="212"/>
      <c r="BA16" s="240"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212"/>
      <c r="BC16" s="212"/>
      <c r="BD16" s="212"/>
      <c r="BE16" s="212"/>
      <c r="BF16" s="212"/>
      <c r="BG16" s="212"/>
      <c r="BH16" s="212"/>
    </row>
    <row r="17" spans="1:60" outlineLevel="2" x14ac:dyDescent="0.2">
      <c r="A17" s="219"/>
      <c r="B17" s="220"/>
      <c r="C17" s="253" t="s">
        <v>2117</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2118</v>
      </c>
      <c r="D18" s="223"/>
      <c r="E18" s="224">
        <v>32</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33">
        <v>4</v>
      </c>
      <c r="B19" s="234" t="s">
        <v>2119</v>
      </c>
      <c r="C19" s="250" t="s">
        <v>2120</v>
      </c>
      <c r="D19" s="235" t="s">
        <v>376</v>
      </c>
      <c r="E19" s="236">
        <v>80</v>
      </c>
      <c r="F19" s="237"/>
      <c r="G19" s="238">
        <f>ROUND(E19*F19,2)</f>
        <v>0</v>
      </c>
      <c r="H19" s="237"/>
      <c r="I19" s="238">
        <f>ROUND(E19*H19,2)</f>
        <v>0</v>
      </c>
      <c r="J19" s="237"/>
      <c r="K19" s="238">
        <f>ROUND(E19*J19,2)</f>
        <v>0</v>
      </c>
      <c r="L19" s="238">
        <v>21</v>
      </c>
      <c r="M19" s="238">
        <f>G19*(1+L19/100)</f>
        <v>0</v>
      </c>
      <c r="N19" s="236">
        <v>8.5999999999999998E-4</v>
      </c>
      <c r="O19" s="236">
        <f>ROUND(E19*N19,2)</f>
        <v>7.0000000000000007E-2</v>
      </c>
      <c r="P19" s="236">
        <v>0</v>
      </c>
      <c r="Q19" s="236">
        <f>ROUND(E19*P19,2)</f>
        <v>0</v>
      </c>
      <c r="R19" s="238" t="s">
        <v>319</v>
      </c>
      <c r="S19" s="238" t="s">
        <v>285</v>
      </c>
      <c r="T19" s="239" t="s">
        <v>320</v>
      </c>
      <c r="U19" s="222">
        <v>0.47899999999999998</v>
      </c>
      <c r="V19" s="222">
        <f>ROUND(E19*U19,2)</f>
        <v>38.32</v>
      </c>
      <c r="W19" s="222"/>
      <c r="X19" s="222" t="s">
        <v>321</v>
      </c>
      <c r="Y19" s="222" t="s">
        <v>279</v>
      </c>
      <c r="Z19" s="212"/>
      <c r="AA19" s="212"/>
      <c r="AB19" s="212"/>
      <c r="AC19" s="212"/>
      <c r="AD19" s="212"/>
      <c r="AE19" s="212"/>
      <c r="AF19" s="212"/>
      <c r="AG19" s="212" t="s">
        <v>322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2" t="s">
        <v>2121</v>
      </c>
      <c r="D20" s="259"/>
      <c r="E20" s="259"/>
      <c r="F20" s="259"/>
      <c r="G20" s="259"/>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324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3" t="s">
        <v>2117</v>
      </c>
      <c r="D21" s="223"/>
      <c r="E21" s="224"/>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3" t="s">
        <v>2122</v>
      </c>
      <c r="D22" s="223"/>
      <c r="E22" s="224">
        <v>80</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3">
        <v>5</v>
      </c>
      <c r="B23" s="234" t="s">
        <v>2123</v>
      </c>
      <c r="C23" s="250" t="s">
        <v>2124</v>
      </c>
      <c r="D23" s="235" t="s">
        <v>376</v>
      </c>
      <c r="E23" s="236">
        <v>80</v>
      </c>
      <c r="F23" s="237"/>
      <c r="G23" s="238">
        <f>ROUND(E23*F23,2)</f>
        <v>0</v>
      </c>
      <c r="H23" s="237"/>
      <c r="I23" s="238">
        <f>ROUND(E23*H23,2)</f>
        <v>0</v>
      </c>
      <c r="J23" s="237"/>
      <c r="K23" s="238">
        <f>ROUND(E23*J23,2)</f>
        <v>0</v>
      </c>
      <c r="L23" s="238">
        <v>21</v>
      </c>
      <c r="M23" s="238">
        <f>G23*(1+L23/100)</f>
        <v>0</v>
      </c>
      <c r="N23" s="236">
        <v>0</v>
      </c>
      <c r="O23" s="236">
        <f>ROUND(E23*N23,2)</f>
        <v>0</v>
      </c>
      <c r="P23" s="236">
        <v>0</v>
      </c>
      <c r="Q23" s="236">
        <f>ROUND(E23*P23,2)</f>
        <v>0</v>
      </c>
      <c r="R23" s="238" t="s">
        <v>319</v>
      </c>
      <c r="S23" s="238" t="s">
        <v>285</v>
      </c>
      <c r="T23" s="239" t="s">
        <v>320</v>
      </c>
      <c r="U23" s="222">
        <v>0.32700000000000001</v>
      </c>
      <c r="V23" s="222">
        <f>ROUND(E23*U23,2)</f>
        <v>26.16</v>
      </c>
      <c r="W23" s="222"/>
      <c r="X23" s="222" t="s">
        <v>321</v>
      </c>
      <c r="Y23" s="222" t="s">
        <v>279</v>
      </c>
      <c r="Z23" s="212"/>
      <c r="AA23" s="212"/>
      <c r="AB23" s="212"/>
      <c r="AC23" s="212"/>
      <c r="AD23" s="212"/>
      <c r="AE23" s="212"/>
      <c r="AF23" s="212"/>
      <c r="AG23" s="212" t="s">
        <v>322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2" t="s">
        <v>2125</v>
      </c>
      <c r="D24" s="259"/>
      <c r="E24" s="259"/>
      <c r="F24" s="259"/>
      <c r="G24" s="259"/>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3" t="s">
        <v>2117</v>
      </c>
      <c r="D25" s="223"/>
      <c r="E25" s="224"/>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302</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3" t="s">
        <v>2122</v>
      </c>
      <c r="D26" s="223"/>
      <c r="E26" s="224">
        <v>80</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302</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3">
        <v>6</v>
      </c>
      <c r="B27" s="234" t="s">
        <v>2126</v>
      </c>
      <c r="C27" s="250" t="s">
        <v>2127</v>
      </c>
      <c r="D27" s="235" t="s">
        <v>318</v>
      </c>
      <c r="E27" s="236">
        <v>32</v>
      </c>
      <c r="F27" s="237"/>
      <c r="G27" s="238">
        <f>ROUND(E27*F27,2)</f>
        <v>0</v>
      </c>
      <c r="H27" s="237"/>
      <c r="I27" s="238">
        <f>ROUND(E27*H27,2)</f>
        <v>0</v>
      </c>
      <c r="J27" s="237"/>
      <c r="K27" s="238">
        <f>ROUND(E27*J27,2)</f>
        <v>0</v>
      </c>
      <c r="L27" s="238">
        <v>21</v>
      </c>
      <c r="M27" s="238">
        <f>G27*(1+L27/100)</f>
        <v>0</v>
      </c>
      <c r="N27" s="236">
        <v>4.6000000000000001E-4</v>
      </c>
      <c r="O27" s="236">
        <f>ROUND(E27*N27,2)</f>
        <v>0.01</v>
      </c>
      <c r="P27" s="236">
        <v>0</v>
      </c>
      <c r="Q27" s="236">
        <f>ROUND(E27*P27,2)</f>
        <v>0</v>
      </c>
      <c r="R27" s="238" t="s">
        <v>319</v>
      </c>
      <c r="S27" s="238" t="s">
        <v>285</v>
      </c>
      <c r="T27" s="239" t="s">
        <v>320</v>
      </c>
      <c r="U27" s="222">
        <v>0.126</v>
      </c>
      <c r="V27" s="222">
        <f>ROUND(E27*U27,2)</f>
        <v>4.03</v>
      </c>
      <c r="W27" s="222"/>
      <c r="X27" s="222" t="s">
        <v>321</v>
      </c>
      <c r="Y27" s="222" t="s">
        <v>279</v>
      </c>
      <c r="Z27" s="212"/>
      <c r="AA27" s="212"/>
      <c r="AB27" s="212"/>
      <c r="AC27" s="212"/>
      <c r="AD27" s="212"/>
      <c r="AE27" s="212"/>
      <c r="AF27" s="212"/>
      <c r="AG27" s="212" t="s">
        <v>322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2" t="s">
        <v>2128</v>
      </c>
      <c r="D28" s="259"/>
      <c r="E28" s="259"/>
      <c r="F28" s="259"/>
      <c r="G28" s="259"/>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324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3" t="s">
        <v>2117</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2118</v>
      </c>
      <c r="D30" s="223"/>
      <c r="E30" s="224">
        <v>32</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3">
        <v>7</v>
      </c>
      <c r="B31" s="234" t="s">
        <v>2129</v>
      </c>
      <c r="C31" s="250" t="s">
        <v>2130</v>
      </c>
      <c r="D31" s="235" t="s">
        <v>318</v>
      </c>
      <c r="E31" s="236">
        <v>32</v>
      </c>
      <c r="F31" s="237"/>
      <c r="G31" s="238">
        <f>ROUND(E31*F31,2)</f>
        <v>0</v>
      </c>
      <c r="H31" s="237"/>
      <c r="I31" s="238">
        <f>ROUND(E31*H31,2)</f>
        <v>0</v>
      </c>
      <c r="J31" s="237"/>
      <c r="K31" s="238">
        <f>ROUND(E31*J31,2)</f>
        <v>0</v>
      </c>
      <c r="L31" s="238">
        <v>21</v>
      </c>
      <c r="M31" s="238">
        <f>G31*(1+L31/100)</f>
        <v>0</v>
      </c>
      <c r="N31" s="236">
        <v>0</v>
      </c>
      <c r="O31" s="236">
        <f>ROUND(E31*N31,2)</f>
        <v>0</v>
      </c>
      <c r="P31" s="236">
        <v>0</v>
      </c>
      <c r="Q31" s="236">
        <f>ROUND(E31*P31,2)</f>
        <v>0</v>
      </c>
      <c r="R31" s="238" t="s">
        <v>319</v>
      </c>
      <c r="S31" s="238" t="s">
        <v>285</v>
      </c>
      <c r="T31" s="239" t="s">
        <v>320</v>
      </c>
      <c r="U31" s="222">
        <v>0.51900000000000002</v>
      </c>
      <c r="V31" s="222">
        <f>ROUND(E31*U31,2)</f>
        <v>16.61</v>
      </c>
      <c r="W31" s="222"/>
      <c r="X31" s="222" t="s">
        <v>321</v>
      </c>
      <c r="Y31" s="222" t="s">
        <v>279</v>
      </c>
      <c r="Z31" s="212"/>
      <c r="AA31" s="212"/>
      <c r="AB31" s="212"/>
      <c r="AC31" s="212"/>
      <c r="AD31" s="212"/>
      <c r="AE31" s="212"/>
      <c r="AF31" s="212"/>
      <c r="AG31" s="212" t="s">
        <v>322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2" t="s">
        <v>355</v>
      </c>
      <c r="D32" s="259"/>
      <c r="E32" s="259"/>
      <c r="F32" s="259"/>
      <c r="G32" s="259"/>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324</v>
      </c>
      <c r="AH32" s="212"/>
      <c r="AI32" s="212"/>
      <c r="AJ32" s="212"/>
      <c r="AK32" s="212"/>
      <c r="AL32" s="212"/>
      <c r="AM32" s="212"/>
      <c r="AN32" s="212"/>
      <c r="AO32" s="212"/>
      <c r="AP32" s="212"/>
      <c r="AQ32" s="212"/>
      <c r="AR32" s="212"/>
      <c r="AS32" s="212"/>
      <c r="AT32" s="212"/>
      <c r="AU32" s="212"/>
      <c r="AV32" s="212"/>
      <c r="AW32" s="212"/>
      <c r="AX32" s="212"/>
      <c r="AY32" s="212"/>
      <c r="AZ32" s="212"/>
      <c r="BA32" s="240" t="str">
        <f>C32</f>
        <v>bez naložení do dopravní nádoby, ale s vyprázdněním dopravní nádoby na hromadu nebo na dopravní prostředek,</v>
      </c>
      <c r="BB32" s="212"/>
      <c r="BC32" s="212"/>
      <c r="BD32" s="212"/>
      <c r="BE32" s="212"/>
      <c r="BF32" s="212"/>
      <c r="BG32" s="212"/>
      <c r="BH32" s="212"/>
    </row>
    <row r="33" spans="1:60" outlineLevel="2" x14ac:dyDescent="0.2">
      <c r="A33" s="219"/>
      <c r="B33" s="220"/>
      <c r="C33" s="253" t="s">
        <v>2117</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2118</v>
      </c>
      <c r="D34" s="223"/>
      <c r="E34" s="224">
        <v>32</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302</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33">
        <v>8</v>
      </c>
      <c r="B35" s="234" t="s">
        <v>356</v>
      </c>
      <c r="C35" s="250" t="s">
        <v>357</v>
      </c>
      <c r="D35" s="235" t="s">
        <v>318</v>
      </c>
      <c r="E35" s="236">
        <v>6.4</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t="s">
        <v>319</v>
      </c>
      <c r="S35" s="238" t="s">
        <v>285</v>
      </c>
      <c r="T35" s="239" t="s">
        <v>320</v>
      </c>
      <c r="U35" s="222">
        <v>1.0999999999999999E-2</v>
      </c>
      <c r="V35" s="222">
        <f>ROUND(E35*U35,2)</f>
        <v>7.0000000000000007E-2</v>
      </c>
      <c r="W35" s="222"/>
      <c r="X35" s="222" t="s">
        <v>321</v>
      </c>
      <c r="Y35" s="222" t="s">
        <v>279</v>
      </c>
      <c r="Z35" s="212"/>
      <c r="AA35" s="212"/>
      <c r="AB35" s="212"/>
      <c r="AC35" s="212"/>
      <c r="AD35" s="212"/>
      <c r="AE35" s="212"/>
      <c r="AF35" s="212"/>
      <c r="AG35" s="212" t="s">
        <v>322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2" t="s">
        <v>358</v>
      </c>
      <c r="D36" s="259"/>
      <c r="E36" s="259"/>
      <c r="F36" s="259"/>
      <c r="G36" s="259"/>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324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359</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2131</v>
      </c>
      <c r="D38" s="223"/>
      <c r="E38" s="224">
        <v>6.4</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33">
        <v>9</v>
      </c>
      <c r="B39" s="234" t="s">
        <v>362</v>
      </c>
      <c r="C39" s="250" t="s">
        <v>363</v>
      </c>
      <c r="D39" s="235" t="s">
        <v>318</v>
      </c>
      <c r="E39" s="236">
        <v>64</v>
      </c>
      <c r="F39" s="237"/>
      <c r="G39" s="238">
        <f>ROUND(E39*F39,2)</f>
        <v>0</v>
      </c>
      <c r="H39" s="237"/>
      <c r="I39" s="238">
        <f>ROUND(E39*H39,2)</f>
        <v>0</v>
      </c>
      <c r="J39" s="237"/>
      <c r="K39" s="238">
        <f>ROUND(E39*J39,2)</f>
        <v>0</v>
      </c>
      <c r="L39" s="238">
        <v>21</v>
      </c>
      <c r="M39" s="238">
        <f>G39*(1+L39/100)</f>
        <v>0</v>
      </c>
      <c r="N39" s="236">
        <v>0</v>
      </c>
      <c r="O39" s="236">
        <f>ROUND(E39*N39,2)</f>
        <v>0</v>
      </c>
      <c r="P39" s="236">
        <v>0</v>
      </c>
      <c r="Q39" s="236">
        <f>ROUND(E39*P39,2)</f>
        <v>0</v>
      </c>
      <c r="R39" s="238" t="s">
        <v>319</v>
      </c>
      <c r="S39" s="238" t="s">
        <v>285</v>
      </c>
      <c r="T39" s="239" t="s">
        <v>320</v>
      </c>
      <c r="U39" s="222">
        <v>0</v>
      </c>
      <c r="V39" s="222">
        <f>ROUND(E39*U39,2)</f>
        <v>0</v>
      </c>
      <c r="W39" s="222"/>
      <c r="X39" s="222" t="s">
        <v>321</v>
      </c>
      <c r="Y39" s="222" t="s">
        <v>279</v>
      </c>
      <c r="Z39" s="212"/>
      <c r="AA39" s="212"/>
      <c r="AB39" s="212"/>
      <c r="AC39" s="212"/>
      <c r="AD39" s="212"/>
      <c r="AE39" s="212"/>
      <c r="AF39" s="212"/>
      <c r="AG39" s="212" t="s">
        <v>322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2" t="s">
        <v>358</v>
      </c>
      <c r="D40" s="259"/>
      <c r="E40" s="259"/>
      <c r="F40" s="259"/>
      <c r="G40" s="259"/>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324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53" t="s">
        <v>359</v>
      </c>
      <c r="D41" s="223"/>
      <c r="E41" s="224"/>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302</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3" t="s">
        <v>429</v>
      </c>
      <c r="D42" s="257"/>
      <c r="E42" s="258"/>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2132</v>
      </c>
      <c r="D43" s="257"/>
      <c r="E43" s="258">
        <v>6.4</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2</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63" t="s">
        <v>431</v>
      </c>
      <c r="D44" s="257"/>
      <c r="E44" s="258"/>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2133</v>
      </c>
      <c r="D45" s="223"/>
      <c r="E45" s="224">
        <v>64</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302</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33">
        <v>10</v>
      </c>
      <c r="B46" s="234" t="s">
        <v>2134</v>
      </c>
      <c r="C46" s="250" t="s">
        <v>2135</v>
      </c>
      <c r="D46" s="235" t="s">
        <v>318</v>
      </c>
      <c r="E46" s="236">
        <v>6.4</v>
      </c>
      <c r="F46" s="237"/>
      <c r="G46" s="238">
        <f>ROUND(E46*F46,2)</f>
        <v>0</v>
      </c>
      <c r="H46" s="237"/>
      <c r="I46" s="238">
        <f>ROUND(E46*H46,2)</f>
        <v>0</v>
      </c>
      <c r="J46" s="237"/>
      <c r="K46" s="238">
        <f>ROUND(E46*J46,2)</f>
        <v>0</v>
      </c>
      <c r="L46" s="238">
        <v>21</v>
      </c>
      <c r="M46" s="238">
        <f>G46*(1+L46/100)</f>
        <v>0</v>
      </c>
      <c r="N46" s="236">
        <v>0</v>
      </c>
      <c r="O46" s="236">
        <f>ROUND(E46*N46,2)</f>
        <v>0</v>
      </c>
      <c r="P46" s="236">
        <v>0</v>
      </c>
      <c r="Q46" s="236">
        <f>ROUND(E46*P46,2)</f>
        <v>0</v>
      </c>
      <c r="R46" s="238" t="s">
        <v>319</v>
      </c>
      <c r="S46" s="238" t="s">
        <v>285</v>
      </c>
      <c r="T46" s="239" t="s">
        <v>320</v>
      </c>
      <c r="U46" s="222">
        <v>0.65200000000000002</v>
      </c>
      <c r="V46" s="222">
        <f>ROUND(E46*U46,2)</f>
        <v>4.17</v>
      </c>
      <c r="W46" s="222"/>
      <c r="X46" s="222" t="s">
        <v>321</v>
      </c>
      <c r="Y46" s="222" t="s">
        <v>279</v>
      </c>
      <c r="Z46" s="212"/>
      <c r="AA46" s="212"/>
      <c r="AB46" s="212"/>
      <c r="AC46" s="212"/>
      <c r="AD46" s="212"/>
      <c r="AE46" s="212"/>
      <c r="AF46" s="212"/>
      <c r="AG46" s="212" t="s">
        <v>322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3" t="s">
        <v>359</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302</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2131</v>
      </c>
      <c r="D48" s="223"/>
      <c r="E48" s="224">
        <v>6.4</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33">
        <v>11</v>
      </c>
      <c r="B49" s="234" t="s">
        <v>367</v>
      </c>
      <c r="C49" s="250" t="s">
        <v>368</v>
      </c>
      <c r="D49" s="235" t="s">
        <v>318</v>
      </c>
      <c r="E49" s="236">
        <v>6.4</v>
      </c>
      <c r="F49" s="237"/>
      <c r="G49" s="238">
        <f>ROUND(E49*F49,2)</f>
        <v>0</v>
      </c>
      <c r="H49" s="237"/>
      <c r="I49" s="238">
        <f>ROUND(E49*H49,2)</f>
        <v>0</v>
      </c>
      <c r="J49" s="237"/>
      <c r="K49" s="238">
        <f>ROUND(E49*J49,2)</f>
        <v>0</v>
      </c>
      <c r="L49" s="238">
        <v>21</v>
      </c>
      <c r="M49" s="238">
        <f>G49*(1+L49/100)</f>
        <v>0</v>
      </c>
      <c r="N49" s="236">
        <v>0</v>
      </c>
      <c r="O49" s="236">
        <f>ROUND(E49*N49,2)</f>
        <v>0</v>
      </c>
      <c r="P49" s="236">
        <v>0</v>
      </c>
      <c r="Q49" s="236">
        <f>ROUND(E49*P49,2)</f>
        <v>0</v>
      </c>
      <c r="R49" s="238" t="s">
        <v>319</v>
      </c>
      <c r="S49" s="238" t="s">
        <v>285</v>
      </c>
      <c r="T49" s="239" t="s">
        <v>320</v>
      </c>
      <c r="U49" s="222">
        <v>8.9999999999999993E-3</v>
      </c>
      <c r="V49" s="222">
        <f>ROUND(E49*U49,2)</f>
        <v>0.06</v>
      </c>
      <c r="W49" s="222"/>
      <c r="X49" s="222" t="s">
        <v>321</v>
      </c>
      <c r="Y49" s="222" t="s">
        <v>279</v>
      </c>
      <c r="Z49" s="212"/>
      <c r="AA49" s="212"/>
      <c r="AB49" s="212"/>
      <c r="AC49" s="212"/>
      <c r="AD49" s="212"/>
      <c r="AE49" s="212"/>
      <c r="AF49" s="212"/>
      <c r="AG49" s="212" t="s">
        <v>322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359</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2131</v>
      </c>
      <c r="D51" s="223"/>
      <c r="E51" s="224">
        <v>6.4</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33">
        <v>12</v>
      </c>
      <c r="B52" s="234" t="s">
        <v>2136</v>
      </c>
      <c r="C52" s="250" t="s">
        <v>2137</v>
      </c>
      <c r="D52" s="235" t="s">
        <v>318</v>
      </c>
      <c r="E52" s="236">
        <v>25.6</v>
      </c>
      <c r="F52" s="237"/>
      <c r="G52" s="238">
        <f>ROUND(E52*F52,2)</f>
        <v>0</v>
      </c>
      <c r="H52" s="237"/>
      <c r="I52" s="238">
        <f>ROUND(E52*H52,2)</f>
        <v>0</v>
      </c>
      <c r="J52" s="237"/>
      <c r="K52" s="238">
        <f>ROUND(E52*J52,2)</f>
        <v>0</v>
      </c>
      <c r="L52" s="238">
        <v>21</v>
      </c>
      <c r="M52" s="238">
        <f>G52*(1+L52/100)</f>
        <v>0</v>
      </c>
      <c r="N52" s="236">
        <v>0</v>
      </c>
      <c r="O52" s="236">
        <f>ROUND(E52*N52,2)</f>
        <v>0</v>
      </c>
      <c r="P52" s="236">
        <v>0</v>
      </c>
      <c r="Q52" s="236">
        <f>ROUND(E52*P52,2)</f>
        <v>0</v>
      </c>
      <c r="R52" s="238" t="s">
        <v>319</v>
      </c>
      <c r="S52" s="238" t="s">
        <v>285</v>
      </c>
      <c r="T52" s="239" t="s">
        <v>320</v>
      </c>
      <c r="U52" s="222">
        <v>0.20200000000000001</v>
      </c>
      <c r="V52" s="222">
        <f>ROUND(E52*U52,2)</f>
        <v>5.17</v>
      </c>
      <c r="W52" s="222"/>
      <c r="X52" s="222" t="s">
        <v>321</v>
      </c>
      <c r="Y52" s="222" t="s">
        <v>279</v>
      </c>
      <c r="Z52" s="212"/>
      <c r="AA52" s="212"/>
      <c r="AB52" s="212"/>
      <c r="AC52" s="212"/>
      <c r="AD52" s="212"/>
      <c r="AE52" s="212"/>
      <c r="AF52" s="212"/>
      <c r="AG52" s="212" t="s">
        <v>322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2" t="s">
        <v>372</v>
      </c>
      <c r="D53" s="259"/>
      <c r="E53" s="259"/>
      <c r="F53" s="259"/>
      <c r="G53" s="259"/>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324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53" t="s">
        <v>2138</v>
      </c>
      <c r="D54" s="223"/>
      <c r="E54" s="224"/>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2139</v>
      </c>
      <c r="D55" s="223"/>
      <c r="E55" s="224">
        <v>25.6</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3">
        <v>13</v>
      </c>
      <c r="B56" s="234" t="s">
        <v>2140</v>
      </c>
      <c r="C56" s="250" t="s">
        <v>2141</v>
      </c>
      <c r="D56" s="235" t="s">
        <v>318</v>
      </c>
      <c r="E56" s="236">
        <v>5.12</v>
      </c>
      <c r="F56" s="237"/>
      <c r="G56" s="238">
        <f>ROUND(E56*F56,2)</f>
        <v>0</v>
      </c>
      <c r="H56" s="237"/>
      <c r="I56" s="238">
        <f>ROUND(E56*H56,2)</f>
        <v>0</v>
      </c>
      <c r="J56" s="237"/>
      <c r="K56" s="238">
        <f>ROUND(E56*J56,2)</f>
        <v>0</v>
      </c>
      <c r="L56" s="238">
        <v>21</v>
      </c>
      <c r="M56" s="238">
        <f>G56*(1+L56/100)</f>
        <v>0</v>
      </c>
      <c r="N56" s="236">
        <v>0</v>
      </c>
      <c r="O56" s="236">
        <f>ROUND(E56*N56,2)</f>
        <v>0</v>
      </c>
      <c r="P56" s="236">
        <v>0</v>
      </c>
      <c r="Q56" s="236">
        <f>ROUND(E56*P56,2)</f>
        <v>0</v>
      </c>
      <c r="R56" s="238" t="s">
        <v>319</v>
      </c>
      <c r="S56" s="238" t="s">
        <v>285</v>
      </c>
      <c r="T56" s="239" t="s">
        <v>320</v>
      </c>
      <c r="U56" s="222">
        <v>1.587</v>
      </c>
      <c r="V56" s="222">
        <f>ROUND(E56*U56,2)</f>
        <v>8.1300000000000008</v>
      </c>
      <c r="W56" s="222"/>
      <c r="X56" s="222" t="s">
        <v>321</v>
      </c>
      <c r="Y56" s="222" t="s">
        <v>279</v>
      </c>
      <c r="Z56" s="212"/>
      <c r="AA56" s="212"/>
      <c r="AB56" s="212"/>
      <c r="AC56" s="212"/>
      <c r="AD56" s="212"/>
      <c r="AE56" s="212"/>
      <c r="AF56" s="212"/>
      <c r="AG56" s="212" t="s">
        <v>322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2" x14ac:dyDescent="0.2">
      <c r="A57" s="219"/>
      <c r="B57" s="220"/>
      <c r="C57" s="262" t="s">
        <v>1562</v>
      </c>
      <c r="D57" s="259"/>
      <c r="E57" s="259"/>
      <c r="F57" s="259"/>
      <c r="G57" s="259"/>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324</v>
      </c>
      <c r="AH57" s="212"/>
      <c r="AI57" s="212"/>
      <c r="AJ57" s="212"/>
      <c r="AK57" s="212"/>
      <c r="AL57" s="212"/>
      <c r="AM57" s="212"/>
      <c r="AN57" s="212"/>
      <c r="AO57" s="212"/>
      <c r="AP57" s="212"/>
      <c r="AQ57" s="212"/>
      <c r="AR57" s="212"/>
      <c r="AS57" s="212"/>
      <c r="AT57" s="212"/>
      <c r="AU57" s="212"/>
      <c r="AV57" s="212"/>
      <c r="AW57" s="212"/>
      <c r="AX57" s="212"/>
      <c r="AY57" s="212"/>
      <c r="AZ57" s="212"/>
      <c r="BA57" s="240" t="str">
        <f>C57</f>
        <v>sypaninou z vhodných hornin tř. 1 - 4 nebo materiálem připraveným podél výkopu ve vzdálenosti do 3 m od jeho kraje, pro jakoukoliv hloubku výkopu a jakoukoliv míru zhutnění,</v>
      </c>
      <c r="BB57" s="212"/>
      <c r="BC57" s="212"/>
      <c r="BD57" s="212"/>
      <c r="BE57" s="212"/>
      <c r="BF57" s="212"/>
      <c r="BG57" s="212"/>
      <c r="BH57" s="212"/>
    </row>
    <row r="58" spans="1:60" outlineLevel="2" x14ac:dyDescent="0.2">
      <c r="A58" s="219"/>
      <c r="B58" s="220"/>
      <c r="C58" s="253" t="s">
        <v>2142</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2143</v>
      </c>
      <c r="D59" s="223"/>
      <c r="E59" s="224">
        <v>5.12</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3">
        <v>14</v>
      </c>
      <c r="B60" s="234" t="s">
        <v>381</v>
      </c>
      <c r="C60" s="250" t="s">
        <v>382</v>
      </c>
      <c r="D60" s="235" t="s">
        <v>383</v>
      </c>
      <c r="E60" s="236">
        <v>12.16</v>
      </c>
      <c r="F60" s="237"/>
      <c r="G60" s="238">
        <f>ROUND(E60*F60,2)</f>
        <v>0</v>
      </c>
      <c r="H60" s="237"/>
      <c r="I60" s="238">
        <f>ROUND(E60*H60,2)</f>
        <v>0</v>
      </c>
      <c r="J60" s="237"/>
      <c r="K60" s="238">
        <f>ROUND(E60*J60,2)</f>
        <v>0</v>
      </c>
      <c r="L60" s="238">
        <v>21</v>
      </c>
      <c r="M60" s="238">
        <f>G60*(1+L60/100)</f>
        <v>0</v>
      </c>
      <c r="N60" s="236">
        <v>0</v>
      </c>
      <c r="O60" s="236">
        <f>ROUND(E60*N60,2)</f>
        <v>0</v>
      </c>
      <c r="P60" s="236">
        <v>0</v>
      </c>
      <c r="Q60" s="236">
        <f>ROUND(E60*P60,2)</f>
        <v>0</v>
      </c>
      <c r="R60" s="238" t="s">
        <v>319</v>
      </c>
      <c r="S60" s="238" t="s">
        <v>285</v>
      </c>
      <c r="T60" s="239" t="s">
        <v>320</v>
      </c>
      <c r="U60" s="222">
        <v>0</v>
      </c>
      <c r="V60" s="222">
        <f>ROUND(E60*U60,2)</f>
        <v>0</v>
      </c>
      <c r="W60" s="222"/>
      <c r="X60" s="222" t="s">
        <v>321</v>
      </c>
      <c r="Y60" s="222" t="s">
        <v>279</v>
      </c>
      <c r="Z60" s="212"/>
      <c r="AA60" s="212"/>
      <c r="AB60" s="212"/>
      <c r="AC60" s="212"/>
      <c r="AD60" s="212"/>
      <c r="AE60" s="212"/>
      <c r="AF60" s="212"/>
      <c r="AG60" s="212" t="s">
        <v>322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3" t="s">
        <v>359</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302</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3" t="s">
        <v>429</v>
      </c>
      <c r="D62" s="257"/>
      <c r="E62" s="258"/>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302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2132</v>
      </c>
      <c r="D63" s="257"/>
      <c r="E63" s="258">
        <v>6.4</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2</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63" t="s">
        <v>431</v>
      </c>
      <c r="D64" s="257"/>
      <c r="E64" s="258"/>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2144</v>
      </c>
      <c r="D65" s="223"/>
      <c r="E65" s="224">
        <v>12.16</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33">
        <v>15</v>
      </c>
      <c r="B66" s="234" t="s">
        <v>2145</v>
      </c>
      <c r="C66" s="250" t="s">
        <v>2146</v>
      </c>
      <c r="D66" s="235" t="s">
        <v>541</v>
      </c>
      <c r="E66" s="236">
        <v>9.6768000000000001</v>
      </c>
      <c r="F66" s="237"/>
      <c r="G66" s="238">
        <f>ROUND(E66*F66,2)</f>
        <v>0</v>
      </c>
      <c r="H66" s="237"/>
      <c r="I66" s="238">
        <f>ROUND(E66*H66,2)</f>
        <v>0</v>
      </c>
      <c r="J66" s="237"/>
      <c r="K66" s="238">
        <f>ROUND(E66*J66,2)</f>
        <v>0</v>
      </c>
      <c r="L66" s="238">
        <v>21</v>
      </c>
      <c r="M66" s="238">
        <f>G66*(1+L66/100)</f>
        <v>0</v>
      </c>
      <c r="N66" s="236">
        <v>1</v>
      </c>
      <c r="O66" s="236">
        <f>ROUND(E66*N66,2)</f>
        <v>9.68</v>
      </c>
      <c r="P66" s="236">
        <v>0</v>
      </c>
      <c r="Q66" s="236">
        <f>ROUND(E66*P66,2)</f>
        <v>0</v>
      </c>
      <c r="R66" s="238" t="s">
        <v>450</v>
      </c>
      <c r="S66" s="238" t="s">
        <v>1694</v>
      </c>
      <c r="T66" s="239" t="s">
        <v>1137</v>
      </c>
      <c r="U66" s="222">
        <v>0</v>
      </c>
      <c r="V66" s="222">
        <f>ROUND(E66*U66,2)</f>
        <v>0</v>
      </c>
      <c r="W66" s="222"/>
      <c r="X66" s="222" t="s">
        <v>451</v>
      </c>
      <c r="Y66" s="222" t="s">
        <v>279</v>
      </c>
      <c r="Z66" s="212"/>
      <c r="AA66" s="212"/>
      <c r="AB66" s="212"/>
      <c r="AC66" s="212"/>
      <c r="AD66" s="212"/>
      <c r="AE66" s="212"/>
      <c r="AF66" s="212"/>
      <c r="AG66" s="212" t="s">
        <v>2147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53" t="s">
        <v>2142</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302</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3" t="s">
        <v>429</v>
      </c>
      <c r="D68" s="257"/>
      <c r="E68" s="258"/>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4" t="s">
        <v>2148</v>
      </c>
      <c r="D69" s="257"/>
      <c r="E69" s="258">
        <v>5.12</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2</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3" t="s">
        <v>431</v>
      </c>
      <c r="D70" s="257"/>
      <c r="E70" s="258"/>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2149</v>
      </c>
      <c r="D71" s="223"/>
      <c r="E71" s="224">
        <v>9.68</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302</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x14ac:dyDescent="0.2">
      <c r="A72" s="226" t="s">
        <v>271</v>
      </c>
      <c r="B72" s="227" t="s">
        <v>129</v>
      </c>
      <c r="C72" s="249" t="s">
        <v>130</v>
      </c>
      <c r="D72" s="228"/>
      <c r="E72" s="229"/>
      <c r="F72" s="230"/>
      <c r="G72" s="230">
        <f>SUMIF(AG73:AG76,"&lt;&gt;NOR",G73:G76)</f>
        <v>0</v>
      </c>
      <c r="H72" s="230"/>
      <c r="I72" s="230">
        <f>SUM(I73:I76)</f>
        <v>0</v>
      </c>
      <c r="J72" s="230"/>
      <c r="K72" s="230">
        <f>SUM(K73:K76)</f>
        <v>0</v>
      </c>
      <c r="L72" s="230"/>
      <c r="M72" s="230">
        <f>SUM(M73:M76)</f>
        <v>0</v>
      </c>
      <c r="N72" s="229"/>
      <c r="O72" s="229">
        <f>SUM(O73:O76)</f>
        <v>1.45</v>
      </c>
      <c r="P72" s="229"/>
      <c r="Q72" s="229">
        <f>SUM(Q73:Q76)</f>
        <v>0</v>
      </c>
      <c r="R72" s="230"/>
      <c r="S72" s="230"/>
      <c r="T72" s="231"/>
      <c r="U72" s="225"/>
      <c r="V72" s="225">
        <f>SUM(V73:V76)</f>
        <v>2.17</v>
      </c>
      <c r="W72" s="225"/>
      <c r="X72" s="225"/>
      <c r="Y72" s="225"/>
      <c r="AG72" t="s">
        <v>272</v>
      </c>
    </row>
    <row r="73" spans="1:60" outlineLevel="1" x14ac:dyDescent="0.2">
      <c r="A73" s="233">
        <v>16</v>
      </c>
      <c r="B73" s="234" t="s">
        <v>1575</v>
      </c>
      <c r="C73" s="250" t="s">
        <v>1576</v>
      </c>
      <c r="D73" s="235" t="s">
        <v>318</v>
      </c>
      <c r="E73" s="236">
        <v>1.28</v>
      </c>
      <c r="F73" s="237"/>
      <c r="G73" s="238">
        <f>ROUND(E73*F73,2)</f>
        <v>0</v>
      </c>
      <c r="H73" s="237"/>
      <c r="I73" s="238">
        <f>ROUND(E73*H73,2)</f>
        <v>0</v>
      </c>
      <c r="J73" s="237"/>
      <c r="K73" s="238">
        <f>ROUND(E73*J73,2)</f>
        <v>0</v>
      </c>
      <c r="L73" s="238">
        <v>21</v>
      </c>
      <c r="M73" s="238">
        <f>G73*(1+L73/100)</f>
        <v>0</v>
      </c>
      <c r="N73" s="236">
        <v>1.1322000000000001</v>
      </c>
      <c r="O73" s="236">
        <f>ROUND(E73*N73,2)</f>
        <v>1.45</v>
      </c>
      <c r="P73" s="236">
        <v>0</v>
      </c>
      <c r="Q73" s="236">
        <f>ROUND(E73*P73,2)</f>
        <v>0</v>
      </c>
      <c r="R73" s="238" t="s">
        <v>436</v>
      </c>
      <c r="S73" s="238" t="s">
        <v>285</v>
      </c>
      <c r="T73" s="239" t="s">
        <v>320</v>
      </c>
      <c r="U73" s="222">
        <v>1.6950000000000001</v>
      </c>
      <c r="V73" s="222">
        <f>ROUND(E73*U73,2)</f>
        <v>2.17</v>
      </c>
      <c r="W73" s="222"/>
      <c r="X73" s="222" t="s">
        <v>321</v>
      </c>
      <c r="Y73" s="222" t="s">
        <v>279</v>
      </c>
      <c r="Z73" s="212"/>
      <c r="AA73" s="212"/>
      <c r="AB73" s="212"/>
      <c r="AC73" s="212"/>
      <c r="AD73" s="212"/>
      <c r="AE73" s="212"/>
      <c r="AF73" s="212"/>
      <c r="AG73" s="212" t="s">
        <v>322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2" t="s">
        <v>1577</v>
      </c>
      <c r="D74" s="259"/>
      <c r="E74" s="259"/>
      <c r="F74" s="259"/>
      <c r="G74" s="259"/>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324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3" t="s">
        <v>2150</v>
      </c>
      <c r="D75" s="223"/>
      <c r="E75" s="224"/>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302</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3" t="s">
        <v>2151</v>
      </c>
      <c r="D76" s="223"/>
      <c r="E76" s="224">
        <v>1.28</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302</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
      <c r="A77" s="226" t="s">
        <v>271</v>
      </c>
      <c r="B77" s="227" t="s">
        <v>135</v>
      </c>
      <c r="C77" s="249" t="s">
        <v>136</v>
      </c>
      <c r="D77" s="228"/>
      <c r="E77" s="229"/>
      <c r="F77" s="230"/>
      <c r="G77" s="230">
        <f>SUMIF(AG78:AG81,"&lt;&gt;NOR",G78:G81)</f>
        <v>0</v>
      </c>
      <c r="H77" s="230"/>
      <c r="I77" s="230">
        <f>SUM(I78:I81)</f>
        <v>0</v>
      </c>
      <c r="J77" s="230"/>
      <c r="K77" s="230">
        <f>SUM(K78:K81)</f>
        <v>0</v>
      </c>
      <c r="L77" s="230"/>
      <c r="M77" s="230">
        <f>SUM(M78:M81)</f>
        <v>0</v>
      </c>
      <c r="N77" s="229"/>
      <c r="O77" s="229">
        <f>SUM(O78:O81)</f>
        <v>14.76</v>
      </c>
      <c r="P77" s="229"/>
      <c r="Q77" s="229">
        <f>SUM(Q78:Q81)</f>
        <v>0</v>
      </c>
      <c r="R77" s="230"/>
      <c r="S77" s="230"/>
      <c r="T77" s="231"/>
      <c r="U77" s="225"/>
      <c r="V77" s="225">
        <f>SUM(V78:V81)</f>
        <v>5.0199999999999996</v>
      </c>
      <c r="W77" s="225"/>
      <c r="X77" s="225"/>
      <c r="Y77" s="225"/>
      <c r="AG77" t="s">
        <v>272</v>
      </c>
    </row>
    <row r="78" spans="1:60" ht="22.5" outlineLevel="1" x14ac:dyDescent="0.2">
      <c r="A78" s="233">
        <v>17</v>
      </c>
      <c r="B78" s="234" t="s">
        <v>2152</v>
      </c>
      <c r="C78" s="250" t="s">
        <v>2153</v>
      </c>
      <c r="D78" s="235" t="s">
        <v>376</v>
      </c>
      <c r="E78" s="236">
        <v>12</v>
      </c>
      <c r="F78" s="237"/>
      <c r="G78" s="238">
        <f>ROUND(E78*F78,2)</f>
        <v>0</v>
      </c>
      <c r="H78" s="237"/>
      <c r="I78" s="238">
        <f>ROUND(E78*H78,2)</f>
        <v>0</v>
      </c>
      <c r="J78" s="237"/>
      <c r="K78" s="238">
        <f>ROUND(E78*J78,2)</f>
        <v>0</v>
      </c>
      <c r="L78" s="238">
        <v>21</v>
      </c>
      <c r="M78" s="238">
        <f>G78*(1+L78/100)</f>
        <v>0</v>
      </c>
      <c r="N78" s="236">
        <v>1.2296800000000001</v>
      </c>
      <c r="O78" s="236">
        <f>ROUND(E78*N78,2)</f>
        <v>14.76</v>
      </c>
      <c r="P78" s="236">
        <v>0</v>
      </c>
      <c r="Q78" s="236">
        <f>ROUND(E78*P78,2)</f>
        <v>0</v>
      </c>
      <c r="R78" s="238" t="s">
        <v>1571</v>
      </c>
      <c r="S78" s="238" t="s">
        <v>285</v>
      </c>
      <c r="T78" s="239" t="s">
        <v>320</v>
      </c>
      <c r="U78" s="222">
        <v>0.41838999999999998</v>
      </c>
      <c r="V78" s="222">
        <f>ROUND(E78*U78,2)</f>
        <v>5.0199999999999996</v>
      </c>
      <c r="W78" s="222"/>
      <c r="X78" s="222" t="s">
        <v>1572</v>
      </c>
      <c r="Y78" s="222" t="s">
        <v>279</v>
      </c>
      <c r="Z78" s="212"/>
      <c r="AA78" s="212"/>
      <c r="AB78" s="212"/>
      <c r="AC78" s="212"/>
      <c r="AD78" s="212"/>
      <c r="AE78" s="212"/>
      <c r="AF78" s="212"/>
      <c r="AG78" s="212" t="s">
        <v>2092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62" t="s">
        <v>2154</v>
      </c>
      <c r="D79" s="259"/>
      <c r="E79" s="259"/>
      <c r="F79" s="259"/>
      <c r="G79" s="259"/>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324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2155</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2112</v>
      </c>
      <c r="D81" s="223"/>
      <c r="E81" s="224">
        <v>12</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
      <c r="A82" s="226" t="s">
        <v>271</v>
      </c>
      <c r="B82" s="227" t="s">
        <v>146</v>
      </c>
      <c r="C82" s="249" t="s">
        <v>147</v>
      </c>
      <c r="D82" s="228"/>
      <c r="E82" s="229"/>
      <c r="F82" s="230"/>
      <c r="G82" s="230">
        <f>SUMIF(AG83:AG102,"&lt;&gt;NOR",G83:G102)</f>
        <v>0</v>
      </c>
      <c r="H82" s="230"/>
      <c r="I82" s="230">
        <f>SUM(I83:I102)</f>
        <v>0</v>
      </c>
      <c r="J82" s="230"/>
      <c r="K82" s="230">
        <f>SUM(K83:K102)</f>
        <v>0</v>
      </c>
      <c r="L82" s="230"/>
      <c r="M82" s="230">
        <f>SUM(M83:M102)</f>
        <v>0</v>
      </c>
      <c r="N82" s="229"/>
      <c r="O82" s="229">
        <f>SUM(O83:O102)</f>
        <v>0</v>
      </c>
      <c r="P82" s="229"/>
      <c r="Q82" s="229">
        <f>SUM(Q83:Q102)</f>
        <v>0</v>
      </c>
      <c r="R82" s="230"/>
      <c r="S82" s="230"/>
      <c r="T82" s="231"/>
      <c r="U82" s="225"/>
      <c r="V82" s="225">
        <f>SUM(V83:V102)</f>
        <v>4.2399999999999993</v>
      </c>
      <c r="W82" s="225"/>
      <c r="X82" s="225"/>
      <c r="Y82" s="225"/>
      <c r="AG82" t="s">
        <v>272</v>
      </c>
    </row>
    <row r="83" spans="1:60" ht="22.5" outlineLevel="1" x14ac:dyDescent="0.2">
      <c r="A83" s="233">
        <v>18</v>
      </c>
      <c r="B83" s="234" t="s">
        <v>2156</v>
      </c>
      <c r="C83" s="250" t="s">
        <v>2157</v>
      </c>
      <c r="D83" s="235" t="s">
        <v>435</v>
      </c>
      <c r="E83" s="236">
        <v>16</v>
      </c>
      <c r="F83" s="237"/>
      <c r="G83" s="238">
        <f>ROUND(E83*F83,2)</f>
        <v>0</v>
      </c>
      <c r="H83" s="237"/>
      <c r="I83" s="238">
        <f>ROUND(E83*H83,2)</f>
        <v>0</v>
      </c>
      <c r="J83" s="237"/>
      <c r="K83" s="238">
        <f>ROUND(E83*J83,2)</f>
        <v>0</v>
      </c>
      <c r="L83" s="238">
        <v>21</v>
      </c>
      <c r="M83" s="238">
        <f>G83*(1+L83/100)</f>
        <v>0</v>
      </c>
      <c r="N83" s="236">
        <v>0</v>
      </c>
      <c r="O83" s="236">
        <f>ROUND(E83*N83,2)</f>
        <v>0</v>
      </c>
      <c r="P83" s="236">
        <v>0</v>
      </c>
      <c r="Q83" s="236">
        <f>ROUND(E83*P83,2)</f>
        <v>0</v>
      </c>
      <c r="R83" s="238" t="s">
        <v>436</v>
      </c>
      <c r="S83" s="238" t="s">
        <v>285</v>
      </c>
      <c r="T83" s="239" t="s">
        <v>320</v>
      </c>
      <c r="U83" s="222">
        <v>3.4000000000000002E-2</v>
      </c>
      <c r="V83" s="222">
        <f>ROUND(E83*U83,2)</f>
        <v>0.54</v>
      </c>
      <c r="W83" s="222"/>
      <c r="X83" s="222" t="s">
        <v>321</v>
      </c>
      <c r="Y83" s="222" t="s">
        <v>279</v>
      </c>
      <c r="Z83" s="212"/>
      <c r="AA83" s="212"/>
      <c r="AB83" s="212"/>
      <c r="AC83" s="212"/>
      <c r="AD83" s="212"/>
      <c r="AE83" s="212"/>
      <c r="AF83" s="212"/>
      <c r="AG83" s="212" t="s">
        <v>322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2" t="s">
        <v>1577</v>
      </c>
      <c r="D84" s="259"/>
      <c r="E84" s="259"/>
      <c r="F84" s="259"/>
      <c r="G84" s="259"/>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324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3" t="s">
        <v>2158</v>
      </c>
      <c r="D85" s="223"/>
      <c r="E85" s="224"/>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1004</v>
      </c>
      <c r="D86" s="223"/>
      <c r="E86" s="224">
        <v>16</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33">
        <v>19</v>
      </c>
      <c r="B87" s="234" t="s">
        <v>2159</v>
      </c>
      <c r="C87" s="250" t="s">
        <v>2160</v>
      </c>
      <c r="D87" s="235" t="s">
        <v>435</v>
      </c>
      <c r="E87" s="236">
        <v>16</v>
      </c>
      <c r="F87" s="237"/>
      <c r="G87" s="238">
        <f>ROUND(E87*F87,2)</f>
        <v>0</v>
      </c>
      <c r="H87" s="237"/>
      <c r="I87" s="238">
        <f>ROUND(E87*H87,2)</f>
        <v>0</v>
      </c>
      <c r="J87" s="237"/>
      <c r="K87" s="238">
        <f>ROUND(E87*J87,2)</f>
        <v>0</v>
      </c>
      <c r="L87" s="238">
        <v>21</v>
      </c>
      <c r="M87" s="238">
        <f>G87*(1+L87/100)</f>
        <v>0</v>
      </c>
      <c r="N87" s="236">
        <v>0</v>
      </c>
      <c r="O87" s="236">
        <f>ROUND(E87*N87,2)</f>
        <v>0</v>
      </c>
      <c r="P87" s="236">
        <v>0</v>
      </c>
      <c r="Q87" s="236">
        <f>ROUND(E87*P87,2)</f>
        <v>0</v>
      </c>
      <c r="R87" s="238" t="s">
        <v>436</v>
      </c>
      <c r="S87" s="238" t="s">
        <v>285</v>
      </c>
      <c r="T87" s="239" t="s">
        <v>320</v>
      </c>
      <c r="U87" s="222">
        <v>4.3999999999999997E-2</v>
      </c>
      <c r="V87" s="222">
        <f>ROUND(E87*U87,2)</f>
        <v>0.7</v>
      </c>
      <c r="W87" s="222"/>
      <c r="X87" s="222" t="s">
        <v>321</v>
      </c>
      <c r="Y87" s="222" t="s">
        <v>279</v>
      </c>
      <c r="Z87" s="212"/>
      <c r="AA87" s="212"/>
      <c r="AB87" s="212"/>
      <c r="AC87" s="212"/>
      <c r="AD87" s="212"/>
      <c r="AE87" s="212"/>
      <c r="AF87" s="212"/>
      <c r="AG87" s="212" t="s">
        <v>322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62" t="s">
        <v>2161</v>
      </c>
      <c r="D88" s="259"/>
      <c r="E88" s="259"/>
      <c r="F88" s="259"/>
      <c r="G88" s="259"/>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324</v>
      </c>
      <c r="AH88" s="212"/>
      <c r="AI88" s="212"/>
      <c r="AJ88" s="212"/>
      <c r="AK88" s="212"/>
      <c r="AL88" s="212"/>
      <c r="AM88" s="212"/>
      <c r="AN88" s="212"/>
      <c r="AO88" s="212"/>
      <c r="AP88" s="212"/>
      <c r="AQ88" s="212"/>
      <c r="AR88" s="212"/>
      <c r="AS88" s="212"/>
      <c r="AT88" s="212"/>
      <c r="AU88" s="212"/>
      <c r="AV88" s="212"/>
      <c r="AW88" s="212"/>
      <c r="AX88" s="212"/>
      <c r="AY88" s="212"/>
      <c r="AZ88" s="212"/>
      <c r="BA88" s="240" t="str">
        <f>C88</f>
        <v>přísun, montáže, demontáže a odsunu zkoušecího čerpadla, napuštění tlakovou vodou a dodání vody pro tlakovou zkoušku,</v>
      </c>
      <c r="BB88" s="212"/>
      <c r="BC88" s="212"/>
      <c r="BD88" s="212"/>
      <c r="BE88" s="212"/>
      <c r="BF88" s="212"/>
      <c r="BG88" s="212"/>
      <c r="BH88" s="212"/>
    </row>
    <row r="89" spans="1:60" outlineLevel="2" x14ac:dyDescent="0.2">
      <c r="A89" s="219"/>
      <c r="B89" s="220"/>
      <c r="C89" s="253" t="s">
        <v>1004</v>
      </c>
      <c r="D89" s="223"/>
      <c r="E89" s="224">
        <v>16</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302</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33">
        <v>20</v>
      </c>
      <c r="B90" s="234" t="s">
        <v>2162</v>
      </c>
      <c r="C90" s="250" t="s">
        <v>2163</v>
      </c>
      <c r="D90" s="235" t="s">
        <v>435</v>
      </c>
      <c r="E90" s="236">
        <v>16</v>
      </c>
      <c r="F90" s="237"/>
      <c r="G90" s="238">
        <f>ROUND(E90*F90,2)</f>
        <v>0</v>
      </c>
      <c r="H90" s="237"/>
      <c r="I90" s="238">
        <f>ROUND(E90*H90,2)</f>
        <v>0</v>
      </c>
      <c r="J90" s="237"/>
      <c r="K90" s="238">
        <f>ROUND(E90*J90,2)</f>
        <v>0</v>
      </c>
      <c r="L90" s="238">
        <v>21</v>
      </c>
      <c r="M90" s="238">
        <f>G90*(1+L90/100)</f>
        <v>0</v>
      </c>
      <c r="N90" s="236">
        <v>0</v>
      </c>
      <c r="O90" s="236">
        <f>ROUND(E90*N90,2)</f>
        <v>0</v>
      </c>
      <c r="P90" s="236">
        <v>0</v>
      </c>
      <c r="Q90" s="236">
        <f>ROUND(E90*P90,2)</f>
        <v>0</v>
      </c>
      <c r="R90" s="238" t="s">
        <v>436</v>
      </c>
      <c r="S90" s="238" t="s">
        <v>285</v>
      </c>
      <c r="T90" s="239" t="s">
        <v>320</v>
      </c>
      <c r="U90" s="222">
        <v>0.15</v>
      </c>
      <c r="V90" s="222">
        <f>ROUND(E90*U90,2)</f>
        <v>2.4</v>
      </c>
      <c r="W90" s="222"/>
      <c r="X90" s="222" t="s">
        <v>321</v>
      </c>
      <c r="Y90" s="222" t="s">
        <v>279</v>
      </c>
      <c r="Z90" s="212"/>
      <c r="AA90" s="212"/>
      <c r="AB90" s="212"/>
      <c r="AC90" s="212"/>
      <c r="AD90" s="212"/>
      <c r="AE90" s="212"/>
      <c r="AF90" s="212"/>
      <c r="AG90" s="212" t="s">
        <v>322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62" t="s">
        <v>2164</v>
      </c>
      <c r="D91" s="259"/>
      <c r="E91" s="259"/>
      <c r="F91" s="259"/>
      <c r="G91" s="259"/>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324</v>
      </c>
      <c r="AH91" s="212"/>
      <c r="AI91" s="212"/>
      <c r="AJ91" s="212"/>
      <c r="AK91" s="212"/>
      <c r="AL91" s="212"/>
      <c r="AM91" s="212"/>
      <c r="AN91" s="212"/>
      <c r="AO91" s="212"/>
      <c r="AP91" s="212"/>
      <c r="AQ91" s="212"/>
      <c r="AR91" s="212"/>
      <c r="AS91" s="212"/>
      <c r="AT91" s="212"/>
      <c r="AU91" s="212"/>
      <c r="AV91" s="212"/>
      <c r="AW91" s="212"/>
      <c r="AX91" s="212"/>
      <c r="AY91" s="212"/>
      <c r="AZ91" s="212"/>
      <c r="BA91" s="240" t="str">
        <f>C91</f>
        <v>napuštění a vypuštění vody, dodání vody a desinfekčního prostředku, náklady na bakteriologický rozbor vody,</v>
      </c>
      <c r="BB91" s="212"/>
      <c r="BC91" s="212"/>
      <c r="BD91" s="212"/>
      <c r="BE91" s="212"/>
      <c r="BF91" s="212"/>
      <c r="BG91" s="212"/>
      <c r="BH91" s="212"/>
    </row>
    <row r="92" spans="1:60" outlineLevel="2" x14ac:dyDescent="0.2">
      <c r="A92" s="219"/>
      <c r="B92" s="220"/>
      <c r="C92" s="253" t="s">
        <v>1004</v>
      </c>
      <c r="D92" s="223"/>
      <c r="E92" s="224">
        <v>16</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33">
        <v>21</v>
      </c>
      <c r="B93" s="234" t="s">
        <v>2165</v>
      </c>
      <c r="C93" s="250" t="s">
        <v>2166</v>
      </c>
      <c r="D93" s="235" t="s">
        <v>435</v>
      </c>
      <c r="E93" s="236">
        <v>17.600000000000001</v>
      </c>
      <c r="F93" s="237"/>
      <c r="G93" s="238">
        <f>ROUND(E93*F93,2)</f>
        <v>0</v>
      </c>
      <c r="H93" s="237"/>
      <c r="I93" s="238">
        <f>ROUND(E93*H93,2)</f>
        <v>0</v>
      </c>
      <c r="J93" s="237"/>
      <c r="K93" s="238">
        <f>ROUND(E93*J93,2)</f>
        <v>0</v>
      </c>
      <c r="L93" s="238">
        <v>21</v>
      </c>
      <c r="M93" s="238">
        <f>G93*(1+L93/100)</f>
        <v>0</v>
      </c>
      <c r="N93" s="236">
        <v>6.0000000000000002E-5</v>
      </c>
      <c r="O93" s="236">
        <f>ROUND(E93*N93,2)</f>
        <v>0</v>
      </c>
      <c r="P93" s="236">
        <v>0</v>
      </c>
      <c r="Q93" s="236">
        <f>ROUND(E93*P93,2)</f>
        <v>0</v>
      </c>
      <c r="R93" s="238" t="s">
        <v>436</v>
      </c>
      <c r="S93" s="238" t="s">
        <v>285</v>
      </c>
      <c r="T93" s="239" t="s">
        <v>320</v>
      </c>
      <c r="U93" s="222">
        <v>3.4000000000000002E-2</v>
      </c>
      <c r="V93" s="222">
        <f>ROUND(E93*U93,2)</f>
        <v>0.6</v>
      </c>
      <c r="W93" s="222"/>
      <c r="X93" s="222" t="s">
        <v>321</v>
      </c>
      <c r="Y93" s="222" t="s">
        <v>279</v>
      </c>
      <c r="Z93" s="212"/>
      <c r="AA93" s="212"/>
      <c r="AB93" s="212"/>
      <c r="AC93" s="212"/>
      <c r="AD93" s="212"/>
      <c r="AE93" s="212"/>
      <c r="AF93" s="212"/>
      <c r="AG93" s="212" t="s">
        <v>888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2167</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2168</v>
      </c>
      <c r="D95" s="223"/>
      <c r="E95" s="224">
        <v>17.600000000000001</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2">
        <v>22</v>
      </c>
      <c r="B96" s="243" t="s">
        <v>2169</v>
      </c>
      <c r="C96" s="252" t="s">
        <v>2170</v>
      </c>
      <c r="D96" s="244" t="s">
        <v>318</v>
      </c>
      <c r="E96" s="245">
        <v>4</v>
      </c>
      <c r="F96" s="246"/>
      <c r="G96" s="247">
        <f>ROUND(E96*F96,2)</f>
        <v>0</v>
      </c>
      <c r="H96" s="246"/>
      <c r="I96" s="247">
        <f>ROUND(E96*H96,2)</f>
        <v>0</v>
      </c>
      <c r="J96" s="246"/>
      <c r="K96" s="247">
        <f>ROUND(E96*J96,2)</f>
        <v>0</v>
      </c>
      <c r="L96" s="247">
        <v>21</v>
      </c>
      <c r="M96" s="247">
        <f>G96*(1+L96/100)</f>
        <v>0</v>
      </c>
      <c r="N96" s="245">
        <v>0</v>
      </c>
      <c r="O96" s="245">
        <f>ROUND(E96*N96,2)</f>
        <v>0</v>
      </c>
      <c r="P96" s="245">
        <v>0</v>
      </c>
      <c r="Q96" s="245">
        <f>ROUND(E96*P96,2)</f>
        <v>0</v>
      </c>
      <c r="R96" s="247" t="s">
        <v>450</v>
      </c>
      <c r="S96" s="247" t="s">
        <v>285</v>
      </c>
      <c r="T96" s="248" t="s">
        <v>320</v>
      </c>
      <c r="U96" s="222">
        <v>0</v>
      </c>
      <c r="V96" s="222">
        <f>ROUND(E96*U96,2)</f>
        <v>0</v>
      </c>
      <c r="W96" s="222"/>
      <c r="X96" s="222" t="s">
        <v>451</v>
      </c>
      <c r="Y96" s="222" t="s">
        <v>279</v>
      </c>
      <c r="Z96" s="212"/>
      <c r="AA96" s="212"/>
      <c r="AB96" s="212"/>
      <c r="AC96" s="212"/>
      <c r="AD96" s="212"/>
      <c r="AE96" s="212"/>
      <c r="AF96" s="212"/>
      <c r="AG96" s="212" t="s">
        <v>452</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3">
        <v>23</v>
      </c>
      <c r="B97" s="234" t="s">
        <v>2171</v>
      </c>
      <c r="C97" s="250" t="s">
        <v>2172</v>
      </c>
      <c r="D97" s="235" t="s">
        <v>435</v>
      </c>
      <c r="E97" s="236">
        <v>17.488</v>
      </c>
      <c r="F97" s="237"/>
      <c r="G97" s="238">
        <f>ROUND(E97*F97,2)</f>
        <v>0</v>
      </c>
      <c r="H97" s="237"/>
      <c r="I97" s="238">
        <f>ROUND(E97*H97,2)</f>
        <v>0</v>
      </c>
      <c r="J97" s="237"/>
      <c r="K97" s="238">
        <f>ROUND(E97*J97,2)</f>
        <v>0</v>
      </c>
      <c r="L97" s="238">
        <v>21</v>
      </c>
      <c r="M97" s="238">
        <f>G97*(1+L97/100)</f>
        <v>0</v>
      </c>
      <c r="N97" s="236">
        <v>2.7999999999999998E-4</v>
      </c>
      <c r="O97" s="236">
        <f>ROUND(E97*N97,2)</f>
        <v>0</v>
      </c>
      <c r="P97" s="236">
        <v>0</v>
      </c>
      <c r="Q97" s="236">
        <f>ROUND(E97*P97,2)</f>
        <v>0</v>
      </c>
      <c r="R97" s="238" t="s">
        <v>450</v>
      </c>
      <c r="S97" s="238" t="s">
        <v>285</v>
      </c>
      <c r="T97" s="239" t="s">
        <v>320</v>
      </c>
      <c r="U97" s="222">
        <v>0</v>
      </c>
      <c r="V97" s="222">
        <f>ROUND(E97*U97,2)</f>
        <v>0</v>
      </c>
      <c r="W97" s="222"/>
      <c r="X97" s="222" t="s">
        <v>451</v>
      </c>
      <c r="Y97" s="222" t="s">
        <v>279</v>
      </c>
      <c r="Z97" s="212"/>
      <c r="AA97" s="212"/>
      <c r="AB97" s="212"/>
      <c r="AC97" s="212"/>
      <c r="AD97" s="212"/>
      <c r="AE97" s="212"/>
      <c r="AF97" s="212"/>
      <c r="AG97" s="212" t="s">
        <v>1619</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2173</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302</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3" t="s">
        <v>429</v>
      </c>
      <c r="D99" s="257"/>
      <c r="E99" s="258"/>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4" t="s">
        <v>2174</v>
      </c>
      <c r="D100" s="257"/>
      <c r="E100" s="258">
        <v>16</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302</v>
      </c>
      <c r="AH100" s="212">
        <v>2</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63" t="s">
        <v>431</v>
      </c>
      <c r="D101" s="257"/>
      <c r="E101" s="258"/>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2175</v>
      </c>
      <c r="D102" s="223"/>
      <c r="E102" s="224">
        <v>17.488</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302</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
      <c r="A103" s="226" t="s">
        <v>271</v>
      </c>
      <c r="B103" s="227" t="s">
        <v>154</v>
      </c>
      <c r="C103" s="249" t="s">
        <v>155</v>
      </c>
      <c r="D103" s="228"/>
      <c r="E103" s="229"/>
      <c r="F103" s="230"/>
      <c r="G103" s="230">
        <f>SUMIF(AG104:AG107,"&lt;&gt;NOR",G104:G107)</f>
        <v>0</v>
      </c>
      <c r="H103" s="230"/>
      <c r="I103" s="230">
        <f>SUM(I104:I107)</f>
        <v>0</v>
      </c>
      <c r="J103" s="230"/>
      <c r="K103" s="230">
        <f>SUM(K104:K107)</f>
        <v>0</v>
      </c>
      <c r="L103" s="230"/>
      <c r="M103" s="230">
        <f>SUM(M104:M107)</f>
        <v>0</v>
      </c>
      <c r="N103" s="229"/>
      <c r="O103" s="229">
        <f>SUM(O104:O107)</f>
        <v>0</v>
      </c>
      <c r="P103" s="229"/>
      <c r="Q103" s="229">
        <f>SUM(Q104:Q107)</f>
        <v>0</v>
      </c>
      <c r="R103" s="230"/>
      <c r="S103" s="230"/>
      <c r="T103" s="231"/>
      <c r="U103" s="225"/>
      <c r="V103" s="225">
        <f>SUM(V104:V107)</f>
        <v>0.59</v>
      </c>
      <c r="W103" s="225"/>
      <c r="X103" s="225"/>
      <c r="Y103" s="225"/>
      <c r="AG103" t="s">
        <v>272</v>
      </c>
    </row>
    <row r="104" spans="1:60" outlineLevel="1" x14ac:dyDescent="0.2">
      <c r="A104" s="233">
        <v>24</v>
      </c>
      <c r="B104" s="234" t="s">
        <v>2176</v>
      </c>
      <c r="C104" s="250" t="s">
        <v>2177</v>
      </c>
      <c r="D104" s="235" t="s">
        <v>435</v>
      </c>
      <c r="E104" s="236">
        <v>16</v>
      </c>
      <c r="F104" s="237"/>
      <c r="G104" s="238">
        <f>ROUND(E104*F104,2)</f>
        <v>0</v>
      </c>
      <c r="H104" s="237"/>
      <c r="I104" s="238">
        <f>ROUND(E104*H104,2)</f>
        <v>0</v>
      </c>
      <c r="J104" s="237"/>
      <c r="K104" s="238">
        <f>ROUND(E104*J104,2)</f>
        <v>0</v>
      </c>
      <c r="L104" s="238">
        <v>21</v>
      </c>
      <c r="M104" s="238">
        <f>G104*(1+L104/100)</f>
        <v>0</v>
      </c>
      <c r="N104" s="236">
        <v>0</v>
      </c>
      <c r="O104" s="236">
        <f>ROUND(E104*N104,2)</f>
        <v>0</v>
      </c>
      <c r="P104" s="236">
        <v>0</v>
      </c>
      <c r="Q104" s="236">
        <f>ROUND(E104*P104,2)</f>
        <v>0</v>
      </c>
      <c r="R104" s="238" t="s">
        <v>2110</v>
      </c>
      <c r="S104" s="238" t="s">
        <v>285</v>
      </c>
      <c r="T104" s="239" t="s">
        <v>320</v>
      </c>
      <c r="U104" s="222">
        <v>3.6999999999999998E-2</v>
      </c>
      <c r="V104" s="222">
        <f>ROUND(E104*U104,2)</f>
        <v>0.59</v>
      </c>
      <c r="W104" s="222"/>
      <c r="X104" s="222" t="s">
        <v>321</v>
      </c>
      <c r="Y104" s="222" t="s">
        <v>279</v>
      </c>
      <c r="Z104" s="212"/>
      <c r="AA104" s="212"/>
      <c r="AB104" s="212"/>
      <c r="AC104" s="212"/>
      <c r="AD104" s="212"/>
      <c r="AE104" s="212"/>
      <c r="AF104" s="212"/>
      <c r="AG104" s="212" t="s">
        <v>322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62" t="s">
        <v>2178</v>
      </c>
      <c r="D105" s="259"/>
      <c r="E105" s="259"/>
      <c r="F105" s="259"/>
      <c r="G105" s="259"/>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324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3" t="s">
        <v>2111</v>
      </c>
      <c r="D106" s="223"/>
      <c r="E106" s="224"/>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302</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2179</v>
      </c>
      <c r="D107" s="223"/>
      <c r="E107" s="224">
        <v>16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302</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x14ac:dyDescent="0.2">
      <c r="A108" s="226" t="s">
        <v>271</v>
      </c>
      <c r="B108" s="227" t="s">
        <v>162</v>
      </c>
      <c r="C108" s="249" t="s">
        <v>163</v>
      </c>
      <c r="D108" s="228"/>
      <c r="E108" s="229"/>
      <c r="F108" s="230"/>
      <c r="G108" s="230">
        <f>SUMIF(AG109:AG113,"&lt;&gt;NOR",G109:G113)</f>
        <v>0</v>
      </c>
      <c r="H108" s="230"/>
      <c r="I108" s="230">
        <f>SUM(I109:I113)</f>
        <v>0</v>
      </c>
      <c r="J108" s="230"/>
      <c r="K108" s="230">
        <f>SUM(K109:K113)</f>
        <v>0</v>
      </c>
      <c r="L108" s="230"/>
      <c r="M108" s="230">
        <f>SUM(M109:M113)</f>
        <v>0</v>
      </c>
      <c r="N108" s="229"/>
      <c r="O108" s="229">
        <f>SUM(O109:O113)</f>
        <v>0</v>
      </c>
      <c r="P108" s="229"/>
      <c r="Q108" s="229">
        <f>SUM(Q109:Q113)</f>
        <v>0</v>
      </c>
      <c r="R108" s="230"/>
      <c r="S108" s="230"/>
      <c r="T108" s="231"/>
      <c r="U108" s="225"/>
      <c r="V108" s="225">
        <f>SUM(V109:V113)</f>
        <v>2.37</v>
      </c>
      <c r="W108" s="225"/>
      <c r="X108" s="225"/>
      <c r="Y108" s="225"/>
      <c r="AG108" t="s">
        <v>272</v>
      </c>
    </row>
    <row r="109" spans="1:60" ht="22.5" outlineLevel="1" x14ac:dyDescent="0.2">
      <c r="A109" s="233">
        <v>25</v>
      </c>
      <c r="B109" s="234" t="s">
        <v>2103</v>
      </c>
      <c r="C109" s="250" t="s">
        <v>2104</v>
      </c>
      <c r="D109" s="235" t="s">
        <v>383</v>
      </c>
      <c r="E109" s="236">
        <v>11.215490000000001</v>
      </c>
      <c r="F109" s="237"/>
      <c r="G109" s="238">
        <f>ROUND(E109*F109,2)</f>
        <v>0</v>
      </c>
      <c r="H109" s="237"/>
      <c r="I109" s="238">
        <f>ROUND(E109*H109,2)</f>
        <v>0</v>
      </c>
      <c r="J109" s="237"/>
      <c r="K109" s="238">
        <f>ROUND(E109*J109,2)</f>
        <v>0</v>
      </c>
      <c r="L109" s="238">
        <v>21</v>
      </c>
      <c r="M109" s="238">
        <f>G109*(1+L109/100)</f>
        <v>0</v>
      </c>
      <c r="N109" s="236">
        <v>0</v>
      </c>
      <c r="O109" s="236">
        <f>ROUND(E109*N109,2)</f>
        <v>0</v>
      </c>
      <c r="P109" s="236">
        <v>0</v>
      </c>
      <c r="Q109" s="236">
        <f>ROUND(E109*P109,2)</f>
        <v>0</v>
      </c>
      <c r="R109" s="238" t="s">
        <v>436</v>
      </c>
      <c r="S109" s="238" t="s">
        <v>285</v>
      </c>
      <c r="T109" s="239" t="s">
        <v>320</v>
      </c>
      <c r="U109" s="222">
        <v>0.21149999999999999</v>
      </c>
      <c r="V109" s="222">
        <f>ROUND(E109*U109,2)</f>
        <v>2.37</v>
      </c>
      <c r="W109" s="222"/>
      <c r="X109" s="222" t="s">
        <v>950</v>
      </c>
      <c r="Y109" s="222" t="s">
        <v>279</v>
      </c>
      <c r="Z109" s="212"/>
      <c r="AA109" s="212"/>
      <c r="AB109" s="212"/>
      <c r="AC109" s="212"/>
      <c r="AD109" s="212"/>
      <c r="AE109" s="212"/>
      <c r="AF109" s="212"/>
      <c r="AG109" s="212" t="s">
        <v>951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2" t="s">
        <v>2105</v>
      </c>
      <c r="D110" s="259"/>
      <c r="E110" s="259"/>
      <c r="F110" s="259"/>
      <c r="G110" s="259"/>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324</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3" t="s">
        <v>953</v>
      </c>
      <c r="D111" s="223"/>
      <c r="E111" s="224"/>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2180</v>
      </c>
      <c r="D112" s="223"/>
      <c r="E112" s="224"/>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302</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2181</v>
      </c>
      <c r="D113" s="223"/>
      <c r="E113" s="224">
        <v>11.215490000000001</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302</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x14ac:dyDescent="0.2">
      <c r="A114" s="226" t="s">
        <v>271</v>
      </c>
      <c r="B114" s="227" t="s">
        <v>236</v>
      </c>
      <c r="C114" s="249" t="s">
        <v>237</v>
      </c>
      <c r="D114" s="228"/>
      <c r="E114" s="229"/>
      <c r="F114" s="230"/>
      <c r="G114" s="230">
        <f>SUMIF(AG115:AG117,"&lt;&gt;NOR",G115:G117)</f>
        <v>0</v>
      </c>
      <c r="H114" s="230"/>
      <c r="I114" s="230">
        <f>SUM(I115:I117)</f>
        <v>0</v>
      </c>
      <c r="J114" s="230"/>
      <c r="K114" s="230">
        <f>SUM(K115:K117)</f>
        <v>0</v>
      </c>
      <c r="L114" s="230"/>
      <c r="M114" s="230">
        <f>SUM(M115:M117)</f>
        <v>0</v>
      </c>
      <c r="N114" s="229"/>
      <c r="O114" s="229">
        <f>SUM(O115:O117)</f>
        <v>0.01</v>
      </c>
      <c r="P114" s="229"/>
      <c r="Q114" s="229">
        <f>SUM(Q115:Q117)</f>
        <v>0</v>
      </c>
      <c r="R114" s="230"/>
      <c r="S114" s="230"/>
      <c r="T114" s="231"/>
      <c r="U114" s="225"/>
      <c r="V114" s="225">
        <f>SUM(V115:V117)</f>
        <v>0.46</v>
      </c>
      <c r="W114" s="225"/>
      <c r="X114" s="225"/>
      <c r="Y114" s="225"/>
      <c r="AG114" t="s">
        <v>272</v>
      </c>
    </row>
    <row r="115" spans="1:60" outlineLevel="1" x14ac:dyDescent="0.2">
      <c r="A115" s="233">
        <v>26</v>
      </c>
      <c r="B115" s="234" t="s">
        <v>2182</v>
      </c>
      <c r="C115" s="250" t="s">
        <v>2183</v>
      </c>
      <c r="D115" s="235" t="s">
        <v>435</v>
      </c>
      <c r="E115" s="236">
        <v>17.600000000000001</v>
      </c>
      <c r="F115" s="237"/>
      <c r="G115" s="238">
        <f>ROUND(E115*F115,2)</f>
        <v>0</v>
      </c>
      <c r="H115" s="237"/>
      <c r="I115" s="238">
        <f>ROUND(E115*H115,2)</f>
        <v>0</v>
      </c>
      <c r="J115" s="237"/>
      <c r="K115" s="238">
        <f>ROUND(E115*J115,2)</f>
        <v>0</v>
      </c>
      <c r="L115" s="238">
        <v>21</v>
      </c>
      <c r="M115" s="238">
        <f>G115*(1+L115/100)</f>
        <v>0</v>
      </c>
      <c r="N115" s="236">
        <v>3.1E-4</v>
      </c>
      <c r="O115" s="236">
        <f>ROUND(E115*N115,2)</f>
        <v>0.01</v>
      </c>
      <c r="P115" s="236">
        <v>0</v>
      </c>
      <c r="Q115" s="236">
        <f>ROUND(E115*P115,2)</f>
        <v>0</v>
      </c>
      <c r="R115" s="238"/>
      <c r="S115" s="238" t="s">
        <v>285</v>
      </c>
      <c r="T115" s="239" t="s">
        <v>320</v>
      </c>
      <c r="U115" s="222">
        <v>2.5999999999999999E-2</v>
      </c>
      <c r="V115" s="222">
        <f>ROUND(E115*U115,2)</f>
        <v>0.46</v>
      </c>
      <c r="W115" s="222"/>
      <c r="X115" s="222" t="s">
        <v>321</v>
      </c>
      <c r="Y115" s="222" t="s">
        <v>279</v>
      </c>
      <c r="Z115" s="212"/>
      <c r="AA115" s="212"/>
      <c r="AB115" s="212"/>
      <c r="AC115" s="212"/>
      <c r="AD115" s="212"/>
      <c r="AE115" s="212"/>
      <c r="AF115" s="212"/>
      <c r="AG115" s="212" t="s">
        <v>2184</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53" t="s">
        <v>2185</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2168</v>
      </c>
      <c r="D117" s="223"/>
      <c r="E117" s="224">
        <v>17.600000000000001</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302</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x14ac:dyDescent="0.2">
      <c r="A118" s="226" t="s">
        <v>271</v>
      </c>
      <c r="B118" s="227" t="s">
        <v>238</v>
      </c>
      <c r="C118" s="249" t="s">
        <v>239</v>
      </c>
      <c r="D118" s="228"/>
      <c r="E118" s="229"/>
      <c r="F118" s="230"/>
      <c r="G118" s="230">
        <f>SUMIF(AG119:AG139,"&lt;&gt;NOR",G119:G139)</f>
        <v>0</v>
      </c>
      <c r="H118" s="230"/>
      <c r="I118" s="230">
        <f>SUM(I119:I139)</f>
        <v>0</v>
      </c>
      <c r="J118" s="230"/>
      <c r="K118" s="230">
        <f>SUM(K119:K139)</f>
        <v>0</v>
      </c>
      <c r="L118" s="230"/>
      <c r="M118" s="230">
        <f>SUM(M119:M139)</f>
        <v>0</v>
      </c>
      <c r="N118" s="229"/>
      <c r="O118" s="229">
        <f>SUM(O119:O139)</f>
        <v>0</v>
      </c>
      <c r="P118" s="229"/>
      <c r="Q118" s="229">
        <f>SUM(Q119:Q139)</f>
        <v>0</v>
      </c>
      <c r="R118" s="230"/>
      <c r="S118" s="230"/>
      <c r="T118" s="231"/>
      <c r="U118" s="225"/>
      <c r="V118" s="225">
        <f>SUM(V119:V139)</f>
        <v>6.22</v>
      </c>
      <c r="W118" s="225"/>
      <c r="X118" s="225"/>
      <c r="Y118" s="225"/>
      <c r="AG118" t="s">
        <v>272</v>
      </c>
    </row>
    <row r="119" spans="1:60" outlineLevel="1" x14ac:dyDescent="0.2">
      <c r="A119" s="233">
        <v>27</v>
      </c>
      <c r="B119" s="234" t="s">
        <v>1752</v>
      </c>
      <c r="C119" s="250" t="s">
        <v>1753</v>
      </c>
      <c r="D119" s="235" t="s">
        <v>383</v>
      </c>
      <c r="E119" s="236">
        <v>10.56</v>
      </c>
      <c r="F119" s="237"/>
      <c r="G119" s="238">
        <f>ROUND(E119*F119,2)</f>
        <v>0</v>
      </c>
      <c r="H119" s="237"/>
      <c r="I119" s="238">
        <f>ROUND(E119*H119,2)</f>
        <v>0</v>
      </c>
      <c r="J119" s="237"/>
      <c r="K119" s="238">
        <f>ROUND(E119*J119,2)</f>
        <v>0</v>
      </c>
      <c r="L119" s="238">
        <v>21</v>
      </c>
      <c r="M119" s="238">
        <f>G119*(1+L119/100)</f>
        <v>0</v>
      </c>
      <c r="N119" s="236">
        <v>0</v>
      </c>
      <c r="O119" s="236">
        <f>ROUND(E119*N119,2)</f>
        <v>0</v>
      </c>
      <c r="P119" s="236">
        <v>0</v>
      </c>
      <c r="Q119" s="236">
        <f>ROUND(E119*P119,2)</f>
        <v>0</v>
      </c>
      <c r="R119" s="238" t="s">
        <v>1587</v>
      </c>
      <c r="S119" s="238" t="s">
        <v>285</v>
      </c>
      <c r="T119" s="239" t="s">
        <v>320</v>
      </c>
      <c r="U119" s="222">
        <v>0.49</v>
      </c>
      <c r="V119" s="222">
        <f>ROUND(E119*U119,2)</f>
        <v>5.17</v>
      </c>
      <c r="W119" s="222"/>
      <c r="X119" s="222" t="s">
        <v>1746</v>
      </c>
      <c r="Y119" s="222" t="s">
        <v>279</v>
      </c>
      <c r="Z119" s="212"/>
      <c r="AA119" s="212"/>
      <c r="AB119" s="212"/>
      <c r="AC119" s="212"/>
      <c r="AD119" s="212"/>
      <c r="AE119" s="212"/>
      <c r="AF119" s="212"/>
      <c r="AG119" s="212" t="s">
        <v>1747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3" t="s">
        <v>1749</v>
      </c>
      <c r="D120" s="223"/>
      <c r="E120" s="224"/>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302</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1765</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302</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2186</v>
      </c>
      <c r="D122" s="223"/>
      <c r="E122" s="224">
        <v>10.56</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302</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33">
        <v>28</v>
      </c>
      <c r="B123" s="234" t="s">
        <v>1754</v>
      </c>
      <c r="C123" s="250" t="s">
        <v>1755</v>
      </c>
      <c r="D123" s="235" t="s">
        <v>383</v>
      </c>
      <c r="E123" s="236">
        <v>200.64</v>
      </c>
      <c r="F123" s="237"/>
      <c r="G123" s="238">
        <f>ROUND(E123*F123,2)</f>
        <v>0</v>
      </c>
      <c r="H123" s="237"/>
      <c r="I123" s="238">
        <f>ROUND(E123*H123,2)</f>
        <v>0</v>
      </c>
      <c r="J123" s="237"/>
      <c r="K123" s="238">
        <f>ROUND(E123*J123,2)</f>
        <v>0</v>
      </c>
      <c r="L123" s="238">
        <v>21</v>
      </c>
      <c r="M123" s="238">
        <f>G123*(1+L123/100)</f>
        <v>0</v>
      </c>
      <c r="N123" s="236">
        <v>0</v>
      </c>
      <c r="O123" s="236">
        <f>ROUND(E123*N123,2)</f>
        <v>0</v>
      </c>
      <c r="P123" s="236">
        <v>0</v>
      </c>
      <c r="Q123" s="236">
        <f>ROUND(E123*P123,2)</f>
        <v>0</v>
      </c>
      <c r="R123" s="238" t="s">
        <v>1587</v>
      </c>
      <c r="S123" s="238" t="s">
        <v>285</v>
      </c>
      <c r="T123" s="239" t="s">
        <v>320</v>
      </c>
      <c r="U123" s="222">
        <v>0</v>
      </c>
      <c r="V123" s="222">
        <f>ROUND(E123*U123,2)</f>
        <v>0</v>
      </c>
      <c r="W123" s="222"/>
      <c r="X123" s="222" t="s">
        <v>1746</v>
      </c>
      <c r="Y123" s="222" t="s">
        <v>279</v>
      </c>
      <c r="Z123" s="212"/>
      <c r="AA123" s="212"/>
      <c r="AB123" s="212"/>
      <c r="AC123" s="212"/>
      <c r="AD123" s="212"/>
      <c r="AE123" s="212"/>
      <c r="AF123" s="212"/>
      <c r="AG123" s="212" t="s">
        <v>1747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53" t="s">
        <v>1749</v>
      </c>
      <c r="D124" s="223"/>
      <c r="E124" s="224"/>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302</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1765</v>
      </c>
      <c r="D125" s="223"/>
      <c r="E125" s="224"/>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2187</v>
      </c>
      <c r="D126" s="223"/>
      <c r="E126" s="224">
        <v>200.64</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302</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2.5" outlineLevel="1" x14ac:dyDescent="0.2">
      <c r="A127" s="233">
        <v>29</v>
      </c>
      <c r="B127" s="234" t="s">
        <v>2188</v>
      </c>
      <c r="C127" s="250" t="s">
        <v>2189</v>
      </c>
      <c r="D127" s="235" t="s">
        <v>383</v>
      </c>
      <c r="E127" s="236">
        <v>7.92</v>
      </c>
      <c r="F127" s="237"/>
      <c r="G127" s="238">
        <f>ROUND(E127*F127,2)</f>
        <v>0</v>
      </c>
      <c r="H127" s="237"/>
      <c r="I127" s="238">
        <f>ROUND(E127*H127,2)</f>
        <v>0</v>
      </c>
      <c r="J127" s="237"/>
      <c r="K127" s="238">
        <f>ROUND(E127*J127,2)</f>
        <v>0</v>
      </c>
      <c r="L127" s="238">
        <v>21</v>
      </c>
      <c r="M127" s="238">
        <f>G127*(1+L127/100)</f>
        <v>0</v>
      </c>
      <c r="N127" s="236">
        <v>0</v>
      </c>
      <c r="O127" s="236">
        <f>ROUND(E127*N127,2)</f>
        <v>0</v>
      </c>
      <c r="P127" s="236">
        <v>0</v>
      </c>
      <c r="Q127" s="236">
        <f>ROUND(E127*P127,2)</f>
        <v>0</v>
      </c>
      <c r="R127" s="238" t="s">
        <v>1587</v>
      </c>
      <c r="S127" s="238" t="s">
        <v>285</v>
      </c>
      <c r="T127" s="239" t="s">
        <v>320</v>
      </c>
      <c r="U127" s="222">
        <v>0</v>
      </c>
      <c r="V127" s="222">
        <f>ROUND(E127*U127,2)</f>
        <v>0</v>
      </c>
      <c r="W127" s="222"/>
      <c r="X127" s="222" t="s">
        <v>1746</v>
      </c>
      <c r="Y127" s="222" t="s">
        <v>279</v>
      </c>
      <c r="Z127" s="212"/>
      <c r="AA127" s="212"/>
      <c r="AB127" s="212"/>
      <c r="AC127" s="212"/>
      <c r="AD127" s="212"/>
      <c r="AE127" s="212"/>
      <c r="AF127" s="212"/>
      <c r="AG127" s="212" t="s">
        <v>1747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1749</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1765</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2190</v>
      </c>
      <c r="D130" s="223"/>
      <c r="E130" s="224">
        <v>7.92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3">
        <v>30</v>
      </c>
      <c r="B131" s="234" t="s">
        <v>2191</v>
      </c>
      <c r="C131" s="250" t="s">
        <v>2192</v>
      </c>
      <c r="D131" s="235" t="s">
        <v>383</v>
      </c>
      <c r="E131" s="236">
        <v>2.64</v>
      </c>
      <c r="F131" s="237"/>
      <c r="G131" s="238">
        <f>ROUND(E131*F131,2)</f>
        <v>0</v>
      </c>
      <c r="H131" s="237"/>
      <c r="I131" s="238">
        <f>ROUND(E131*H131,2)</f>
        <v>0</v>
      </c>
      <c r="J131" s="237"/>
      <c r="K131" s="238">
        <f>ROUND(E131*J131,2)</f>
        <v>0</v>
      </c>
      <c r="L131" s="238">
        <v>21</v>
      </c>
      <c r="M131" s="238">
        <f>G131*(1+L131/100)</f>
        <v>0</v>
      </c>
      <c r="N131" s="236">
        <v>0</v>
      </c>
      <c r="O131" s="236">
        <f>ROUND(E131*N131,2)</f>
        <v>0</v>
      </c>
      <c r="P131" s="236">
        <v>0</v>
      </c>
      <c r="Q131" s="236">
        <f>ROUND(E131*P131,2)</f>
        <v>0</v>
      </c>
      <c r="R131" s="238" t="s">
        <v>1587</v>
      </c>
      <c r="S131" s="238" t="s">
        <v>285</v>
      </c>
      <c r="T131" s="239" t="s">
        <v>320</v>
      </c>
      <c r="U131" s="222">
        <v>0</v>
      </c>
      <c r="V131" s="222">
        <f>ROUND(E131*U131,2)</f>
        <v>0</v>
      </c>
      <c r="W131" s="222"/>
      <c r="X131" s="222" t="s">
        <v>1746</v>
      </c>
      <c r="Y131" s="222" t="s">
        <v>279</v>
      </c>
      <c r="Z131" s="212"/>
      <c r="AA131" s="212"/>
      <c r="AB131" s="212"/>
      <c r="AC131" s="212"/>
      <c r="AD131" s="212"/>
      <c r="AE131" s="212"/>
      <c r="AF131" s="212"/>
      <c r="AG131" s="212" t="s">
        <v>1747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3" t="s">
        <v>1749</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1765</v>
      </c>
      <c r="D133" s="223"/>
      <c r="E133" s="224"/>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2193</v>
      </c>
      <c r="D134" s="223"/>
      <c r="E134" s="224">
        <v>2.64</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302</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ht="22.5" outlineLevel="1" x14ac:dyDescent="0.2">
      <c r="A135" s="233">
        <v>31</v>
      </c>
      <c r="B135" s="234" t="s">
        <v>2194</v>
      </c>
      <c r="C135" s="250" t="s">
        <v>2195</v>
      </c>
      <c r="D135" s="235" t="s">
        <v>383</v>
      </c>
      <c r="E135" s="236">
        <v>10.56</v>
      </c>
      <c r="F135" s="237"/>
      <c r="G135" s="238">
        <f>ROUND(E135*F135,2)</f>
        <v>0</v>
      </c>
      <c r="H135" s="237"/>
      <c r="I135" s="238">
        <f>ROUND(E135*H135,2)</f>
        <v>0</v>
      </c>
      <c r="J135" s="237"/>
      <c r="K135" s="238">
        <f>ROUND(E135*J135,2)</f>
        <v>0</v>
      </c>
      <c r="L135" s="238">
        <v>21</v>
      </c>
      <c r="M135" s="238">
        <f>G135*(1+L135/100)</f>
        <v>0</v>
      </c>
      <c r="N135" s="236">
        <v>0</v>
      </c>
      <c r="O135" s="236">
        <f>ROUND(E135*N135,2)</f>
        <v>0</v>
      </c>
      <c r="P135" s="236">
        <v>0</v>
      </c>
      <c r="Q135" s="236">
        <f>ROUND(E135*P135,2)</f>
        <v>0</v>
      </c>
      <c r="R135" s="238" t="s">
        <v>387</v>
      </c>
      <c r="S135" s="238" t="s">
        <v>285</v>
      </c>
      <c r="T135" s="239" t="s">
        <v>320</v>
      </c>
      <c r="U135" s="222">
        <v>9.9000000000000005E-2</v>
      </c>
      <c r="V135" s="222">
        <f>ROUND(E135*U135,2)</f>
        <v>1.05</v>
      </c>
      <c r="W135" s="222"/>
      <c r="X135" s="222" t="s">
        <v>1746</v>
      </c>
      <c r="Y135" s="222" t="s">
        <v>279</v>
      </c>
      <c r="Z135" s="212"/>
      <c r="AA135" s="212"/>
      <c r="AB135" s="212"/>
      <c r="AC135" s="212"/>
      <c r="AD135" s="212"/>
      <c r="AE135" s="212"/>
      <c r="AF135" s="212"/>
      <c r="AG135" s="212" t="s">
        <v>1747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2" t="s">
        <v>2196</v>
      </c>
      <c r="D136" s="259"/>
      <c r="E136" s="259"/>
      <c r="F136" s="259"/>
      <c r="G136" s="259"/>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324</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
      <c r="A137" s="219"/>
      <c r="B137" s="220"/>
      <c r="C137" s="253" t="s">
        <v>1749</v>
      </c>
      <c r="D137" s="223"/>
      <c r="E137" s="224"/>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1765</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2186</v>
      </c>
      <c r="D139" s="223"/>
      <c r="E139" s="224">
        <v>10.56</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302</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
      <c r="A140" s="3"/>
      <c r="B140" s="4"/>
      <c r="C140" s="254"/>
      <c r="D140" s="6"/>
      <c r="E140" s="3"/>
      <c r="F140" s="3"/>
      <c r="G140" s="3"/>
      <c r="H140" s="3"/>
      <c r="I140" s="3"/>
      <c r="J140" s="3"/>
      <c r="K140" s="3"/>
      <c r="L140" s="3"/>
      <c r="M140" s="3"/>
      <c r="N140" s="3"/>
      <c r="O140" s="3"/>
      <c r="P140" s="3"/>
      <c r="Q140" s="3"/>
      <c r="R140" s="3"/>
      <c r="S140" s="3"/>
      <c r="T140" s="3"/>
      <c r="U140" s="3"/>
      <c r="V140" s="3"/>
      <c r="W140" s="3"/>
      <c r="X140" s="3"/>
      <c r="Y140" s="3"/>
      <c r="AE140">
        <v>15</v>
      </c>
      <c r="AF140">
        <v>21</v>
      </c>
      <c r="AG140" t="s">
        <v>257</v>
      </c>
    </row>
    <row r="141" spans="1:60" x14ac:dyDescent="0.2">
      <c r="A141" s="215"/>
      <c r="B141" s="216" t="s">
        <v>29</v>
      </c>
      <c r="C141" s="255"/>
      <c r="D141" s="217"/>
      <c r="E141" s="218"/>
      <c r="F141" s="218"/>
      <c r="G141" s="232">
        <f>G8+G72+G77+G82+G103+G108+G114+G118</f>
        <v>0</v>
      </c>
      <c r="H141" s="3"/>
      <c r="I141" s="3"/>
      <c r="J141" s="3"/>
      <c r="K141" s="3"/>
      <c r="L141" s="3"/>
      <c r="M141" s="3"/>
      <c r="N141" s="3"/>
      <c r="O141" s="3"/>
      <c r="P141" s="3"/>
      <c r="Q141" s="3"/>
      <c r="R141" s="3"/>
      <c r="S141" s="3"/>
      <c r="T141" s="3"/>
      <c r="U141" s="3"/>
      <c r="V141" s="3"/>
      <c r="W141" s="3"/>
      <c r="X141" s="3"/>
      <c r="Y141" s="3"/>
      <c r="AE141">
        <f>SUMIF(L7:L139,AE140,G7:G139)</f>
        <v>0</v>
      </c>
      <c r="AF141">
        <f>SUMIF(L7:L139,AF140,G7:G139)</f>
        <v>0</v>
      </c>
      <c r="AG141" t="s">
        <v>313</v>
      </c>
    </row>
    <row r="142" spans="1:60" x14ac:dyDescent="0.2">
      <c r="C142" s="256"/>
      <c r="D142" s="10"/>
      <c r="AG142" t="s">
        <v>314</v>
      </c>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gtjBnYlh6oswmtLy6Di2+dCOWtBeswAkJdpZ2J5CX3UjCAW5aeA8YNDu/FHollfy2yuXzkwvmE81v4iXWpSOg==" saltValue="yejg+I9KyNZyDUGMY+NVqg==" spinCount="100000" sheet="1" formatRows="0"/>
  <mergeCells count="21">
    <mergeCell ref="C105:G105"/>
    <mergeCell ref="C110:G110"/>
    <mergeCell ref="C136:G136"/>
    <mergeCell ref="C57:G57"/>
    <mergeCell ref="C74:G74"/>
    <mergeCell ref="C79:G79"/>
    <mergeCell ref="C84:G84"/>
    <mergeCell ref="C88:G88"/>
    <mergeCell ref="C91:G91"/>
    <mergeCell ref="C24:G24"/>
    <mergeCell ref="C28:G28"/>
    <mergeCell ref="C32:G32"/>
    <mergeCell ref="C36:G36"/>
    <mergeCell ref="C40:G40"/>
    <mergeCell ref="C53:G53"/>
    <mergeCell ref="A1:G1"/>
    <mergeCell ref="C2:G2"/>
    <mergeCell ref="C3:G3"/>
    <mergeCell ref="C4:G4"/>
    <mergeCell ref="C16:G16"/>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D9E62-1056-46AA-9AD7-CA53AAE3C80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72</v>
      </c>
      <c r="C3" s="201" t="s">
        <v>73</v>
      </c>
      <c r="D3" s="199"/>
      <c r="E3" s="199"/>
      <c r="F3" s="199"/>
      <c r="G3" s="200"/>
      <c r="AC3" s="176" t="s">
        <v>2057</v>
      </c>
      <c r="AG3" t="s">
        <v>247</v>
      </c>
    </row>
    <row r="4" spans="1:60" ht="24.95" customHeight="1" x14ac:dyDescent="0.2">
      <c r="A4" s="202" t="s">
        <v>9</v>
      </c>
      <c r="B4" s="203" t="s">
        <v>72</v>
      </c>
      <c r="C4" s="204" t="s">
        <v>73</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220</v>
      </c>
      <c r="C8" s="249" t="s">
        <v>221</v>
      </c>
      <c r="D8" s="228"/>
      <c r="E8" s="229"/>
      <c r="F8" s="230"/>
      <c r="G8" s="230">
        <f>SUMIF(AG9:AG10,"&lt;&gt;NOR",G9:G10)</f>
        <v>0</v>
      </c>
      <c r="H8" s="230"/>
      <c r="I8" s="230">
        <f>SUM(I9:I10)</f>
        <v>0</v>
      </c>
      <c r="J8" s="230"/>
      <c r="K8" s="230">
        <f>SUM(K9:K10)</f>
        <v>0</v>
      </c>
      <c r="L8" s="230"/>
      <c r="M8" s="230">
        <f>SUM(M9:M10)</f>
        <v>0</v>
      </c>
      <c r="N8" s="229"/>
      <c r="O8" s="229">
        <f>SUM(O9:O10)</f>
        <v>0</v>
      </c>
      <c r="P8" s="229"/>
      <c r="Q8" s="229">
        <f>SUM(Q9:Q10)</f>
        <v>0</v>
      </c>
      <c r="R8" s="230"/>
      <c r="S8" s="230"/>
      <c r="T8" s="231"/>
      <c r="U8" s="225"/>
      <c r="V8" s="225">
        <f>SUM(V9:V10)</f>
        <v>0</v>
      </c>
      <c r="W8" s="225"/>
      <c r="X8" s="225"/>
      <c r="Y8" s="225"/>
      <c r="AG8" t="s">
        <v>272</v>
      </c>
    </row>
    <row r="9" spans="1:60" outlineLevel="1" x14ac:dyDescent="0.2">
      <c r="A9" s="242">
        <v>1</v>
      </c>
      <c r="B9" s="243" t="s">
        <v>1905</v>
      </c>
      <c r="C9" s="252" t="s">
        <v>2197</v>
      </c>
      <c r="D9" s="244" t="s">
        <v>435</v>
      </c>
      <c r="E9" s="245">
        <v>16</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276</v>
      </c>
      <c r="T9" s="248" t="s">
        <v>277</v>
      </c>
      <c r="U9" s="222">
        <v>0</v>
      </c>
      <c r="V9" s="222">
        <f>ROUND(E9*U9,2)</f>
        <v>0</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2">
        <v>2</v>
      </c>
      <c r="B10" s="243" t="s">
        <v>1907</v>
      </c>
      <c r="C10" s="252" t="s">
        <v>2198</v>
      </c>
      <c r="D10" s="244" t="s">
        <v>411</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276</v>
      </c>
      <c r="T10" s="248" t="s">
        <v>277</v>
      </c>
      <c r="U10" s="222">
        <v>0</v>
      </c>
      <c r="V10" s="222">
        <f>ROUND(E10*U10,2)</f>
        <v>0</v>
      </c>
      <c r="W10" s="222"/>
      <c r="X10" s="222" t="s">
        <v>321</v>
      </c>
      <c r="Y10" s="222" t="s">
        <v>279</v>
      </c>
      <c r="Z10" s="212"/>
      <c r="AA10" s="212"/>
      <c r="AB10" s="212"/>
      <c r="AC10" s="212"/>
      <c r="AD10" s="212"/>
      <c r="AE10" s="212"/>
      <c r="AF10" s="212"/>
      <c r="AG10" s="212" t="s">
        <v>322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x14ac:dyDescent="0.2">
      <c r="A11" s="226" t="s">
        <v>271</v>
      </c>
      <c r="B11" s="227" t="s">
        <v>236</v>
      </c>
      <c r="C11" s="249" t="s">
        <v>237</v>
      </c>
      <c r="D11" s="228"/>
      <c r="E11" s="229"/>
      <c r="F11" s="230"/>
      <c r="G11" s="230">
        <f>SUMIF(AG12:AG15,"&lt;&gt;NOR",G12:G15)</f>
        <v>0</v>
      </c>
      <c r="H11" s="230"/>
      <c r="I11" s="230">
        <f>SUM(I12:I15)</f>
        <v>0</v>
      </c>
      <c r="J11" s="230"/>
      <c r="K11" s="230">
        <f>SUM(K12:K15)</f>
        <v>0</v>
      </c>
      <c r="L11" s="230"/>
      <c r="M11" s="230">
        <f>SUM(M12:M15)</f>
        <v>0</v>
      </c>
      <c r="N11" s="229"/>
      <c r="O11" s="229">
        <f>SUM(O12:O15)</f>
        <v>3.28</v>
      </c>
      <c r="P11" s="229"/>
      <c r="Q11" s="229">
        <f>SUM(Q12:Q15)</f>
        <v>0</v>
      </c>
      <c r="R11" s="230"/>
      <c r="S11" s="230"/>
      <c r="T11" s="231"/>
      <c r="U11" s="225"/>
      <c r="V11" s="225">
        <f>SUM(V12:V15)</f>
        <v>121.90999999999998</v>
      </c>
      <c r="W11" s="225"/>
      <c r="X11" s="225"/>
      <c r="Y11" s="225"/>
      <c r="AG11" t="s">
        <v>272</v>
      </c>
    </row>
    <row r="12" spans="1:60" outlineLevel="1" x14ac:dyDescent="0.2">
      <c r="A12" s="242">
        <v>3</v>
      </c>
      <c r="B12" s="243" t="s">
        <v>2199</v>
      </c>
      <c r="C12" s="252" t="s">
        <v>2200</v>
      </c>
      <c r="D12" s="244" t="s">
        <v>2201</v>
      </c>
      <c r="E12" s="245">
        <v>16</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285</v>
      </c>
      <c r="T12" s="248" t="s">
        <v>320</v>
      </c>
      <c r="U12" s="222">
        <v>7.1139999999999999</v>
      </c>
      <c r="V12" s="222">
        <f>ROUND(E12*U12,2)</f>
        <v>113.82</v>
      </c>
      <c r="W12" s="222"/>
      <c r="X12" s="222" t="s">
        <v>321</v>
      </c>
      <c r="Y12" s="222" t="s">
        <v>279</v>
      </c>
      <c r="Z12" s="212"/>
      <c r="AA12" s="212"/>
      <c r="AB12" s="212"/>
      <c r="AC12" s="212"/>
      <c r="AD12" s="212"/>
      <c r="AE12" s="212"/>
      <c r="AF12" s="212"/>
      <c r="AG12" s="212" t="s">
        <v>2184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2">
        <v>4</v>
      </c>
      <c r="B13" s="243" t="s">
        <v>2202</v>
      </c>
      <c r="C13" s="252" t="s">
        <v>2203</v>
      </c>
      <c r="D13" s="244" t="s">
        <v>435</v>
      </c>
      <c r="E13" s="245">
        <v>16</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285</v>
      </c>
      <c r="T13" s="248" t="s">
        <v>320</v>
      </c>
      <c r="U13" s="222">
        <v>0.13139999999999999</v>
      </c>
      <c r="V13" s="222">
        <f>ROUND(E13*U13,2)</f>
        <v>2.1</v>
      </c>
      <c r="W13" s="222"/>
      <c r="X13" s="222" t="s">
        <v>321</v>
      </c>
      <c r="Y13" s="222" t="s">
        <v>279</v>
      </c>
      <c r="Z13" s="212"/>
      <c r="AA13" s="212"/>
      <c r="AB13" s="212"/>
      <c r="AC13" s="212"/>
      <c r="AD13" s="212"/>
      <c r="AE13" s="212"/>
      <c r="AF13" s="212"/>
      <c r="AG13" s="212" t="s">
        <v>2184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2">
        <v>5</v>
      </c>
      <c r="B14" s="243" t="s">
        <v>2204</v>
      </c>
      <c r="C14" s="252" t="s">
        <v>2205</v>
      </c>
      <c r="D14" s="244" t="s">
        <v>435</v>
      </c>
      <c r="E14" s="245">
        <v>16</v>
      </c>
      <c r="F14" s="246"/>
      <c r="G14" s="247">
        <f>ROUND(E14*F14,2)</f>
        <v>0</v>
      </c>
      <c r="H14" s="246"/>
      <c r="I14" s="247">
        <f>ROUND(E14*H14,2)</f>
        <v>0</v>
      </c>
      <c r="J14" s="246"/>
      <c r="K14" s="247">
        <f>ROUND(E14*J14,2)</f>
        <v>0</v>
      </c>
      <c r="L14" s="247">
        <v>21</v>
      </c>
      <c r="M14" s="247">
        <f>G14*(1+L14/100)</f>
        <v>0</v>
      </c>
      <c r="N14" s="245">
        <v>0.20474999999999999</v>
      </c>
      <c r="O14" s="245">
        <f>ROUND(E14*N14,2)</f>
        <v>3.28</v>
      </c>
      <c r="P14" s="245">
        <v>0</v>
      </c>
      <c r="Q14" s="245">
        <f>ROUND(E14*P14,2)</f>
        <v>0</v>
      </c>
      <c r="R14" s="247"/>
      <c r="S14" s="247" t="s">
        <v>285</v>
      </c>
      <c r="T14" s="248" t="s">
        <v>320</v>
      </c>
      <c r="U14" s="222">
        <v>9.8000000000000004E-2</v>
      </c>
      <c r="V14" s="222">
        <f>ROUND(E14*U14,2)</f>
        <v>1.57</v>
      </c>
      <c r="W14" s="222"/>
      <c r="X14" s="222" t="s">
        <v>321</v>
      </c>
      <c r="Y14" s="222" t="s">
        <v>279</v>
      </c>
      <c r="Z14" s="212"/>
      <c r="AA14" s="212"/>
      <c r="AB14" s="212"/>
      <c r="AC14" s="212"/>
      <c r="AD14" s="212"/>
      <c r="AE14" s="212"/>
      <c r="AF14" s="212"/>
      <c r="AG14" s="212" t="s">
        <v>2184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3">
        <v>6</v>
      </c>
      <c r="B15" s="234" t="s">
        <v>2206</v>
      </c>
      <c r="C15" s="250" t="s">
        <v>2207</v>
      </c>
      <c r="D15" s="235" t="s">
        <v>435</v>
      </c>
      <c r="E15" s="236">
        <v>16</v>
      </c>
      <c r="F15" s="237"/>
      <c r="G15" s="238">
        <f>ROUND(E15*F15,2)</f>
        <v>0</v>
      </c>
      <c r="H15" s="237"/>
      <c r="I15" s="238">
        <f>ROUND(E15*H15,2)</f>
        <v>0</v>
      </c>
      <c r="J15" s="237"/>
      <c r="K15" s="238">
        <f>ROUND(E15*J15,2)</f>
        <v>0</v>
      </c>
      <c r="L15" s="238">
        <v>21</v>
      </c>
      <c r="M15" s="238">
        <f>G15*(1+L15/100)</f>
        <v>0</v>
      </c>
      <c r="N15" s="236">
        <v>0</v>
      </c>
      <c r="O15" s="236">
        <f>ROUND(E15*N15,2)</f>
        <v>0</v>
      </c>
      <c r="P15" s="236">
        <v>0</v>
      </c>
      <c r="Q15" s="236">
        <f>ROUND(E15*P15,2)</f>
        <v>0</v>
      </c>
      <c r="R15" s="238"/>
      <c r="S15" s="238" t="s">
        <v>285</v>
      </c>
      <c r="T15" s="239" t="s">
        <v>320</v>
      </c>
      <c r="U15" s="222">
        <v>0.27600000000000002</v>
      </c>
      <c r="V15" s="222">
        <f>ROUND(E15*U15,2)</f>
        <v>4.42</v>
      </c>
      <c r="W15" s="222"/>
      <c r="X15" s="222" t="s">
        <v>321</v>
      </c>
      <c r="Y15" s="222" t="s">
        <v>279</v>
      </c>
      <c r="Z15" s="212"/>
      <c r="AA15" s="212"/>
      <c r="AB15" s="212"/>
      <c r="AC15" s="212"/>
      <c r="AD15" s="212"/>
      <c r="AE15" s="212"/>
      <c r="AF15" s="212"/>
      <c r="AG15" s="212" t="s">
        <v>2184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x14ac:dyDescent="0.2">
      <c r="A16" s="3"/>
      <c r="B16" s="4"/>
      <c r="C16" s="254"/>
      <c r="D16" s="6"/>
      <c r="E16" s="3"/>
      <c r="F16" s="3"/>
      <c r="G16" s="3"/>
      <c r="H16" s="3"/>
      <c r="I16" s="3"/>
      <c r="J16" s="3"/>
      <c r="K16" s="3"/>
      <c r="L16" s="3"/>
      <c r="M16" s="3"/>
      <c r="N16" s="3"/>
      <c r="O16" s="3"/>
      <c r="P16" s="3"/>
      <c r="Q16" s="3"/>
      <c r="R16" s="3"/>
      <c r="S16" s="3"/>
      <c r="T16" s="3"/>
      <c r="U16" s="3"/>
      <c r="V16" s="3"/>
      <c r="W16" s="3"/>
      <c r="X16" s="3"/>
      <c r="Y16" s="3"/>
      <c r="AE16">
        <v>15</v>
      </c>
      <c r="AF16">
        <v>21</v>
      </c>
      <c r="AG16" t="s">
        <v>257</v>
      </c>
    </row>
    <row r="17" spans="1:33" x14ac:dyDescent="0.2">
      <c r="A17" s="215"/>
      <c r="B17" s="216" t="s">
        <v>29</v>
      </c>
      <c r="C17" s="255"/>
      <c r="D17" s="217"/>
      <c r="E17" s="218"/>
      <c r="F17" s="218"/>
      <c r="G17" s="232">
        <f>G8+G11</f>
        <v>0</v>
      </c>
      <c r="H17" s="3"/>
      <c r="I17" s="3"/>
      <c r="J17" s="3"/>
      <c r="K17" s="3"/>
      <c r="L17" s="3"/>
      <c r="M17" s="3"/>
      <c r="N17" s="3"/>
      <c r="O17" s="3"/>
      <c r="P17" s="3"/>
      <c r="Q17" s="3"/>
      <c r="R17" s="3"/>
      <c r="S17" s="3"/>
      <c r="T17" s="3"/>
      <c r="U17" s="3"/>
      <c r="V17" s="3"/>
      <c r="W17" s="3"/>
      <c r="X17" s="3"/>
      <c r="Y17" s="3"/>
      <c r="AE17">
        <f>SUMIF(L7:L15,AE16,G7:G15)</f>
        <v>0</v>
      </c>
      <c r="AF17">
        <f>SUMIF(L7:L15,AF16,G7:G15)</f>
        <v>0</v>
      </c>
      <c r="AG17" t="s">
        <v>313</v>
      </c>
    </row>
    <row r="18" spans="1:33" x14ac:dyDescent="0.2">
      <c r="C18" s="256"/>
      <c r="D18" s="10"/>
      <c r="AG18" t="s">
        <v>314</v>
      </c>
    </row>
    <row r="19" spans="1:33" x14ac:dyDescent="0.2">
      <c r="D19" s="10"/>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tVhYhnJK8e3pOLC5A94EfTdd7AbNml1sxApZv9vhbb6KZnesKp1xasvM642zy2/bQQjAgfO/EEVEQ6QslTw9w==" saltValue="T+xzmDxPx6idtjxsv8aWK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CB8BF-AB1E-44E5-8B58-B4814A00184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74</v>
      </c>
      <c r="C3" s="201" t="s">
        <v>75</v>
      </c>
      <c r="D3" s="199"/>
      <c r="E3" s="199"/>
      <c r="F3" s="199"/>
      <c r="G3" s="200"/>
      <c r="AC3" s="176" t="s">
        <v>2057</v>
      </c>
      <c r="AG3" t="s">
        <v>247</v>
      </c>
    </row>
    <row r="4" spans="1:60" ht="24.95" customHeight="1" x14ac:dyDescent="0.2">
      <c r="A4" s="202" t="s">
        <v>9</v>
      </c>
      <c r="B4" s="203" t="s">
        <v>74</v>
      </c>
      <c r="C4" s="204" t="s">
        <v>75</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SUMIF(AG9:AG59,"&lt;&gt;NOR",G9:G59)</f>
        <v>0</v>
      </c>
      <c r="H8" s="230"/>
      <c r="I8" s="230">
        <f>SUM(I9:I59)</f>
        <v>0</v>
      </c>
      <c r="J8" s="230"/>
      <c r="K8" s="230">
        <f>SUM(K9:K59)</f>
        <v>0</v>
      </c>
      <c r="L8" s="230"/>
      <c r="M8" s="230">
        <f>SUM(M9:M59)</f>
        <v>0</v>
      </c>
      <c r="N8" s="229"/>
      <c r="O8" s="229">
        <f>SUM(O9:O59)</f>
        <v>19.649999999999999</v>
      </c>
      <c r="P8" s="229"/>
      <c r="Q8" s="229">
        <f>SUM(Q9:Q59)</f>
        <v>0</v>
      </c>
      <c r="R8" s="230"/>
      <c r="S8" s="230"/>
      <c r="T8" s="231"/>
      <c r="U8" s="225"/>
      <c r="V8" s="225">
        <f>SUM(V9:V59)</f>
        <v>37.14</v>
      </c>
      <c r="W8" s="225"/>
      <c r="X8" s="225"/>
      <c r="Y8" s="225"/>
      <c r="AG8" t="s">
        <v>272</v>
      </c>
    </row>
    <row r="9" spans="1:60" outlineLevel="1" x14ac:dyDescent="0.2">
      <c r="A9" s="233">
        <v>1</v>
      </c>
      <c r="B9" s="234" t="s">
        <v>2208</v>
      </c>
      <c r="C9" s="250" t="s">
        <v>2209</v>
      </c>
      <c r="D9" s="235" t="s">
        <v>318</v>
      </c>
      <c r="E9" s="236">
        <v>13.6</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319</v>
      </c>
      <c r="S9" s="238" t="s">
        <v>285</v>
      </c>
      <c r="T9" s="239" t="s">
        <v>320</v>
      </c>
      <c r="U9" s="222">
        <v>0.36499999999999999</v>
      </c>
      <c r="V9" s="222">
        <f>ROUND(E9*U9,2)</f>
        <v>4.96</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2" t="s">
        <v>350</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40"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12"/>
      <c r="BC10" s="212"/>
      <c r="BD10" s="212"/>
      <c r="BE10" s="212"/>
      <c r="BF10" s="212"/>
      <c r="BG10" s="212"/>
      <c r="BH10" s="212"/>
    </row>
    <row r="11" spans="1:60" outlineLevel="2" x14ac:dyDescent="0.2">
      <c r="A11" s="219"/>
      <c r="B11" s="220"/>
      <c r="C11" s="253" t="s">
        <v>2061</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2210</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2211</v>
      </c>
      <c r="D13" s="223"/>
      <c r="E13" s="224">
        <v>13.6</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3">
        <v>2</v>
      </c>
      <c r="B14" s="234" t="s">
        <v>353</v>
      </c>
      <c r="C14" s="250" t="s">
        <v>354</v>
      </c>
      <c r="D14" s="235" t="s">
        <v>318</v>
      </c>
      <c r="E14" s="236">
        <v>13.6</v>
      </c>
      <c r="F14" s="237"/>
      <c r="G14" s="238">
        <f>ROUND(E14*F14,2)</f>
        <v>0</v>
      </c>
      <c r="H14" s="237"/>
      <c r="I14" s="238">
        <f>ROUND(E14*H14,2)</f>
        <v>0</v>
      </c>
      <c r="J14" s="237"/>
      <c r="K14" s="238">
        <f>ROUND(E14*J14,2)</f>
        <v>0</v>
      </c>
      <c r="L14" s="238">
        <v>21</v>
      </c>
      <c r="M14" s="238">
        <f>G14*(1+L14/100)</f>
        <v>0</v>
      </c>
      <c r="N14" s="236">
        <v>0</v>
      </c>
      <c r="O14" s="236">
        <f>ROUND(E14*N14,2)</f>
        <v>0</v>
      </c>
      <c r="P14" s="236">
        <v>0</v>
      </c>
      <c r="Q14" s="236">
        <f>ROUND(E14*P14,2)</f>
        <v>0</v>
      </c>
      <c r="R14" s="238" t="s">
        <v>319</v>
      </c>
      <c r="S14" s="238" t="s">
        <v>285</v>
      </c>
      <c r="T14" s="239" t="s">
        <v>320</v>
      </c>
      <c r="U14" s="222">
        <v>0.34499999999999997</v>
      </c>
      <c r="V14" s="222">
        <f>ROUND(E14*U14,2)</f>
        <v>4.6900000000000004</v>
      </c>
      <c r="W14" s="222"/>
      <c r="X14" s="222" t="s">
        <v>321</v>
      </c>
      <c r="Y14" s="222" t="s">
        <v>279</v>
      </c>
      <c r="Z14" s="212"/>
      <c r="AA14" s="212"/>
      <c r="AB14" s="212"/>
      <c r="AC14" s="212"/>
      <c r="AD14" s="212"/>
      <c r="AE14" s="212"/>
      <c r="AF14" s="212"/>
      <c r="AG14" s="212" t="s">
        <v>322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62" t="s">
        <v>355</v>
      </c>
      <c r="D15" s="259"/>
      <c r="E15" s="259"/>
      <c r="F15" s="259"/>
      <c r="G15" s="259"/>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324</v>
      </c>
      <c r="AH15" s="212"/>
      <c r="AI15" s="212"/>
      <c r="AJ15" s="212"/>
      <c r="AK15" s="212"/>
      <c r="AL15" s="212"/>
      <c r="AM15" s="212"/>
      <c r="AN15" s="212"/>
      <c r="AO15" s="212"/>
      <c r="AP15" s="212"/>
      <c r="AQ15" s="212"/>
      <c r="AR15" s="212"/>
      <c r="AS15" s="212"/>
      <c r="AT15" s="212"/>
      <c r="AU15" s="212"/>
      <c r="AV15" s="212"/>
      <c r="AW15" s="212"/>
      <c r="AX15" s="212"/>
      <c r="AY15" s="212"/>
      <c r="AZ15" s="212"/>
      <c r="BA15" s="240" t="str">
        <f>C15</f>
        <v>bez naložení do dopravní nádoby, ale s vyprázdněním dopravní nádoby na hromadu nebo na dopravní prostředek,</v>
      </c>
      <c r="BB15" s="212"/>
      <c r="BC15" s="212"/>
      <c r="BD15" s="212"/>
      <c r="BE15" s="212"/>
      <c r="BF15" s="212"/>
      <c r="BG15" s="212"/>
      <c r="BH15" s="212"/>
    </row>
    <row r="16" spans="1:60" outlineLevel="2" x14ac:dyDescent="0.2">
      <c r="A16" s="219"/>
      <c r="B16" s="220"/>
      <c r="C16" s="253" t="s">
        <v>2061</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302</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3" t="s">
        <v>2210</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2211</v>
      </c>
      <c r="D18" s="223"/>
      <c r="E18" s="224">
        <v>13.6</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33">
        <v>3</v>
      </c>
      <c r="B19" s="234" t="s">
        <v>356</v>
      </c>
      <c r="C19" s="250" t="s">
        <v>357</v>
      </c>
      <c r="D19" s="235" t="s">
        <v>318</v>
      </c>
      <c r="E19" s="236">
        <v>13.6</v>
      </c>
      <c r="F19" s="237"/>
      <c r="G19" s="238">
        <f>ROUND(E19*F19,2)</f>
        <v>0</v>
      </c>
      <c r="H19" s="237"/>
      <c r="I19" s="238">
        <f>ROUND(E19*H19,2)</f>
        <v>0</v>
      </c>
      <c r="J19" s="237"/>
      <c r="K19" s="238">
        <f>ROUND(E19*J19,2)</f>
        <v>0</v>
      </c>
      <c r="L19" s="238">
        <v>21</v>
      </c>
      <c r="M19" s="238">
        <f>G19*(1+L19/100)</f>
        <v>0</v>
      </c>
      <c r="N19" s="236">
        <v>0</v>
      </c>
      <c r="O19" s="236">
        <f>ROUND(E19*N19,2)</f>
        <v>0</v>
      </c>
      <c r="P19" s="236">
        <v>0</v>
      </c>
      <c r="Q19" s="236">
        <f>ROUND(E19*P19,2)</f>
        <v>0</v>
      </c>
      <c r="R19" s="238" t="s">
        <v>319</v>
      </c>
      <c r="S19" s="238" t="s">
        <v>285</v>
      </c>
      <c r="T19" s="239" t="s">
        <v>320</v>
      </c>
      <c r="U19" s="222">
        <v>1.0999999999999999E-2</v>
      </c>
      <c r="V19" s="222">
        <f>ROUND(E19*U19,2)</f>
        <v>0.15</v>
      </c>
      <c r="W19" s="222"/>
      <c r="X19" s="222" t="s">
        <v>321</v>
      </c>
      <c r="Y19" s="222" t="s">
        <v>279</v>
      </c>
      <c r="Z19" s="212"/>
      <c r="AA19" s="212"/>
      <c r="AB19" s="212"/>
      <c r="AC19" s="212"/>
      <c r="AD19" s="212"/>
      <c r="AE19" s="212"/>
      <c r="AF19" s="212"/>
      <c r="AG19" s="212" t="s">
        <v>322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2" t="s">
        <v>358</v>
      </c>
      <c r="D20" s="259"/>
      <c r="E20" s="259"/>
      <c r="F20" s="259"/>
      <c r="G20" s="259"/>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324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3" t="s">
        <v>359</v>
      </c>
      <c r="D21" s="223"/>
      <c r="E21" s="224"/>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3" t="s">
        <v>2061</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2210</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302</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2211</v>
      </c>
      <c r="D24" s="223"/>
      <c r="E24" s="224">
        <v>13.6</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302</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33">
        <v>4</v>
      </c>
      <c r="B25" s="234" t="s">
        <v>362</v>
      </c>
      <c r="C25" s="250" t="s">
        <v>363</v>
      </c>
      <c r="D25" s="235" t="s">
        <v>318</v>
      </c>
      <c r="E25" s="236">
        <v>136</v>
      </c>
      <c r="F25" s="237"/>
      <c r="G25" s="238">
        <f>ROUND(E25*F25,2)</f>
        <v>0</v>
      </c>
      <c r="H25" s="237"/>
      <c r="I25" s="238">
        <f>ROUND(E25*H25,2)</f>
        <v>0</v>
      </c>
      <c r="J25" s="237"/>
      <c r="K25" s="238">
        <f>ROUND(E25*J25,2)</f>
        <v>0</v>
      </c>
      <c r="L25" s="238">
        <v>21</v>
      </c>
      <c r="M25" s="238">
        <f>G25*(1+L25/100)</f>
        <v>0</v>
      </c>
      <c r="N25" s="236">
        <v>0</v>
      </c>
      <c r="O25" s="236">
        <f>ROUND(E25*N25,2)</f>
        <v>0</v>
      </c>
      <c r="P25" s="236">
        <v>0</v>
      </c>
      <c r="Q25" s="236">
        <f>ROUND(E25*P25,2)</f>
        <v>0</v>
      </c>
      <c r="R25" s="238" t="s">
        <v>319</v>
      </c>
      <c r="S25" s="238" t="s">
        <v>285</v>
      </c>
      <c r="T25" s="239" t="s">
        <v>320</v>
      </c>
      <c r="U25" s="222">
        <v>0</v>
      </c>
      <c r="V25" s="222">
        <f>ROUND(E25*U25,2)</f>
        <v>0</v>
      </c>
      <c r="W25" s="222"/>
      <c r="X25" s="222" t="s">
        <v>321</v>
      </c>
      <c r="Y25" s="222" t="s">
        <v>279</v>
      </c>
      <c r="Z25" s="212"/>
      <c r="AA25" s="212"/>
      <c r="AB25" s="212"/>
      <c r="AC25" s="212"/>
      <c r="AD25" s="212"/>
      <c r="AE25" s="212"/>
      <c r="AF25" s="212"/>
      <c r="AG25" s="212" t="s">
        <v>322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2" t="s">
        <v>358</v>
      </c>
      <c r="D26" s="259"/>
      <c r="E26" s="259"/>
      <c r="F26" s="259"/>
      <c r="G26" s="259"/>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359</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2061</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2210</v>
      </c>
      <c r="D29" s="223"/>
      <c r="E29" s="224"/>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3" t="s">
        <v>429</v>
      </c>
      <c r="D30" s="257"/>
      <c r="E30" s="258"/>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4" t="s">
        <v>2212</v>
      </c>
      <c r="D31" s="257"/>
      <c r="E31" s="258">
        <v>13.6</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302</v>
      </c>
      <c r="AH31" s="212">
        <v>2</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3" t="s">
        <v>431</v>
      </c>
      <c r="D32" s="257"/>
      <c r="E32" s="258"/>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2213</v>
      </c>
      <c r="D33" s="223"/>
      <c r="E33" s="224">
        <v>136</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33">
        <v>5</v>
      </c>
      <c r="B34" s="234" t="s">
        <v>2134</v>
      </c>
      <c r="C34" s="250" t="s">
        <v>2135</v>
      </c>
      <c r="D34" s="235" t="s">
        <v>318</v>
      </c>
      <c r="E34" s="236">
        <v>13.6</v>
      </c>
      <c r="F34" s="237"/>
      <c r="G34" s="238">
        <f>ROUND(E34*F34,2)</f>
        <v>0</v>
      </c>
      <c r="H34" s="237"/>
      <c r="I34" s="238">
        <f>ROUND(E34*H34,2)</f>
        <v>0</v>
      </c>
      <c r="J34" s="237"/>
      <c r="K34" s="238">
        <f>ROUND(E34*J34,2)</f>
        <v>0</v>
      </c>
      <c r="L34" s="238">
        <v>21</v>
      </c>
      <c r="M34" s="238">
        <f>G34*(1+L34/100)</f>
        <v>0</v>
      </c>
      <c r="N34" s="236">
        <v>0</v>
      </c>
      <c r="O34" s="236">
        <f>ROUND(E34*N34,2)</f>
        <v>0</v>
      </c>
      <c r="P34" s="236">
        <v>0</v>
      </c>
      <c r="Q34" s="236">
        <f>ROUND(E34*P34,2)</f>
        <v>0</v>
      </c>
      <c r="R34" s="238" t="s">
        <v>319</v>
      </c>
      <c r="S34" s="238" t="s">
        <v>285</v>
      </c>
      <c r="T34" s="239" t="s">
        <v>320</v>
      </c>
      <c r="U34" s="222">
        <v>0.65200000000000002</v>
      </c>
      <c r="V34" s="222">
        <f>ROUND(E34*U34,2)</f>
        <v>8.8699999999999992</v>
      </c>
      <c r="W34" s="222"/>
      <c r="X34" s="222" t="s">
        <v>321</v>
      </c>
      <c r="Y34" s="222" t="s">
        <v>279</v>
      </c>
      <c r="Z34" s="212"/>
      <c r="AA34" s="212"/>
      <c r="AB34" s="212"/>
      <c r="AC34" s="212"/>
      <c r="AD34" s="212"/>
      <c r="AE34" s="212"/>
      <c r="AF34" s="212"/>
      <c r="AG34" s="212" t="s">
        <v>322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3" t="s">
        <v>359</v>
      </c>
      <c r="D35" s="223"/>
      <c r="E35" s="224"/>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302</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3" t="s">
        <v>2061</v>
      </c>
      <c r="D36" s="223"/>
      <c r="E36" s="224"/>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302</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3" t="s">
        <v>2210</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2211</v>
      </c>
      <c r="D38" s="223"/>
      <c r="E38" s="224">
        <v>13.6</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33">
        <v>6</v>
      </c>
      <c r="B39" s="234" t="s">
        <v>367</v>
      </c>
      <c r="C39" s="250" t="s">
        <v>368</v>
      </c>
      <c r="D39" s="235" t="s">
        <v>318</v>
      </c>
      <c r="E39" s="236">
        <v>13.6</v>
      </c>
      <c r="F39" s="237"/>
      <c r="G39" s="238">
        <f>ROUND(E39*F39,2)</f>
        <v>0</v>
      </c>
      <c r="H39" s="237"/>
      <c r="I39" s="238">
        <f>ROUND(E39*H39,2)</f>
        <v>0</v>
      </c>
      <c r="J39" s="237"/>
      <c r="K39" s="238">
        <f>ROUND(E39*J39,2)</f>
        <v>0</v>
      </c>
      <c r="L39" s="238">
        <v>21</v>
      </c>
      <c r="M39" s="238">
        <f>G39*(1+L39/100)</f>
        <v>0</v>
      </c>
      <c r="N39" s="236">
        <v>0</v>
      </c>
      <c r="O39" s="236">
        <f>ROUND(E39*N39,2)</f>
        <v>0</v>
      </c>
      <c r="P39" s="236">
        <v>0</v>
      </c>
      <c r="Q39" s="236">
        <f>ROUND(E39*P39,2)</f>
        <v>0</v>
      </c>
      <c r="R39" s="238" t="s">
        <v>319</v>
      </c>
      <c r="S39" s="238" t="s">
        <v>285</v>
      </c>
      <c r="T39" s="239" t="s">
        <v>320</v>
      </c>
      <c r="U39" s="222">
        <v>8.9999999999999993E-3</v>
      </c>
      <c r="V39" s="222">
        <f>ROUND(E39*U39,2)</f>
        <v>0.12</v>
      </c>
      <c r="W39" s="222"/>
      <c r="X39" s="222" t="s">
        <v>321</v>
      </c>
      <c r="Y39" s="222" t="s">
        <v>279</v>
      </c>
      <c r="Z39" s="212"/>
      <c r="AA39" s="212"/>
      <c r="AB39" s="212"/>
      <c r="AC39" s="212"/>
      <c r="AD39" s="212"/>
      <c r="AE39" s="212"/>
      <c r="AF39" s="212"/>
      <c r="AG39" s="212" t="s">
        <v>322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3" t="s">
        <v>359</v>
      </c>
      <c r="D40" s="223"/>
      <c r="E40" s="224"/>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302</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3" t="s">
        <v>2061</v>
      </c>
      <c r="D41" s="223"/>
      <c r="E41" s="224"/>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302</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3" t="s">
        <v>2210</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2211</v>
      </c>
      <c r="D43" s="223"/>
      <c r="E43" s="224">
        <v>13.6</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3">
        <v>7</v>
      </c>
      <c r="B44" s="234" t="s">
        <v>1559</v>
      </c>
      <c r="C44" s="250" t="s">
        <v>1560</v>
      </c>
      <c r="D44" s="235" t="s">
        <v>318</v>
      </c>
      <c r="E44" s="236">
        <v>11.56</v>
      </c>
      <c r="F44" s="237"/>
      <c r="G44" s="238">
        <f>ROUND(E44*F44,2)</f>
        <v>0</v>
      </c>
      <c r="H44" s="237"/>
      <c r="I44" s="238">
        <f>ROUND(E44*H44,2)</f>
        <v>0</v>
      </c>
      <c r="J44" s="237"/>
      <c r="K44" s="238">
        <f>ROUND(E44*J44,2)</f>
        <v>0</v>
      </c>
      <c r="L44" s="238">
        <v>21</v>
      </c>
      <c r="M44" s="238">
        <f>G44*(1+L44/100)</f>
        <v>0</v>
      </c>
      <c r="N44" s="236">
        <v>1.7</v>
      </c>
      <c r="O44" s="236">
        <f>ROUND(E44*N44,2)</f>
        <v>19.649999999999999</v>
      </c>
      <c r="P44" s="236">
        <v>0</v>
      </c>
      <c r="Q44" s="236">
        <f>ROUND(E44*P44,2)</f>
        <v>0</v>
      </c>
      <c r="R44" s="238" t="s">
        <v>319</v>
      </c>
      <c r="S44" s="238" t="s">
        <v>285</v>
      </c>
      <c r="T44" s="239" t="s">
        <v>320</v>
      </c>
      <c r="U44" s="222">
        <v>1.587</v>
      </c>
      <c r="V44" s="222">
        <f>ROUND(E44*U44,2)</f>
        <v>18.350000000000001</v>
      </c>
      <c r="W44" s="222"/>
      <c r="X44" s="222" t="s">
        <v>321</v>
      </c>
      <c r="Y44" s="222" t="s">
        <v>279</v>
      </c>
      <c r="Z44" s="212"/>
      <c r="AA44" s="212"/>
      <c r="AB44" s="212"/>
      <c r="AC44" s="212"/>
      <c r="AD44" s="212"/>
      <c r="AE44" s="212"/>
      <c r="AF44" s="212"/>
      <c r="AG44" s="212" t="s">
        <v>1561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2" x14ac:dyDescent="0.2">
      <c r="A45" s="219"/>
      <c r="B45" s="220"/>
      <c r="C45" s="262" t="s">
        <v>1562</v>
      </c>
      <c r="D45" s="259"/>
      <c r="E45" s="259"/>
      <c r="F45" s="259"/>
      <c r="G45" s="259"/>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324</v>
      </c>
      <c r="AH45" s="212"/>
      <c r="AI45" s="212"/>
      <c r="AJ45" s="212"/>
      <c r="AK45" s="212"/>
      <c r="AL45" s="212"/>
      <c r="AM45" s="212"/>
      <c r="AN45" s="212"/>
      <c r="AO45" s="212"/>
      <c r="AP45" s="212"/>
      <c r="AQ45" s="212"/>
      <c r="AR45" s="212"/>
      <c r="AS45" s="212"/>
      <c r="AT45" s="212"/>
      <c r="AU45" s="212"/>
      <c r="AV45" s="212"/>
      <c r="AW45" s="212"/>
      <c r="AX45" s="212"/>
      <c r="AY45" s="212"/>
      <c r="AZ45" s="212"/>
      <c r="BA45" s="240" t="str">
        <f>C45</f>
        <v>sypaninou z vhodných hornin tř. 1 - 4 nebo materiálem připraveným podél výkopu ve vzdálenosti do 3 m od jeho kraje, pro jakoukoliv hloubku výkopu a jakoukoliv míru zhutnění,</v>
      </c>
      <c r="BB45" s="212"/>
      <c r="BC45" s="212"/>
      <c r="BD45" s="212"/>
      <c r="BE45" s="212"/>
      <c r="BF45" s="212"/>
      <c r="BG45" s="212"/>
      <c r="BH45" s="212"/>
    </row>
    <row r="46" spans="1:60" outlineLevel="2" x14ac:dyDescent="0.2">
      <c r="A46" s="219"/>
      <c r="B46" s="220"/>
      <c r="C46" s="253" t="s">
        <v>2061</v>
      </c>
      <c r="D46" s="223"/>
      <c r="E46" s="224"/>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302</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2214</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302</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2215</v>
      </c>
      <c r="D48" s="223"/>
      <c r="E48" s="224">
        <v>11.56</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3">
        <v>8</v>
      </c>
      <c r="B49" s="234" t="s">
        <v>381</v>
      </c>
      <c r="C49" s="250" t="s">
        <v>382</v>
      </c>
      <c r="D49" s="235" t="s">
        <v>383</v>
      </c>
      <c r="E49" s="236">
        <v>25.84</v>
      </c>
      <c r="F49" s="237"/>
      <c r="G49" s="238">
        <f>ROUND(E49*F49,2)</f>
        <v>0</v>
      </c>
      <c r="H49" s="237"/>
      <c r="I49" s="238">
        <f>ROUND(E49*H49,2)</f>
        <v>0</v>
      </c>
      <c r="J49" s="237"/>
      <c r="K49" s="238">
        <f>ROUND(E49*J49,2)</f>
        <v>0</v>
      </c>
      <c r="L49" s="238">
        <v>21</v>
      </c>
      <c r="M49" s="238">
        <f>G49*(1+L49/100)</f>
        <v>0</v>
      </c>
      <c r="N49" s="236">
        <v>0</v>
      </c>
      <c r="O49" s="236">
        <f>ROUND(E49*N49,2)</f>
        <v>0</v>
      </c>
      <c r="P49" s="236">
        <v>0</v>
      </c>
      <c r="Q49" s="236">
        <f>ROUND(E49*P49,2)</f>
        <v>0</v>
      </c>
      <c r="R49" s="238" t="s">
        <v>319</v>
      </c>
      <c r="S49" s="238" t="s">
        <v>285</v>
      </c>
      <c r="T49" s="239" t="s">
        <v>320</v>
      </c>
      <c r="U49" s="222">
        <v>0</v>
      </c>
      <c r="V49" s="222">
        <f>ROUND(E49*U49,2)</f>
        <v>0</v>
      </c>
      <c r="W49" s="222"/>
      <c r="X49" s="222" t="s">
        <v>321</v>
      </c>
      <c r="Y49" s="222" t="s">
        <v>279</v>
      </c>
      <c r="Z49" s="212"/>
      <c r="AA49" s="212"/>
      <c r="AB49" s="212"/>
      <c r="AC49" s="212"/>
      <c r="AD49" s="212"/>
      <c r="AE49" s="212"/>
      <c r="AF49" s="212"/>
      <c r="AG49" s="212" t="s">
        <v>322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359</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2061</v>
      </c>
      <c r="D51" s="223"/>
      <c r="E51" s="224"/>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2210</v>
      </c>
      <c r="D52" s="223"/>
      <c r="E52" s="224"/>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302</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3" t="s">
        <v>429</v>
      </c>
      <c r="D53" s="257"/>
      <c r="E53" s="258"/>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64" t="s">
        <v>2212</v>
      </c>
      <c r="D54" s="257"/>
      <c r="E54" s="258">
        <v>13.6</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2</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3" t="s">
        <v>431</v>
      </c>
      <c r="D55" s="257"/>
      <c r="E55" s="258"/>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2216</v>
      </c>
      <c r="D56" s="223"/>
      <c r="E56" s="224">
        <v>25.84</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302</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33">
        <v>9</v>
      </c>
      <c r="B57" s="234" t="s">
        <v>2217</v>
      </c>
      <c r="C57" s="250" t="s">
        <v>2218</v>
      </c>
      <c r="D57" s="235" t="s">
        <v>435</v>
      </c>
      <c r="E57" s="236">
        <v>16</v>
      </c>
      <c r="F57" s="237"/>
      <c r="G57" s="238">
        <f>ROUND(E57*F57,2)</f>
        <v>0</v>
      </c>
      <c r="H57" s="237"/>
      <c r="I57" s="238">
        <f>ROUND(E57*H57,2)</f>
        <v>0</v>
      </c>
      <c r="J57" s="237"/>
      <c r="K57" s="238">
        <f>ROUND(E57*J57,2)</f>
        <v>0</v>
      </c>
      <c r="L57" s="238">
        <v>21</v>
      </c>
      <c r="M57" s="238">
        <f>G57*(1+L57/100)</f>
        <v>0</v>
      </c>
      <c r="N57" s="236">
        <v>0</v>
      </c>
      <c r="O57" s="236">
        <f>ROUND(E57*N57,2)</f>
        <v>0</v>
      </c>
      <c r="P57" s="236">
        <v>0</v>
      </c>
      <c r="Q57" s="236">
        <f>ROUND(E57*P57,2)</f>
        <v>0</v>
      </c>
      <c r="R57" s="238"/>
      <c r="S57" s="238" t="s">
        <v>276</v>
      </c>
      <c r="T57" s="239" t="s">
        <v>277</v>
      </c>
      <c r="U57" s="222">
        <v>0</v>
      </c>
      <c r="V57" s="222">
        <f>ROUND(E57*U57,2)</f>
        <v>0</v>
      </c>
      <c r="W57" s="222"/>
      <c r="X57" s="222" t="s">
        <v>321</v>
      </c>
      <c r="Y57" s="222" t="s">
        <v>279</v>
      </c>
      <c r="Z57" s="212"/>
      <c r="AA57" s="212"/>
      <c r="AB57" s="212"/>
      <c r="AC57" s="212"/>
      <c r="AD57" s="212"/>
      <c r="AE57" s="212"/>
      <c r="AF57" s="212"/>
      <c r="AG57" s="212" t="s">
        <v>322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3" t="s">
        <v>2061</v>
      </c>
      <c r="D58" s="223"/>
      <c r="E58" s="224"/>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1004</v>
      </c>
      <c r="D59" s="223"/>
      <c r="E59" s="224">
        <v>16</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
      <c r="A60" s="226" t="s">
        <v>271</v>
      </c>
      <c r="B60" s="227" t="s">
        <v>129</v>
      </c>
      <c r="C60" s="249" t="s">
        <v>130</v>
      </c>
      <c r="D60" s="228"/>
      <c r="E60" s="229"/>
      <c r="F60" s="230"/>
      <c r="G60" s="230">
        <f>SUMIF(AG61:AG65,"&lt;&gt;NOR",G61:G65)</f>
        <v>0</v>
      </c>
      <c r="H60" s="230"/>
      <c r="I60" s="230">
        <f>SUM(I61:I65)</f>
        <v>0</v>
      </c>
      <c r="J60" s="230"/>
      <c r="K60" s="230">
        <f>SUM(K61:K65)</f>
        <v>0</v>
      </c>
      <c r="L60" s="230"/>
      <c r="M60" s="230">
        <f>SUM(M61:M65)</f>
        <v>0</v>
      </c>
      <c r="N60" s="229"/>
      <c r="O60" s="229">
        <f>SUM(O61:O65)</f>
        <v>3.86</v>
      </c>
      <c r="P60" s="229"/>
      <c r="Q60" s="229">
        <f>SUM(Q61:Q65)</f>
        <v>0</v>
      </c>
      <c r="R60" s="230"/>
      <c r="S60" s="230"/>
      <c r="T60" s="231"/>
      <c r="U60" s="225"/>
      <c r="V60" s="225">
        <f>SUM(V61:V65)</f>
        <v>3.46</v>
      </c>
      <c r="W60" s="225"/>
      <c r="X60" s="225"/>
      <c r="Y60" s="225"/>
      <c r="AG60" t="s">
        <v>272</v>
      </c>
    </row>
    <row r="61" spans="1:60" outlineLevel="1" x14ac:dyDescent="0.2">
      <c r="A61" s="233">
        <v>10</v>
      </c>
      <c r="B61" s="234" t="s">
        <v>1575</v>
      </c>
      <c r="C61" s="250" t="s">
        <v>1576</v>
      </c>
      <c r="D61" s="235" t="s">
        <v>318</v>
      </c>
      <c r="E61" s="236">
        <v>2.04</v>
      </c>
      <c r="F61" s="237"/>
      <c r="G61" s="238">
        <f>ROUND(E61*F61,2)</f>
        <v>0</v>
      </c>
      <c r="H61" s="237"/>
      <c r="I61" s="238">
        <f>ROUND(E61*H61,2)</f>
        <v>0</v>
      </c>
      <c r="J61" s="237"/>
      <c r="K61" s="238">
        <f>ROUND(E61*J61,2)</f>
        <v>0</v>
      </c>
      <c r="L61" s="238">
        <v>21</v>
      </c>
      <c r="M61" s="238">
        <f>G61*(1+L61/100)</f>
        <v>0</v>
      </c>
      <c r="N61" s="236">
        <v>1.8907700000000001</v>
      </c>
      <c r="O61" s="236">
        <f>ROUND(E61*N61,2)</f>
        <v>3.86</v>
      </c>
      <c r="P61" s="236">
        <v>0</v>
      </c>
      <c r="Q61" s="236">
        <f>ROUND(E61*P61,2)</f>
        <v>0</v>
      </c>
      <c r="R61" s="238" t="s">
        <v>436</v>
      </c>
      <c r="S61" s="238" t="s">
        <v>285</v>
      </c>
      <c r="T61" s="239" t="s">
        <v>320</v>
      </c>
      <c r="U61" s="222">
        <v>1.6950000000000001</v>
      </c>
      <c r="V61" s="222">
        <f>ROUND(E61*U61,2)</f>
        <v>3.46</v>
      </c>
      <c r="W61" s="222"/>
      <c r="X61" s="222" t="s">
        <v>321</v>
      </c>
      <c r="Y61" s="222" t="s">
        <v>279</v>
      </c>
      <c r="Z61" s="212"/>
      <c r="AA61" s="212"/>
      <c r="AB61" s="212"/>
      <c r="AC61" s="212"/>
      <c r="AD61" s="212"/>
      <c r="AE61" s="212"/>
      <c r="AF61" s="212"/>
      <c r="AG61" s="212" t="s">
        <v>1561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2" t="s">
        <v>1577</v>
      </c>
      <c r="D62" s="259"/>
      <c r="E62" s="259"/>
      <c r="F62" s="259"/>
      <c r="G62" s="259"/>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324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3" t="s">
        <v>2061</v>
      </c>
      <c r="D63" s="223"/>
      <c r="E63" s="224"/>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2219</v>
      </c>
      <c r="D64" s="223"/>
      <c r="E64" s="224"/>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2220</v>
      </c>
      <c r="D65" s="223"/>
      <c r="E65" s="224">
        <v>2.04</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26" t="s">
        <v>271</v>
      </c>
      <c r="B66" s="227" t="s">
        <v>146</v>
      </c>
      <c r="C66" s="249" t="s">
        <v>147</v>
      </c>
      <c r="D66" s="228"/>
      <c r="E66" s="229"/>
      <c r="F66" s="230"/>
      <c r="G66" s="230">
        <f>SUMIF(AG67:AG70,"&lt;&gt;NOR",G67:G70)</f>
        <v>0</v>
      </c>
      <c r="H66" s="230"/>
      <c r="I66" s="230">
        <f>SUM(I67:I70)</f>
        <v>0</v>
      </c>
      <c r="J66" s="230"/>
      <c r="K66" s="230">
        <f>SUM(K67:K70)</f>
        <v>0</v>
      </c>
      <c r="L66" s="230"/>
      <c r="M66" s="230">
        <f>SUM(M67:M70)</f>
        <v>0</v>
      </c>
      <c r="N66" s="229"/>
      <c r="O66" s="229">
        <f>SUM(O67:O70)</f>
        <v>0</v>
      </c>
      <c r="P66" s="229"/>
      <c r="Q66" s="229">
        <f>SUM(Q67:Q70)</f>
        <v>0</v>
      </c>
      <c r="R66" s="230"/>
      <c r="S66" s="230"/>
      <c r="T66" s="231"/>
      <c r="U66" s="225"/>
      <c r="V66" s="225">
        <f>SUM(V67:V70)</f>
        <v>10</v>
      </c>
      <c r="W66" s="225"/>
      <c r="X66" s="225"/>
      <c r="Y66" s="225"/>
      <c r="AG66" t="s">
        <v>272</v>
      </c>
    </row>
    <row r="67" spans="1:60" outlineLevel="1" x14ac:dyDescent="0.2">
      <c r="A67" s="242">
        <v>11</v>
      </c>
      <c r="B67" s="243" t="s">
        <v>2221</v>
      </c>
      <c r="C67" s="252" t="s">
        <v>2222</v>
      </c>
      <c r="D67" s="244" t="s">
        <v>2223</v>
      </c>
      <c r="E67" s="245">
        <v>10</v>
      </c>
      <c r="F67" s="246"/>
      <c r="G67" s="247">
        <f>ROUND(E67*F67,2)</f>
        <v>0</v>
      </c>
      <c r="H67" s="246"/>
      <c r="I67" s="247">
        <f>ROUND(E67*H67,2)</f>
        <v>0</v>
      </c>
      <c r="J67" s="246"/>
      <c r="K67" s="247">
        <f>ROUND(E67*J67,2)</f>
        <v>0</v>
      </c>
      <c r="L67" s="247">
        <v>21</v>
      </c>
      <c r="M67" s="247">
        <f>G67*(1+L67/100)</f>
        <v>0</v>
      </c>
      <c r="N67" s="245">
        <v>0</v>
      </c>
      <c r="O67" s="245">
        <f>ROUND(E67*N67,2)</f>
        <v>0</v>
      </c>
      <c r="P67" s="245">
        <v>0</v>
      </c>
      <c r="Q67" s="245">
        <f>ROUND(E67*P67,2)</f>
        <v>0</v>
      </c>
      <c r="R67" s="247"/>
      <c r="S67" s="247" t="s">
        <v>285</v>
      </c>
      <c r="T67" s="248" t="s">
        <v>320</v>
      </c>
      <c r="U67" s="222">
        <v>1</v>
      </c>
      <c r="V67" s="222">
        <f>ROUND(E67*U67,2)</f>
        <v>10</v>
      </c>
      <c r="W67" s="222"/>
      <c r="X67" s="222" t="s">
        <v>321</v>
      </c>
      <c r="Y67" s="222" t="s">
        <v>279</v>
      </c>
      <c r="Z67" s="212"/>
      <c r="AA67" s="212"/>
      <c r="AB67" s="212"/>
      <c r="AC67" s="212"/>
      <c r="AD67" s="212"/>
      <c r="AE67" s="212"/>
      <c r="AF67" s="212"/>
      <c r="AG67" s="212" t="s">
        <v>1561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33">
        <v>12</v>
      </c>
      <c r="B68" s="234" t="s">
        <v>2224</v>
      </c>
      <c r="C68" s="250" t="s">
        <v>2225</v>
      </c>
      <c r="D68" s="235" t="s">
        <v>435</v>
      </c>
      <c r="E68" s="236">
        <v>34</v>
      </c>
      <c r="F68" s="237"/>
      <c r="G68" s="238">
        <f>ROUND(E68*F68,2)</f>
        <v>0</v>
      </c>
      <c r="H68" s="237"/>
      <c r="I68" s="238">
        <f>ROUND(E68*H68,2)</f>
        <v>0</v>
      </c>
      <c r="J68" s="237"/>
      <c r="K68" s="238">
        <f>ROUND(E68*J68,2)</f>
        <v>0</v>
      </c>
      <c r="L68" s="238">
        <v>21</v>
      </c>
      <c r="M68" s="238">
        <f>G68*(1+L68/100)</f>
        <v>0</v>
      </c>
      <c r="N68" s="236">
        <v>0</v>
      </c>
      <c r="O68" s="236">
        <f>ROUND(E68*N68,2)</f>
        <v>0</v>
      </c>
      <c r="P68" s="236">
        <v>0</v>
      </c>
      <c r="Q68" s="236">
        <f>ROUND(E68*P68,2)</f>
        <v>0</v>
      </c>
      <c r="R68" s="238"/>
      <c r="S68" s="238" t="s">
        <v>276</v>
      </c>
      <c r="T68" s="239" t="s">
        <v>277</v>
      </c>
      <c r="U68" s="222">
        <v>0</v>
      </c>
      <c r="V68" s="222">
        <f>ROUND(E68*U68,2)</f>
        <v>0</v>
      </c>
      <c r="W68" s="222"/>
      <c r="X68" s="222" t="s">
        <v>321</v>
      </c>
      <c r="Y68" s="222" t="s">
        <v>279</v>
      </c>
      <c r="Z68" s="212"/>
      <c r="AA68" s="212"/>
      <c r="AB68" s="212"/>
      <c r="AC68" s="212"/>
      <c r="AD68" s="212"/>
      <c r="AE68" s="212"/>
      <c r="AF68" s="212"/>
      <c r="AG68" s="212" t="s">
        <v>322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3" t="s">
        <v>2061</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2226</v>
      </c>
      <c r="D70" s="223"/>
      <c r="E70" s="224">
        <v>34</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302</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x14ac:dyDescent="0.2">
      <c r="A71" s="226" t="s">
        <v>271</v>
      </c>
      <c r="B71" s="227" t="s">
        <v>150</v>
      </c>
      <c r="C71" s="249" t="s">
        <v>151</v>
      </c>
      <c r="D71" s="228"/>
      <c r="E71" s="229"/>
      <c r="F71" s="230"/>
      <c r="G71" s="230">
        <f>SUMIF(AG72:AG77,"&lt;&gt;NOR",G72:G77)</f>
        <v>0</v>
      </c>
      <c r="H71" s="230"/>
      <c r="I71" s="230">
        <f>SUM(I72:I77)</f>
        <v>0</v>
      </c>
      <c r="J71" s="230"/>
      <c r="K71" s="230">
        <f>SUM(K72:K77)</f>
        <v>0</v>
      </c>
      <c r="L71" s="230"/>
      <c r="M71" s="230">
        <f>SUM(M72:M77)</f>
        <v>0</v>
      </c>
      <c r="N71" s="229"/>
      <c r="O71" s="229">
        <f>SUM(O72:O77)</f>
        <v>0</v>
      </c>
      <c r="P71" s="229"/>
      <c r="Q71" s="229">
        <f>SUM(Q72:Q77)</f>
        <v>0</v>
      </c>
      <c r="R71" s="230"/>
      <c r="S71" s="230"/>
      <c r="T71" s="231"/>
      <c r="U71" s="225"/>
      <c r="V71" s="225">
        <f>SUM(V72:V77)</f>
        <v>0</v>
      </c>
      <c r="W71" s="225"/>
      <c r="X71" s="225"/>
      <c r="Y71" s="225"/>
      <c r="AG71" t="s">
        <v>272</v>
      </c>
    </row>
    <row r="72" spans="1:60" outlineLevel="1" x14ac:dyDescent="0.2">
      <c r="A72" s="233">
        <v>13</v>
      </c>
      <c r="B72" s="234" t="s">
        <v>2227</v>
      </c>
      <c r="C72" s="250" t="s">
        <v>2228</v>
      </c>
      <c r="D72" s="235" t="s">
        <v>411</v>
      </c>
      <c r="E72" s="236">
        <v>1</v>
      </c>
      <c r="F72" s="237"/>
      <c r="G72" s="238">
        <f>ROUND(E72*F72,2)</f>
        <v>0</v>
      </c>
      <c r="H72" s="237"/>
      <c r="I72" s="238">
        <f>ROUND(E72*H72,2)</f>
        <v>0</v>
      </c>
      <c r="J72" s="237"/>
      <c r="K72" s="238">
        <f>ROUND(E72*J72,2)</f>
        <v>0</v>
      </c>
      <c r="L72" s="238">
        <v>21</v>
      </c>
      <c r="M72" s="238">
        <f>G72*(1+L72/100)</f>
        <v>0</v>
      </c>
      <c r="N72" s="236">
        <v>0</v>
      </c>
      <c r="O72" s="236">
        <f>ROUND(E72*N72,2)</f>
        <v>0</v>
      </c>
      <c r="P72" s="236">
        <v>0</v>
      </c>
      <c r="Q72" s="236">
        <f>ROUND(E72*P72,2)</f>
        <v>0</v>
      </c>
      <c r="R72" s="238"/>
      <c r="S72" s="238" t="s">
        <v>276</v>
      </c>
      <c r="T72" s="239" t="s">
        <v>277</v>
      </c>
      <c r="U72" s="222">
        <v>0</v>
      </c>
      <c r="V72" s="222">
        <f>ROUND(E72*U72,2)</f>
        <v>0</v>
      </c>
      <c r="W72" s="222"/>
      <c r="X72" s="222" t="s">
        <v>321</v>
      </c>
      <c r="Y72" s="222" t="s">
        <v>279</v>
      </c>
      <c r="Z72" s="212"/>
      <c r="AA72" s="212"/>
      <c r="AB72" s="212"/>
      <c r="AC72" s="212"/>
      <c r="AD72" s="212"/>
      <c r="AE72" s="212"/>
      <c r="AF72" s="212"/>
      <c r="AG72" s="212" t="s">
        <v>322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3" t="s">
        <v>2061</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302</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303</v>
      </c>
      <c r="D74" s="223"/>
      <c r="E74" s="224">
        <v>1</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302</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33">
        <v>14</v>
      </c>
      <c r="B75" s="234" t="s">
        <v>2229</v>
      </c>
      <c r="C75" s="250" t="s">
        <v>2230</v>
      </c>
      <c r="D75" s="235" t="s">
        <v>411</v>
      </c>
      <c r="E75" s="236">
        <v>1</v>
      </c>
      <c r="F75" s="237"/>
      <c r="G75" s="238">
        <f>ROUND(E75*F75,2)</f>
        <v>0</v>
      </c>
      <c r="H75" s="237"/>
      <c r="I75" s="238">
        <f>ROUND(E75*H75,2)</f>
        <v>0</v>
      </c>
      <c r="J75" s="237"/>
      <c r="K75" s="238">
        <f>ROUND(E75*J75,2)</f>
        <v>0</v>
      </c>
      <c r="L75" s="238">
        <v>21</v>
      </c>
      <c r="M75" s="238">
        <f>G75*(1+L75/100)</f>
        <v>0</v>
      </c>
      <c r="N75" s="236">
        <v>0</v>
      </c>
      <c r="O75" s="236">
        <f>ROUND(E75*N75,2)</f>
        <v>0</v>
      </c>
      <c r="P75" s="236">
        <v>0</v>
      </c>
      <c r="Q75" s="236">
        <f>ROUND(E75*P75,2)</f>
        <v>0</v>
      </c>
      <c r="R75" s="238"/>
      <c r="S75" s="238" t="s">
        <v>276</v>
      </c>
      <c r="T75" s="239" t="s">
        <v>277</v>
      </c>
      <c r="U75" s="222">
        <v>0</v>
      </c>
      <c r="V75" s="222">
        <f>ROUND(E75*U75,2)</f>
        <v>0</v>
      </c>
      <c r="W75" s="222"/>
      <c r="X75" s="222" t="s">
        <v>321</v>
      </c>
      <c r="Y75" s="222" t="s">
        <v>279</v>
      </c>
      <c r="Z75" s="212"/>
      <c r="AA75" s="212"/>
      <c r="AB75" s="212"/>
      <c r="AC75" s="212"/>
      <c r="AD75" s="212"/>
      <c r="AE75" s="212"/>
      <c r="AF75" s="212"/>
      <c r="AG75" s="212" t="s">
        <v>322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53" t="s">
        <v>2061</v>
      </c>
      <c r="D76" s="223"/>
      <c r="E76" s="224"/>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302</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3" t="s">
        <v>303</v>
      </c>
      <c r="D77" s="223"/>
      <c r="E77" s="224">
        <v>1</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302</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x14ac:dyDescent="0.2">
      <c r="A78" s="226" t="s">
        <v>271</v>
      </c>
      <c r="B78" s="227" t="s">
        <v>178</v>
      </c>
      <c r="C78" s="249" t="s">
        <v>179</v>
      </c>
      <c r="D78" s="228"/>
      <c r="E78" s="229"/>
      <c r="F78" s="230"/>
      <c r="G78" s="230">
        <f>SUMIF(AG79:AG79,"&lt;&gt;NOR",G79:G79)</f>
        <v>0</v>
      </c>
      <c r="H78" s="230"/>
      <c r="I78" s="230">
        <f>SUM(I79:I79)</f>
        <v>0</v>
      </c>
      <c r="J78" s="230"/>
      <c r="K78" s="230">
        <f>SUM(K79:K79)</f>
        <v>0</v>
      </c>
      <c r="L78" s="230"/>
      <c r="M78" s="230">
        <f>SUM(M79:M79)</f>
        <v>0</v>
      </c>
      <c r="N78" s="229"/>
      <c r="O78" s="229">
        <f>SUM(O79:O79)</f>
        <v>0</v>
      </c>
      <c r="P78" s="229"/>
      <c r="Q78" s="229">
        <f>SUM(Q79:Q79)</f>
        <v>0</v>
      </c>
      <c r="R78" s="230"/>
      <c r="S78" s="230"/>
      <c r="T78" s="231"/>
      <c r="U78" s="225"/>
      <c r="V78" s="225">
        <f>SUM(V79:V79)</f>
        <v>0.61</v>
      </c>
      <c r="W78" s="225"/>
      <c r="X78" s="225"/>
      <c r="Y78" s="225"/>
      <c r="AG78" t="s">
        <v>272</v>
      </c>
    </row>
    <row r="79" spans="1:60" outlineLevel="1" x14ac:dyDescent="0.2">
      <c r="A79" s="233">
        <v>15</v>
      </c>
      <c r="B79" s="234" t="s">
        <v>2231</v>
      </c>
      <c r="C79" s="250" t="s">
        <v>2232</v>
      </c>
      <c r="D79" s="235" t="s">
        <v>435</v>
      </c>
      <c r="E79" s="236">
        <v>34</v>
      </c>
      <c r="F79" s="237"/>
      <c r="G79" s="238">
        <f>ROUND(E79*F79,2)</f>
        <v>0</v>
      </c>
      <c r="H79" s="237"/>
      <c r="I79" s="238">
        <f>ROUND(E79*H79,2)</f>
        <v>0</v>
      </c>
      <c r="J79" s="237"/>
      <c r="K79" s="238">
        <f>ROUND(E79*J79,2)</f>
        <v>0</v>
      </c>
      <c r="L79" s="238">
        <v>21</v>
      </c>
      <c r="M79" s="238">
        <f>G79*(1+L79/100)</f>
        <v>0</v>
      </c>
      <c r="N79" s="236">
        <v>0</v>
      </c>
      <c r="O79" s="236">
        <f>ROUND(E79*N79,2)</f>
        <v>0</v>
      </c>
      <c r="P79" s="236">
        <v>0</v>
      </c>
      <c r="Q79" s="236">
        <f>ROUND(E79*P79,2)</f>
        <v>0</v>
      </c>
      <c r="R79" s="238" t="s">
        <v>1662</v>
      </c>
      <c r="S79" s="238" t="s">
        <v>285</v>
      </c>
      <c r="T79" s="239" t="s">
        <v>320</v>
      </c>
      <c r="U79" s="222">
        <v>1.7999999999999999E-2</v>
      </c>
      <c r="V79" s="222">
        <f>ROUND(E79*U79,2)</f>
        <v>0.61</v>
      </c>
      <c r="W79" s="222"/>
      <c r="X79" s="222" t="s">
        <v>321</v>
      </c>
      <c r="Y79" s="222" t="s">
        <v>279</v>
      </c>
      <c r="Z79" s="212"/>
      <c r="AA79" s="212"/>
      <c r="AB79" s="212"/>
      <c r="AC79" s="212"/>
      <c r="AD79" s="212"/>
      <c r="AE79" s="212"/>
      <c r="AF79" s="212"/>
      <c r="AG79" s="212" t="s">
        <v>1561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
      <c r="A80" s="3"/>
      <c r="B80" s="4"/>
      <c r="C80" s="254"/>
      <c r="D80" s="6"/>
      <c r="E80" s="3"/>
      <c r="F80" s="3"/>
      <c r="G80" s="3"/>
      <c r="H80" s="3"/>
      <c r="I80" s="3"/>
      <c r="J80" s="3"/>
      <c r="K80" s="3"/>
      <c r="L80" s="3"/>
      <c r="M80" s="3"/>
      <c r="N80" s="3"/>
      <c r="O80" s="3"/>
      <c r="P80" s="3"/>
      <c r="Q80" s="3"/>
      <c r="R80" s="3"/>
      <c r="S80" s="3"/>
      <c r="T80" s="3"/>
      <c r="U80" s="3"/>
      <c r="V80" s="3"/>
      <c r="W80" s="3"/>
      <c r="X80" s="3"/>
      <c r="Y80" s="3"/>
      <c r="AE80">
        <v>15</v>
      </c>
      <c r="AF80">
        <v>21</v>
      </c>
      <c r="AG80" t="s">
        <v>257</v>
      </c>
    </row>
    <row r="81" spans="1:33" x14ac:dyDescent="0.2">
      <c r="A81" s="215"/>
      <c r="B81" s="216" t="s">
        <v>29</v>
      </c>
      <c r="C81" s="255"/>
      <c r="D81" s="217"/>
      <c r="E81" s="218"/>
      <c r="F81" s="218"/>
      <c r="G81" s="232">
        <f>G8+G60+G66+G71+G78</f>
        <v>0</v>
      </c>
      <c r="H81" s="3"/>
      <c r="I81" s="3"/>
      <c r="J81" s="3"/>
      <c r="K81" s="3"/>
      <c r="L81" s="3"/>
      <c r="M81" s="3"/>
      <c r="N81" s="3"/>
      <c r="O81" s="3"/>
      <c r="P81" s="3"/>
      <c r="Q81" s="3"/>
      <c r="R81" s="3"/>
      <c r="S81" s="3"/>
      <c r="T81" s="3"/>
      <c r="U81" s="3"/>
      <c r="V81" s="3"/>
      <c r="W81" s="3"/>
      <c r="X81" s="3"/>
      <c r="Y81" s="3"/>
      <c r="AE81">
        <f>SUMIF(L7:L79,AE80,G7:G79)</f>
        <v>0</v>
      </c>
      <c r="AF81">
        <f>SUMIF(L7:L79,AF80,G7:G79)</f>
        <v>0</v>
      </c>
      <c r="AG81" t="s">
        <v>313</v>
      </c>
    </row>
    <row r="82" spans="1:33" x14ac:dyDescent="0.2">
      <c r="C82" s="256"/>
      <c r="D82" s="10"/>
      <c r="AG82" t="s">
        <v>314</v>
      </c>
    </row>
    <row r="83" spans="1:33" x14ac:dyDescent="0.2">
      <c r="D83" s="10"/>
    </row>
    <row r="84" spans="1:33" x14ac:dyDescent="0.2">
      <c r="D84" s="10"/>
    </row>
    <row r="85" spans="1:33" x14ac:dyDescent="0.2">
      <c r="D85" s="10"/>
    </row>
    <row r="86" spans="1:33" x14ac:dyDescent="0.2">
      <c r="D86" s="10"/>
    </row>
    <row r="87" spans="1:33" x14ac:dyDescent="0.2">
      <c r="D87" s="10"/>
    </row>
    <row r="88" spans="1:33" x14ac:dyDescent="0.2">
      <c r="D88" s="10"/>
    </row>
    <row r="89" spans="1:33" x14ac:dyDescent="0.2">
      <c r="D89" s="10"/>
    </row>
    <row r="90" spans="1:33" x14ac:dyDescent="0.2">
      <c r="D90" s="10"/>
    </row>
    <row r="91" spans="1:33" x14ac:dyDescent="0.2">
      <c r="D91" s="10"/>
    </row>
    <row r="92" spans="1:33" x14ac:dyDescent="0.2">
      <c r="D92" s="10"/>
    </row>
    <row r="93" spans="1:33" x14ac:dyDescent="0.2">
      <c r="D93" s="10"/>
    </row>
    <row r="94" spans="1:33" x14ac:dyDescent="0.2">
      <c r="D94" s="10"/>
    </row>
    <row r="95" spans="1:33" x14ac:dyDescent="0.2">
      <c r="D95" s="10"/>
    </row>
    <row r="96" spans="1: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LqU5wEB5XaSeZp5qdfM9L5kJwFbfgQSmc04h9U6Wlvr5BAzfBZHA2j/VjSjEMWaqAGSOwWH5r0OQHVsLxwkpw==" saltValue="d7tF2LspdcaUg7/fAwQKHA==" spinCount="100000" sheet="1" formatRows="0"/>
  <mergeCells count="10">
    <mergeCell ref="C20:G20"/>
    <mergeCell ref="C26:G26"/>
    <mergeCell ref="C45:G45"/>
    <mergeCell ref="C62:G62"/>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33A8E-9FFA-4D4F-B291-82D60D0F533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76</v>
      </c>
      <c r="C3" s="201" t="s">
        <v>77</v>
      </c>
      <c r="D3" s="199"/>
      <c r="E3" s="199"/>
      <c r="F3" s="199"/>
      <c r="G3" s="200"/>
      <c r="AC3" s="176" t="s">
        <v>2057</v>
      </c>
      <c r="AG3" t="s">
        <v>247</v>
      </c>
    </row>
    <row r="4" spans="1:60" ht="24.95" customHeight="1" x14ac:dyDescent="0.2">
      <c r="A4" s="202" t="s">
        <v>9</v>
      </c>
      <c r="B4" s="203" t="s">
        <v>76</v>
      </c>
      <c r="C4" s="204" t="s">
        <v>77</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220</v>
      </c>
      <c r="C8" s="249" t="s">
        <v>221</v>
      </c>
      <c r="D8" s="228"/>
      <c r="E8" s="229"/>
      <c r="F8" s="230"/>
      <c r="G8" s="230">
        <f>SUMIF(AG9:AG10,"&lt;&gt;NOR",G9:G10)</f>
        <v>0</v>
      </c>
      <c r="H8" s="230"/>
      <c r="I8" s="230">
        <f>SUM(I9:I10)</f>
        <v>0</v>
      </c>
      <c r="J8" s="230"/>
      <c r="K8" s="230">
        <f>SUM(K9:K10)</f>
        <v>0</v>
      </c>
      <c r="L8" s="230"/>
      <c r="M8" s="230">
        <f>SUM(M9:M10)</f>
        <v>0</v>
      </c>
      <c r="N8" s="229"/>
      <c r="O8" s="229">
        <f>SUM(O9:O10)</f>
        <v>0</v>
      </c>
      <c r="P8" s="229"/>
      <c r="Q8" s="229">
        <f>SUM(Q9:Q10)</f>
        <v>0</v>
      </c>
      <c r="R8" s="230"/>
      <c r="S8" s="230"/>
      <c r="T8" s="231"/>
      <c r="U8" s="225"/>
      <c r="V8" s="225">
        <f>SUM(V9:V10)</f>
        <v>0</v>
      </c>
      <c r="W8" s="225"/>
      <c r="X8" s="225"/>
      <c r="Y8" s="225"/>
      <c r="AG8" t="s">
        <v>272</v>
      </c>
    </row>
    <row r="9" spans="1:60" outlineLevel="1" x14ac:dyDescent="0.2">
      <c r="A9" s="242">
        <v>1</v>
      </c>
      <c r="B9" s="243" t="s">
        <v>1905</v>
      </c>
      <c r="C9" s="252" t="s">
        <v>2233</v>
      </c>
      <c r="D9" s="244" t="s">
        <v>435</v>
      </c>
      <c r="E9" s="245">
        <v>16</v>
      </c>
      <c r="F9" s="246"/>
      <c r="G9" s="247">
        <f>ROUND(E9*F9,2)</f>
        <v>0</v>
      </c>
      <c r="H9" s="246"/>
      <c r="I9" s="247">
        <f>ROUND(E9*H9,2)</f>
        <v>0</v>
      </c>
      <c r="J9" s="246"/>
      <c r="K9" s="247">
        <f>ROUND(E9*J9,2)</f>
        <v>0</v>
      </c>
      <c r="L9" s="247">
        <v>21</v>
      </c>
      <c r="M9" s="247">
        <f>G9*(1+L9/100)</f>
        <v>0</v>
      </c>
      <c r="N9" s="245">
        <v>0</v>
      </c>
      <c r="O9" s="245">
        <f>ROUND(E9*N9,2)</f>
        <v>0</v>
      </c>
      <c r="P9" s="245">
        <v>0</v>
      </c>
      <c r="Q9" s="245">
        <f>ROUND(E9*P9,2)</f>
        <v>0</v>
      </c>
      <c r="R9" s="247"/>
      <c r="S9" s="247" t="s">
        <v>276</v>
      </c>
      <c r="T9" s="248" t="s">
        <v>277</v>
      </c>
      <c r="U9" s="222">
        <v>0</v>
      </c>
      <c r="V9" s="222">
        <f>ROUND(E9*U9,2)</f>
        <v>0</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2">
        <v>2</v>
      </c>
      <c r="B10" s="243" t="s">
        <v>1907</v>
      </c>
      <c r="C10" s="252" t="s">
        <v>2198</v>
      </c>
      <c r="D10" s="244" t="s">
        <v>411</v>
      </c>
      <c r="E10" s="245">
        <v>1</v>
      </c>
      <c r="F10" s="246"/>
      <c r="G10" s="247">
        <f>ROUND(E10*F10,2)</f>
        <v>0</v>
      </c>
      <c r="H10" s="246"/>
      <c r="I10" s="247">
        <f>ROUND(E10*H10,2)</f>
        <v>0</v>
      </c>
      <c r="J10" s="246"/>
      <c r="K10" s="247">
        <f>ROUND(E10*J10,2)</f>
        <v>0</v>
      </c>
      <c r="L10" s="247">
        <v>21</v>
      </c>
      <c r="M10" s="247">
        <f>G10*(1+L10/100)</f>
        <v>0</v>
      </c>
      <c r="N10" s="245">
        <v>0</v>
      </c>
      <c r="O10" s="245">
        <f>ROUND(E10*N10,2)</f>
        <v>0</v>
      </c>
      <c r="P10" s="245">
        <v>0</v>
      </c>
      <c r="Q10" s="245">
        <f>ROUND(E10*P10,2)</f>
        <v>0</v>
      </c>
      <c r="R10" s="247"/>
      <c r="S10" s="247" t="s">
        <v>276</v>
      </c>
      <c r="T10" s="248" t="s">
        <v>277</v>
      </c>
      <c r="U10" s="222">
        <v>0</v>
      </c>
      <c r="V10" s="222">
        <f>ROUND(E10*U10,2)</f>
        <v>0</v>
      </c>
      <c r="W10" s="222"/>
      <c r="X10" s="222" t="s">
        <v>321</v>
      </c>
      <c r="Y10" s="222" t="s">
        <v>279</v>
      </c>
      <c r="Z10" s="212"/>
      <c r="AA10" s="212"/>
      <c r="AB10" s="212"/>
      <c r="AC10" s="212"/>
      <c r="AD10" s="212"/>
      <c r="AE10" s="212"/>
      <c r="AF10" s="212"/>
      <c r="AG10" s="212" t="s">
        <v>322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x14ac:dyDescent="0.2">
      <c r="A11" s="226" t="s">
        <v>271</v>
      </c>
      <c r="B11" s="227" t="s">
        <v>236</v>
      </c>
      <c r="C11" s="249" t="s">
        <v>237</v>
      </c>
      <c r="D11" s="228"/>
      <c r="E11" s="229"/>
      <c r="F11" s="230"/>
      <c r="G11" s="230">
        <f>SUMIF(AG12:AG16,"&lt;&gt;NOR",G12:G16)</f>
        <v>0</v>
      </c>
      <c r="H11" s="230"/>
      <c r="I11" s="230">
        <f>SUM(I12:I16)</f>
        <v>0</v>
      </c>
      <c r="J11" s="230"/>
      <c r="K11" s="230">
        <f>SUM(K12:K16)</f>
        <v>0</v>
      </c>
      <c r="L11" s="230"/>
      <c r="M11" s="230">
        <f>SUM(M12:M16)</f>
        <v>0</v>
      </c>
      <c r="N11" s="229"/>
      <c r="O11" s="229">
        <f>SUM(O12:O16)</f>
        <v>3.3299999999999996</v>
      </c>
      <c r="P11" s="229"/>
      <c r="Q11" s="229">
        <f>SUM(Q12:Q16)</f>
        <v>0</v>
      </c>
      <c r="R11" s="230"/>
      <c r="S11" s="230"/>
      <c r="T11" s="231"/>
      <c r="U11" s="225"/>
      <c r="V11" s="225">
        <f>SUM(V12:V16)</f>
        <v>122.86999999999998</v>
      </c>
      <c r="W11" s="225"/>
      <c r="X11" s="225"/>
      <c r="Y11" s="225"/>
      <c r="AG11" t="s">
        <v>272</v>
      </c>
    </row>
    <row r="12" spans="1:60" outlineLevel="1" x14ac:dyDescent="0.2">
      <c r="A12" s="242">
        <v>3</v>
      </c>
      <c r="B12" s="243" t="s">
        <v>2199</v>
      </c>
      <c r="C12" s="252" t="s">
        <v>2200</v>
      </c>
      <c r="D12" s="244" t="s">
        <v>2201</v>
      </c>
      <c r="E12" s="245">
        <v>16</v>
      </c>
      <c r="F12" s="246"/>
      <c r="G12" s="247">
        <f>ROUND(E12*F12,2)</f>
        <v>0</v>
      </c>
      <c r="H12" s="246"/>
      <c r="I12" s="247">
        <f>ROUND(E12*H12,2)</f>
        <v>0</v>
      </c>
      <c r="J12" s="246"/>
      <c r="K12" s="247">
        <f>ROUND(E12*J12,2)</f>
        <v>0</v>
      </c>
      <c r="L12" s="247">
        <v>21</v>
      </c>
      <c r="M12" s="247">
        <f>G12*(1+L12/100)</f>
        <v>0</v>
      </c>
      <c r="N12" s="245">
        <v>0</v>
      </c>
      <c r="O12" s="245">
        <f>ROUND(E12*N12,2)</f>
        <v>0</v>
      </c>
      <c r="P12" s="245">
        <v>0</v>
      </c>
      <c r="Q12" s="245">
        <f>ROUND(E12*P12,2)</f>
        <v>0</v>
      </c>
      <c r="R12" s="247"/>
      <c r="S12" s="247" t="s">
        <v>285</v>
      </c>
      <c r="T12" s="248" t="s">
        <v>320</v>
      </c>
      <c r="U12" s="222">
        <v>7.1139999999999999</v>
      </c>
      <c r="V12" s="222">
        <f>ROUND(E12*U12,2)</f>
        <v>113.82</v>
      </c>
      <c r="W12" s="222"/>
      <c r="X12" s="222" t="s">
        <v>321</v>
      </c>
      <c r="Y12" s="222" t="s">
        <v>279</v>
      </c>
      <c r="Z12" s="212"/>
      <c r="AA12" s="212"/>
      <c r="AB12" s="212"/>
      <c r="AC12" s="212"/>
      <c r="AD12" s="212"/>
      <c r="AE12" s="212"/>
      <c r="AF12" s="212"/>
      <c r="AG12" s="212" t="s">
        <v>2184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2">
        <v>4</v>
      </c>
      <c r="B13" s="243" t="s">
        <v>2202</v>
      </c>
      <c r="C13" s="252" t="s">
        <v>2203</v>
      </c>
      <c r="D13" s="244" t="s">
        <v>435</v>
      </c>
      <c r="E13" s="245">
        <v>16</v>
      </c>
      <c r="F13" s="246"/>
      <c r="G13" s="247">
        <f>ROUND(E13*F13,2)</f>
        <v>0</v>
      </c>
      <c r="H13" s="246"/>
      <c r="I13" s="247">
        <f>ROUND(E13*H13,2)</f>
        <v>0</v>
      </c>
      <c r="J13" s="246"/>
      <c r="K13" s="247">
        <f>ROUND(E13*J13,2)</f>
        <v>0</v>
      </c>
      <c r="L13" s="247">
        <v>21</v>
      </c>
      <c r="M13" s="247">
        <f>G13*(1+L13/100)</f>
        <v>0</v>
      </c>
      <c r="N13" s="245">
        <v>0</v>
      </c>
      <c r="O13" s="245">
        <f>ROUND(E13*N13,2)</f>
        <v>0</v>
      </c>
      <c r="P13" s="245">
        <v>0</v>
      </c>
      <c r="Q13" s="245">
        <f>ROUND(E13*P13,2)</f>
        <v>0</v>
      </c>
      <c r="R13" s="247"/>
      <c r="S13" s="247" t="s">
        <v>285</v>
      </c>
      <c r="T13" s="248" t="s">
        <v>320</v>
      </c>
      <c r="U13" s="222">
        <v>0.13139999999999999</v>
      </c>
      <c r="V13" s="222">
        <f>ROUND(E13*U13,2)</f>
        <v>2.1</v>
      </c>
      <c r="W13" s="222"/>
      <c r="X13" s="222" t="s">
        <v>321</v>
      </c>
      <c r="Y13" s="222" t="s">
        <v>279</v>
      </c>
      <c r="Z13" s="212"/>
      <c r="AA13" s="212"/>
      <c r="AB13" s="212"/>
      <c r="AC13" s="212"/>
      <c r="AD13" s="212"/>
      <c r="AE13" s="212"/>
      <c r="AF13" s="212"/>
      <c r="AG13" s="212" t="s">
        <v>2184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2">
        <v>5</v>
      </c>
      <c r="B14" s="243" t="s">
        <v>2204</v>
      </c>
      <c r="C14" s="252" t="s">
        <v>2205</v>
      </c>
      <c r="D14" s="244" t="s">
        <v>435</v>
      </c>
      <c r="E14" s="245">
        <v>16</v>
      </c>
      <c r="F14" s="246"/>
      <c r="G14" s="247">
        <f>ROUND(E14*F14,2)</f>
        <v>0</v>
      </c>
      <c r="H14" s="246"/>
      <c r="I14" s="247">
        <f>ROUND(E14*H14,2)</f>
        <v>0</v>
      </c>
      <c r="J14" s="246"/>
      <c r="K14" s="247">
        <f>ROUND(E14*J14,2)</f>
        <v>0</v>
      </c>
      <c r="L14" s="247">
        <v>21</v>
      </c>
      <c r="M14" s="247">
        <f>G14*(1+L14/100)</f>
        <v>0</v>
      </c>
      <c r="N14" s="245">
        <v>0.20474999999999999</v>
      </c>
      <c r="O14" s="245">
        <f>ROUND(E14*N14,2)</f>
        <v>3.28</v>
      </c>
      <c r="P14" s="245">
        <v>0</v>
      </c>
      <c r="Q14" s="245">
        <f>ROUND(E14*P14,2)</f>
        <v>0</v>
      </c>
      <c r="R14" s="247"/>
      <c r="S14" s="247" t="s">
        <v>285</v>
      </c>
      <c r="T14" s="248" t="s">
        <v>320</v>
      </c>
      <c r="U14" s="222">
        <v>9.8000000000000004E-2</v>
      </c>
      <c r="V14" s="222">
        <f>ROUND(E14*U14,2)</f>
        <v>1.57</v>
      </c>
      <c r="W14" s="222"/>
      <c r="X14" s="222" t="s">
        <v>321</v>
      </c>
      <c r="Y14" s="222" t="s">
        <v>279</v>
      </c>
      <c r="Z14" s="212"/>
      <c r="AA14" s="212"/>
      <c r="AB14" s="212"/>
      <c r="AC14" s="212"/>
      <c r="AD14" s="212"/>
      <c r="AE14" s="212"/>
      <c r="AF14" s="212"/>
      <c r="AG14" s="212" t="s">
        <v>2184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2">
        <v>6</v>
      </c>
      <c r="B15" s="243" t="s">
        <v>2234</v>
      </c>
      <c r="C15" s="252" t="s">
        <v>2235</v>
      </c>
      <c r="D15" s="244" t="s">
        <v>435</v>
      </c>
      <c r="E15" s="245">
        <v>16</v>
      </c>
      <c r="F15" s="246"/>
      <c r="G15" s="247">
        <f>ROUND(E15*F15,2)</f>
        <v>0</v>
      </c>
      <c r="H15" s="246"/>
      <c r="I15" s="247">
        <f>ROUND(E15*H15,2)</f>
        <v>0</v>
      </c>
      <c r="J15" s="246"/>
      <c r="K15" s="247">
        <f>ROUND(E15*J15,2)</f>
        <v>0</v>
      </c>
      <c r="L15" s="247">
        <v>21</v>
      </c>
      <c r="M15" s="247">
        <f>G15*(1+L15/100)</f>
        <v>0</v>
      </c>
      <c r="N15" s="245">
        <v>3.3600000000000001E-3</v>
      </c>
      <c r="O15" s="245">
        <f>ROUND(E15*N15,2)</f>
        <v>0.05</v>
      </c>
      <c r="P15" s="245">
        <v>0</v>
      </c>
      <c r="Q15" s="245">
        <f>ROUND(E15*P15,2)</f>
        <v>0</v>
      </c>
      <c r="R15" s="247"/>
      <c r="S15" s="247" t="s">
        <v>285</v>
      </c>
      <c r="T15" s="248" t="s">
        <v>320</v>
      </c>
      <c r="U15" s="222">
        <v>0.06</v>
      </c>
      <c r="V15" s="222">
        <f>ROUND(E15*U15,2)</f>
        <v>0.96</v>
      </c>
      <c r="W15" s="222"/>
      <c r="X15" s="222" t="s">
        <v>321</v>
      </c>
      <c r="Y15" s="222" t="s">
        <v>279</v>
      </c>
      <c r="Z15" s="212"/>
      <c r="AA15" s="212"/>
      <c r="AB15" s="212"/>
      <c r="AC15" s="212"/>
      <c r="AD15" s="212"/>
      <c r="AE15" s="212"/>
      <c r="AF15" s="212"/>
      <c r="AG15" s="212" t="s">
        <v>2184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3">
        <v>7</v>
      </c>
      <c r="B16" s="234" t="s">
        <v>2206</v>
      </c>
      <c r="C16" s="250" t="s">
        <v>2207</v>
      </c>
      <c r="D16" s="235" t="s">
        <v>435</v>
      </c>
      <c r="E16" s="236">
        <v>16</v>
      </c>
      <c r="F16" s="237"/>
      <c r="G16" s="238">
        <f>ROUND(E16*F16,2)</f>
        <v>0</v>
      </c>
      <c r="H16" s="237"/>
      <c r="I16" s="238">
        <f>ROUND(E16*H16,2)</f>
        <v>0</v>
      </c>
      <c r="J16" s="237"/>
      <c r="K16" s="238">
        <f>ROUND(E16*J16,2)</f>
        <v>0</v>
      </c>
      <c r="L16" s="238">
        <v>21</v>
      </c>
      <c r="M16" s="238">
        <f>G16*(1+L16/100)</f>
        <v>0</v>
      </c>
      <c r="N16" s="236">
        <v>0</v>
      </c>
      <c r="O16" s="236">
        <f>ROUND(E16*N16,2)</f>
        <v>0</v>
      </c>
      <c r="P16" s="236">
        <v>0</v>
      </c>
      <c r="Q16" s="236">
        <f>ROUND(E16*P16,2)</f>
        <v>0</v>
      </c>
      <c r="R16" s="238"/>
      <c r="S16" s="238" t="s">
        <v>285</v>
      </c>
      <c r="T16" s="239" t="s">
        <v>320</v>
      </c>
      <c r="U16" s="222">
        <v>0.27600000000000002</v>
      </c>
      <c r="V16" s="222">
        <f>ROUND(E16*U16,2)</f>
        <v>4.42</v>
      </c>
      <c r="W16" s="222"/>
      <c r="X16" s="222" t="s">
        <v>321</v>
      </c>
      <c r="Y16" s="222" t="s">
        <v>279</v>
      </c>
      <c r="Z16" s="212"/>
      <c r="AA16" s="212"/>
      <c r="AB16" s="212"/>
      <c r="AC16" s="212"/>
      <c r="AD16" s="212"/>
      <c r="AE16" s="212"/>
      <c r="AF16" s="212"/>
      <c r="AG16" s="212" t="s">
        <v>2184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33" x14ac:dyDescent="0.2">
      <c r="A17" s="3"/>
      <c r="B17" s="4"/>
      <c r="C17" s="254"/>
      <c r="D17" s="6"/>
      <c r="E17" s="3"/>
      <c r="F17" s="3"/>
      <c r="G17" s="3"/>
      <c r="H17" s="3"/>
      <c r="I17" s="3"/>
      <c r="J17" s="3"/>
      <c r="K17" s="3"/>
      <c r="L17" s="3"/>
      <c r="M17" s="3"/>
      <c r="N17" s="3"/>
      <c r="O17" s="3"/>
      <c r="P17" s="3"/>
      <c r="Q17" s="3"/>
      <c r="R17" s="3"/>
      <c r="S17" s="3"/>
      <c r="T17" s="3"/>
      <c r="U17" s="3"/>
      <c r="V17" s="3"/>
      <c r="W17" s="3"/>
      <c r="X17" s="3"/>
      <c r="Y17" s="3"/>
      <c r="AE17">
        <v>15</v>
      </c>
      <c r="AF17">
        <v>21</v>
      </c>
      <c r="AG17" t="s">
        <v>257</v>
      </c>
    </row>
    <row r="18" spans="1:33" x14ac:dyDescent="0.2">
      <c r="A18" s="215"/>
      <c r="B18" s="216" t="s">
        <v>29</v>
      </c>
      <c r="C18" s="255"/>
      <c r="D18" s="217"/>
      <c r="E18" s="218"/>
      <c r="F18" s="218"/>
      <c r="G18" s="232">
        <f>G8+G11</f>
        <v>0</v>
      </c>
      <c r="H18" s="3"/>
      <c r="I18" s="3"/>
      <c r="J18" s="3"/>
      <c r="K18" s="3"/>
      <c r="L18" s="3"/>
      <c r="M18" s="3"/>
      <c r="N18" s="3"/>
      <c r="O18" s="3"/>
      <c r="P18" s="3"/>
      <c r="Q18" s="3"/>
      <c r="R18" s="3"/>
      <c r="S18" s="3"/>
      <c r="T18" s="3"/>
      <c r="U18" s="3"/>
      <c r="V18" s="3"/>
      <c r="W18" s="3"/>
      <c r="X18" s="3"/>
      <c r="Y18" s="3"/>
      <c r="AE18">
        <f>SUMIF(L7:L16,AE17,G7:G16)</f>
        <v>0</v>
      </c>
      <c r="AF18">
        <f>SUMIF(L7:L16,AF17,G7:G16)</f>
        <v>0</v>
      </c>
      <c r="AG18" t="s">
        <v>313</v>
      </c>
    </row>
    <row r="19" spans="1:33" x14ac:dyDescent="0.2">
      <c r="C19" s="256"/>
      <c r="D19" s="10"/>
      <c r="AG19" t="s">
        <v>314</v>
      </c>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oJZR3pEs1zySaBQGvGn/x3i4SQzU9JyYnCf22gfrkB/I8VtugXIvhKw/y5zynrnKIdlEN7SWnHSxwnJ5yibDA==" saltValue="WpzbmVPBC+JDYXGpqZkV4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2B969-D0BB-4A75-A69C-290AD47EB7A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78</v>
      </c>
      <c r="C3" s="201" t="s">
        <v>79</v>
      </c>
      <c r="D3" s="199"/>
      <c r="E3" s="199"/>
      <c r="F3" s="199"/>
      <c r="G3" s="200"/>
      <c r="AC3" s="176" t="s">
        <v>2057</v>
      </c>
      <c r="AG3" t="s">
        <v>247</v>
      </c>
    </row>
    <row r="4" spans="1:60" ht="24.95" customHeight="1" x14ac:dyDescent="0.2">
      <c r="A4" s="202" t="s">
        <v>9</v>
      </c>
      <c r="B4" s="203" t="s">
        <v>78</v>
      </c>
      <c r="C4" s="204" t="s">
        <v>79</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SUMIF(AG9:AG93,"&lt;&gt;NOR",G9:G93)</f>
        <v>0</v>
      </c>
      <c r="H8" s="230"/>
      <c r="I8" s="230">
        <f>SUM(I9:I93)</f>
        <v>0</v>
      </c>
      <c r="J8" s="230"/>
      <c r="K8" s="230">
        <f>SUM(K9:K93)</f>
        <v>0</v>
      </c>
      <c r="L8" s="230"/>
      <c r="M8" s="230">
        <f>SUM(M9:M93)</f>
        <v>0</v>
      </c>
      <c r="N8" s="229"/>
      <c r="O8" s="229">
        <f>SUM(O9:O93)</f>
        <v>0</v>
      </c>
      <c r="P8" s="229"/>
      <c r="Q8" s="229">
        <f>SUM(Q9:Q93)</f>
        <v>0</v>
      </c>
      <c r="R8" s="230"/>
      <c r="S8" s="230"/>
      <c r="T8" s="231"/>
      <c r="U8" s="225"/>
      <c r="V8" s="225">
        <f>SUM(V9:V93)</f>
        <v>361.99</v>
      </c>
      <c r="W8" s="225"/>
      <c r="X8" s="225"/>
      <c r="Y8" s="225"/>
      <c r="AG8" t="s">
        <v>272</v>
      </c>
    </row>
    <row r="9" spans="1:60" outlineLevel="1" x14ac:dyDescent="0.2">
      <c r="A9" s="233">
        <v>1</v>
      </c>
      <c r="B9" s="234" t="s">
        <v>316</v>
      </c>
      <c r="C9" s="250" t="s">
        <v>317</v>
      </c>
      <c r="D9" s="235" t="s">
        <v>318</v>
      </c>
      <c r="E9" s="236">
        <v>259.84399999999999</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319</v>
      </c>
      <c r="S9" s="238" t="s">
        <v>285</v>
      </c>
      <c r="T9" s="239" t="s">
        <v>320</v>
      </c>
      <c r="U9" s="222">
        <v>0.187</v>
      </c>
      <c r="V9" s="222">
        <f>ROUND(E9*U9,2)</f>
        <v>48.59</v>
      </c>
      <c r="W9" s="222"/>
      <c r="X9" s="222" t="s">
        <v>321</v>
      </c>
      <c r="Y9" s="222" t="s">
        <v>279</v>
      </c>
      <c r="Z9" s="212"/>
      <c r="AA9" s="212"/>
      <c r="AB9" s="212"/>
      <c r="AC9" s="212"/>
      <c r="AD9" s="212"/>
      <c r="AE9" s="212"/>
      <c r="AF9" s="212"/>
      <c r="AG9" s="212" t="s">
        <v>322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2" t="s">
        <v>323</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3" t="s">
        <v>2236</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2237</v>
      </c>
      <c r="D12" s="223"/>
      <c r="E12" s="224">
        <v>259.83999999999997</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3">
        <v>2</v>
      </c>
      <c r="B13" s="234" t="s">
        <v>2238</v>
      </c>
      <c r="C13" s="250" t="s">
        <v>2239</v>
      </c>
      <c r="D13" s="235" t="s">
        <v>318</v>
      </c>
      <c r="E13" s="236">
        <v>144.57550000000001</v>
      </c>
      <c r="F13" s="237"/>
      <c r="G13" s="238">
        <f>ROUND(E13*F13,2)</f>
        <v>0</v>
      </c>
      <c r="H13" s="237"/>
      <c r="I13" s="238">
        <f>ROUND(E13*H13,2)</f>
        <v>0</v>
      </c>
      <c r="J13" s="237"/>
      <c r="K13" s="238">
        <f>ROUND(E13*J13,2)</f>
        <v>0</v>
      </c>
      <c r="L13" s="238">
        <v>21</v>
      </c>
      <c r="M13" s="238">
        <f>G13*(1+L13/100)</f>
        <v>0</v>
      </c>
      <c r="N13" s="236">
        <v>0</v>
      </c>
      <c r="O13" s="236">
        <f>ROUND(E13*N13,2)</f>
        <v>0</v>
      </c>
      <c r="P13" s="236">
        <v>0</v>
      </c>
      <c r="Q13" s="236">
        <f>ROUND(E13*P13,2)</f>
        <v>0</v>
      </c>
      <c r="R13" s="238" t="s">
        <v>319</v>
      </c>
      <c r="S13" s="238" t="s">
        <v>285</v>
      </c>
      <c r="T13" s="239" t="s">
        <v>320</v>
      </c>
      <c r="U13" s="222">
        <v>0.3</v>
      </c>
      <c r="V13" s="222">
        <f>ROUND(E13*U13,2)</f>
        <v>43.37</v>
      </c>
      <c r="W13" s="222"/>
      <c r="X13" s="222" t="s">
        <v>321</v>
      </c>
      <c r="Y13" s="222" t="s">
        <v>279</v>
      </c>
      <c r="Z13" s="212"/>
      <c r="AA13" s="212"/>
      <c r="AB13" s="212"/>
      <c r="AC13" s="212"/>
      <c r="AD13" s="212"/>
      <c r="AE13" s="212"/>
      <c r="AF13" s="212"/>
      <c r="AG13" s="212" t="s">
        <v>322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3.75" outlineLevel="2" x14ac:dyDescent="0.2">
      <c r="A14" s="219"/>
      <c r="B14" s="220"/>
      <c r="C14" s="262" t="s">
        <v>350</v>
      </c>
      <c r="D14" s="259"/>
      <c r="E14" s="259"/>
      <c r="F14" s="259"/>
      <c r="G14" s="259"/>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324</v>
      </c>
      <c r="AH14" s="212"/>
      <c r="AI14" s="212"/>
      <c r="AJ14" s="212"/>
      <c r="AK14" s="212"/>
      <c r="AL14" s="212"/>
      <c r="AM14" s="212"/>
      <c r="AN14" s="212"/>
      <c r="AO14" s="212"/>
      <c r="AP14" s="212"/>
      <c r="AQ14" s="212"/>
      <c r="AR14" s="212"/>
      <c r="AS14" s="212"/>
      <c r="AT14" s="212"/>
      <c r="AU14" s="212"/>
      <c r="AV14" s="212"/>
      <c r="AW14" s="212"/>
      <c r="AX14" s="212"/>
      <c r="AY14" s="212"/>
      <c r="AZ14" s="212"/>
      <c r="BA14" s="240" t="str">
        <f>C14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 s="212"/>
      <c r="BC14" s="212"/>
      <c r="BD14" s="212"/>
      <c r="BE14" s="212"/>
      <c r="BF14" s="212"/>
      <c r="BG14" s="212"/>
      <c r="BH14" s="212"/>
    </row>
    <row r="15" spans="1:60" outlineLevel="2" x14ac:dyDescent="0.2">
      <c r="A15" s="219"/>
      <c r="B15" s="220"/>
      <c r="C15" s="253" t="s">
        <v>2240</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302</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325</v>
      </c>
      <c r="D16" s="223"/>
      <c r="E16" s="224"/>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302</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3" t="s">
        <v>2241</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2242</v>
      </c>
      <c r="D18" s="223"/>
      <c r="E18" s="224">
        <v>5.26</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636</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302</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2243</v>
      </c>
      <c r="D20" s="223"/>
      <c r="E20" s="224">
        <v>13.56</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2244</v>
      </c>
      <c r="D21" s="223"/>
      <c r="E21" s="224">
        <v>22.6</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3" t="s">
        <v>636</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302</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2245</v>
      </c>
      <c r="D23" s="223"/>
      <c r="E23" s="224">
        <v>0.65</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302</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2246</v>
      </c>
      <c r="D24" s="223"/>
      <c r="E24" s="224">
        <v>0.53</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302</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3" t="s">
        <v>2247</v>
      </c>
      <c r="D25" s="223"/>
      <c r="E25" s="224">
        <v>0.4</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302</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3" t="s">
        <v>2248</v>
      </c>
      <c r="D26" s="223"/>
      <c r="E26" s="224">
        <v>0.28000000000000003</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302</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3" t="s">
        <v>2249</v>
      </c>
      <c r="D27" s="223"/>
      <c r="E27" s="224">
        <v>0.15</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636</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2250</v>
      </c>
      <c r="D29" s="223"/>
      <c r="E29" s="224">
        <v>3.9</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2251</v>
      </c>
      <c r="D30" s="223"/>
      <c r="E30" s="224"/>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3" t="s">
        <v>2252</v>
      </c>
      <c r="D31" s="223"/>
      <c r="E31" s="224">
        <v>24.97</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302</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2253</v>
      </c>
      <c r="D32" s="223"/>
      <c r="E32" s="224">
        <v>16.829999999999998</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302</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2254</v>
      </c>
      <c r="D33" s="223"/>
      <c r="E33" s="224">
        <v>18.52</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2255</v>
      </c>
      <c r="D34" s="223"/>
      <c r="E34" s="224"/>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302</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53" t="s">
        <v>2256</v>
      </c>
      <c r="D35" s="223"/>
      <c r="E35" s="224">
        <v>24.08</v>
      </c>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302</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3" t="s">
        <v>2257</v>
      </c>
      <c r="D36" s="223"/>
      <c r="E36" s="224">
        <v>0.67</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302</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53" t="s">
        <v>2258</v>
      </c>
      <c r="D37" s="223"/>
      <c r="E37" s="224">
        <v>0.55000000000000004</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2259</v>
      </c>
      <c r="D38" s="223"/>
      <c r="E38" s="224">
        <v>0.43</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2260</v>
      </c>
      <c r="D39" s="223"/>
      <c r="E39" s="224">
        <v>11.21</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302</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3">
        <v>3</v>
      </c>
      <c r="B40" s="234" t="s">
        <v>353</v>
      </c>
      <c r="C40" s="250" t="s">
        <v>354</v>
      </c>
      <c r="D40" s="235" t="s">
        <v>318</v>
      </c>
      <c r="E40" s="236">
        <v>404.41950000000003</v>
      </c>
      <c r="F40" s="237"/>
      <c r="G40" s="238">
        <f>ROUND(E40*F40,2)</f>
        <v>0</v>
      </c>
      <c r="H40" s="237"/>
      <c r="I40" s="238">
        <f>ROUND(E40*H40,2)</f>
        <v>0</v>
      </c>
      <c r="J40" s="237"/>
      <c r="K40" s="238">
        <f>ROUND(E40*J40,2)</f>
        <v>0</v>
      </c>
      <c r="L40" s="238">
        <v>21</v>
      </c>
      <c r="M40" s="238">
        <f>G40*(1+L40/100)</f>
        <v>0</v>
      </c>
      <c r="N40" s="236">
        <v>0</v>
      </c>
      <c r="O40" s="236">
        <f>ROUND(E40*N40,2)</f>
        <v>0</v>
      </c>
      <c r="P40" s="236">
        <v>0</v>
      </c>
      <c r="Q40" s="236">
        <f>ROUND(E40*P40,2)</f>
        <v>0</v>
      </c>
      <c r="R40" s="238" t="s">
        <v>319</v>
      </c>
      <c r="S40" s="238" t="s">
        <v>285</v>
      </c>
      <c r="T40" s="239" t="s">
        <v>320</v>
      </c>
      <c r="U40" s="222">
        <v>0.34499999999999997</v>
      </c>
      <c r="V40" s="222">
        <f>ROUND(E40*U40,2)</f>
        <v>139.52000000000001</v>
      </c>
      <c r="W40" s="222"/>
      <c r="X40" s="222" t="s">
        <v>321</v>
      </c>
      <c r="Y40" s="222" t="s">
        <v>279</v>
      </c>
      <c r="Z40" s="212"/>
      <c r="AA40" s="212"/>
      <c r="AB40" s="212"/>
      <c r="AC40" s="212"/>
      <c r="AD40" s="212"/>
      <c r="AE40" s="212"/>
      <c r="AF40" s="212"/>
      <c r="AG40" s="212" t="s">
        <v>322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2" t="s">
        <v>355</v>
      </c>
      <c r="D41" s="259"/>
      <c r="E41" s="259"/>
      <c r="F41" s="259"/>
      <c r="G41" s="259"/>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324</v>
      </c>
      <c r="AH41" s="212"/>
      <c r="AI41" s="212"/>
      <c r="AJ41" s="212"/>
      <c r="AK41" s="212"/>
      <c r="AL41" s="212"/>
      <c r="AM41" s="212"/>
      <c r="AN41" s="212"/>
      <c r="AO41" s="212"/>
      <c r="AP41" s="212"/>
      <c r="AQ41" s="212"/>
      <c r="AR41" s="212"/>
      <c r="AS41" s="212"/>
      <c r="AT41" s="212"/>
      <c r="AU41" s="212"/>
      <c r="AV41" s="212"/>
      <c r="AW41" s="212"/>
      <c r="AX41" s="212"/>
      <c r="AY41" s="212"/>
      <c r="AZ41" s="212"/>
      <c r="BA41" s="240" t="str">
        <f>C41</f>
        <v>bez naložení do dopravní nádoby, ale s vyprázdněním dopravní nádoby na hromadu nebo na dopravní prostředek,</v>
      </c>
      <c r="BB41" s="212"/>
      <c r="BC41" s="212"/>
      <c r="BD41" s="212"/>
      <c r="BE41" s="212"/>
      <c r="BF41" s="212"/>
      <c r="BG41" s="212"/>
      <c r="BH41" s="212"/>
    </row>
    <row r="42" spans="1:60" outlineLevel="2" x14ac:dyDescent="0.2">
      <c r="A42" s="219"/>
      <c r="B42" s="220"/>
      <c r="C42" s="253" t="s">
        <v>2240</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325</v>
      </c>
      <c r="D43" s="223"/>
      <c r="E43" s="224"/>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2241</v>
      </c>
      <c r="D44" s="223"/>
      <c r="E44" s="224"/>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2242</v>
      </c>
      <c r="D45" s="223"/>
      <c r="E45" s="224">
        <v>5.26</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302</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53" t="s">
        <v>636</v>
      </c>
      <c r="D46" s="223"/>
      <c r="E46" s="224"/>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302</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2243</v>
      </c>
      <c r="D47" s="223"/>
      <c r="E47" s="224">
        <v>13.56</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302</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2244</v>
      </c>
      <c r="D48" s="223"/>
      <c r="E48" s="224">
        <v>22.6</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3" t="s">
        <v>636</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302</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3" t="s">
        <v>2245</v>
      </c>
      <c r="D50" s="223"/>
      <c r="E50" s="224">
        <v>0.65</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2246</v>
      </c>
      <c r="D51" s="223"/>
      <c r="E51" s="224">
        <v>0.53</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2247</v>
      </c>
      <c r="D52" s="223"/>
      <c r="E52" s="224">
        <v>0.4</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302</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2248</v>
      </c>
      <c r="D53" s="223"/>
      <c r="E53" s="224">
        <v>0.28000000000000003</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302</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2249</v>
      </c>
      <c r="D54" s="223"/>
      <c r="E54" s="224">
        <v>0.15</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302</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636</v>
      </c>
      <c r="D55" s="223"/>
      <c r="E55" s="224"/>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2250</v>
      </c>
      <c r="D56" s="223"/>
      <c r="E56" s="224">
        <v>3.9</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302</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2251</v>
      </c>
      <c r="D57" s="223"/>
      <c r="E57" s="224"/>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302</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2252</v>
      </c>
      <c r="D58" s="223"/>
      <c r="E58" s="224">
        <v>24.97</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2253</v>
      </c>
      <c r="D59" s="223"/>
      <c r="E59" s="224">
        <v>16.829999999999998</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2254</v>
      </c>
      <c r="D60" s="223"/>
      <c r="E60" s="224">
        <v>18.52</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302</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3" t="s">
        <v>2255</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302</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2256</v>
      </c>
      <c r="D62" s="223"/>
      <c r="E62" s="224">
        <v>24.08</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302</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2257</v>
      </c>
      <c r="D63" s="223"/>
      <c r="E63" s="224">
        <v>0.67</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2258</v>
      </c>
      <c r="D64" s="223"/>
      <c r="E64" s="224">
        <v>0.55000000000000004</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2259</v>
      </c>
      <c r="D65" s="223"/>
      <c r="E65" s="224">
        <v>0.43</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2260</v>
      </c>
      <c r="D66" s="223"/>
      <c r="E66" s="224">
        <v>11.21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302</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2236</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302</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2237</v>
      </c>
      <c r="D68" s="223"/>
      <c r="E68" s="224">
        <v>259.83999999999997</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3">
        <v>4</v>
      </c>
      <c r="B69" s="234" t="s">
        <v>356</v>
      </c>
      <c r="C69" s="250" t="s">
        <v>357</v>
      </c>
      <c r="D69" s="235" t="s">
        <v>318</v>
      </c>
      <c r="E69" s="236">
        <v>404.41950000000003</v>
      </c>
      <c r="F69" s="237"/>
      <c r="G69" s="238">
        <f>ROUND(E69*F69,2)</f>
        <v>0</v>
      </c>
      <c r="H69" s="237"/>
      <c r="I69" s="238">
        <f>ROUND(E69*H69,2)</f>
        <v>0</v>
      </c>
      <c r="J69" s="237"/>
      <c r="K69" s="238">
        <f>ROUND(E69*J69,2)</f>
        <v>0</v>
      </c>
      <c r="L69" s="238">
        <v>21</v>
      </c>
      <c r="M69" s="238">
        <f>G69*(1+L69/100)</f>
        <v>0</v>
      </c>
      <c r="N69" s="236">
        <v>0</v>
      </c>
      <c r="O69" s="236">
        <f>ROUND(E69*N69,2)</f>
        <v>0</v>
      </c>
      <c r="P69" s="236">
        <v>0</v>
      </c>
      <c r="Q69" s="236">
        <f>ROUND(E69*P69,2)</f>
        <v>0</v>
      </c>
      <c r="R69" s="238" t="s">
        <v>319</v>
      </c>
      <c r="S69" s="238" t="s">
        <v>285</v>
      </c>
      <c r="T69" s="239" t="s">
        <v>320</v>
      </c>
      <c r="U69" s="222">
        <v>1.0999999999999999E-2</v>
      </c>
      <c r="V69" s="222">
        <f>ROUND(E69*U69,2)</f>
        <v>4.45</v>
      </c>
      <c r="W69" s="222"/>
      <c r="X69" s="222" t="s">
        <v>321</v>
      </c>
      <c r="Y69" s="222" t="s">
        <v>279</v>
      </c>
      <c r="Z69" s="212"/>
      <c r="AA69" s="212"/>
      <c r="AB69" s="212"/>
      <c r="AC69" s="212"/>
      <c r="AD69" s="212"/>
      <c r="AE69" s="212"/>
      <c r="AF69" s="212"/>
      <c r="AG69" s="212" t="s">
        <v>322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2" t="s">
        <v>358</v>
      </c>
      <c r="D70" s="259"/>
      <c r="E70" s="259"/>
      <c r="F70" s="259"/>
      <c r="G70" s="259"/>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324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3" t="s">
        <v>359</v>
      </c>
      <c r="D71" s="223"/>
      <c r="E71" s="224"/>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302</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2261</v>
      </c>
      <c r="D72" s="223"/>
      <c r="E72" s="224">
        <v>404.42</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302</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3">
        <v>5</v>
      </c>
      <c r="B73" s="234" t="s">
        <v>362</v>
      </c>
      <c r="C73" s="250" t="s">
        <v>363</v>
      </c>
      <c r="D73" s="235" t="s">
        <v>318</v>
      </c>
      <c r="E73" s="236">
        <v>4044.1950000000002</v>
      </c>
      <c r="F73" s="237"/>
      <c r="G73" s="238">
        <f>ROUND(E73*F73,2)</f>
        <v>0</v>
      </c>
      <c r="H73" s="237"/>
      <c r="I73" s="238">
        <f>ROUND(E73*H73,2)</f>
        <v>0</v>
      </c>
      <c r="J73" s="237"/>
      <c r="K73" s="238">
        <f>ROUND(E73*J73,2)</f>
        <v>0</v>
      </c>
      <c r="L73" s="238">
        <v>21</v>
      </c>
      <c r="M73" s="238">
        <f>G73*(1+L73/100)</f>
        <v>0</v>
      </c>
      <c r="N73" s="236">
        <v>0</v>
      </c>
      <c r="O73" s="236">
        <f>ROUND(E73*N73,2)</f>
        <v>0</v>
      </c>
      <c r="P73" s="236">
        <v>0</v>
      </c>
      <c r="Q73" s="236">
        <f>ROUND(E73*P73,2)</f>
        <v>0</v>
      </c>
      <c r="R73" s="238" t="s">
        <v>319</v>
      </c>
      <c r="S73" s="238" t="s">
        <v>285</v>
      </c>
      <c r="T73" s="239" t="s">
        <v>320</v>
      </c>
      <c r="U73" s="222">
        <v>0</v>
      </c>
      <c r="V73" s="222">
        <f>ROUND(E73*U73,2)</f>
        <v>0</v>
      </c>
      <c r="W73" s="222"/>
      <c r="X73" s="222" t="s">
        <v>321</v>
      </c>
      <c r="Y73" s="222" t="s">
        <v>279</v>
      </c>
      <c r="Z73" s="212"/>
      <c r="AA73" s="212"/>
      <c r="AB73" s="212"/>
      <c r="AC73" s="212"/>
      <c r="AD73" s="212"/>
      <c r="AE73" s="212"/>
      <c r="AF73" s="212"/>
      <c r="AG73" s="212" t="s">
        <v>322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2" t="s">
        <v>358</v>
      </c>
      <c r="D74" s="259"/>
      <c r="E74" s="259"/>
      <c r="F74" s="259"/>
      <c r="G74" s="259"/>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324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3" t="s">
        <v>359</v>
      </c>
      <c r="D75" s="223"/>
      <c r="E75" s="224"/>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302</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3" t="s">
        <v>2262</v>
      </c>
      <c r="D76" s="223"/>
      <c r="E76" s="224">
        <v>4044.2</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302</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2.5" outlineLevel="1" x14ac:dyDescent="0.2">
      <c r="A77" s="233">
        <v>6</v>
      </c>
      <c r="B77" s="234" t="s">
        <v>365</v>
      </c>
      <c r="C77" s="250" t="s">
        <v>366</v>
      </c>
      <c r="D77" s="235" t="s">
        <v>318</v>
      </c>
      <c r="E77" s="236">
        <v>404.41950000000003</v>
      </c>
      <c r="F77" s="237"/>
      <c r="G77" s="238">
        <f>ROUND(E77*F77,2)</f>
        <v>0</v>
      </c>
      <c r="H77" s="237"/>
      <c r="I77" s="238">
        <f>ROUND(E77*H77,2)</f>
        <v>0</v>
      </c>
      <c r="J77" s="237"/>
      <c r="K77" s="238">
        <f>ROUND(E77*J77,2)</f>
        <v>0</v>
      </c>
      <c r="L77" s="238">
        <v>21</v>
      </c>
      <c r="M77" s="238">
        <f>G77*(1+L77/100)</f>
        <v>0</v>
      </c>
      <c r="N77" s="236">
        <v>0</v>
      </c>
      <c r="O77" s="236">
        <f>ROUND(E77*N77,2)</f>
        <v>0</v>
      </c>
      <c r="P77" s="236">
        <v>0</v>
      </c>
      <c r="Q77" s="236">
        <f>ROUND(E77*P77,2)</f>
        <v>0</v>
      </c>
      <c r="R77" s="238" t="s">
        <v>319</v>
      </c>
      <c r="S77" s="238" t="s">
        <v>285</v>
      </c>
      <c r="T77" s="239" t="s">
        <v>320</v>
      </c>
      <c r="U77" s="222">
        <v>5.2999999999999999E-2</v>
      </c>
      <c r="V77" s="222">
        <f>ROUND(E77*U77,2)</f>
        <v>21.43</v>
      </c>
      <c r="W77" s="222"/>
      <c r="X77" s="222" t="s">
        <v>321</v>
      </c>
      <c r="Y77" s="222" t="s">
        <v>279</v>
      </c>
      <c r="Z77" s="212"/>
      <c r="AA77" s="212"/>
      <c r="AB77" s="212"/>
      <c r="AC77" s="212"/>
      <c r="AD77" s="212"/>
      <c r="AE77" s="212"/>
      <c r="AF77" s="212"/>
      <c r="AG77" s="212" t="s">
        <v>322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3" t="s">
        <v>359</v>
      </c>
      <c r="D78" s="223"/>
      <c r="E78" s="224"/>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302</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3" t="s">
        <v>2261</v>
      </c>
      <c r="D79" s="223"/>
      <c r="E79" s="224">
        <v>404.42</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302</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33">
        <v>7</v>
      </c>
      <c r="B80" s="234" t="s">
        <v>367</v>
      </c>
      <c r="C80" s="250" t="s">
        <v>368</v>
      </c>
      <c r="D80" s="235" t="s">
        <v>318</v>
      </c>
      <c r="E80" s="236">
        <v>404.41950000000003</v>
      </c>
      <c r="F80" s="237"/>
      <c r="G80" s="238">
        <f>ROUND(E80*F80,2)</f>
        <v>0</v>
      </c>
      <c r="H80" s="237"/>
      <c r="I80" s="238">
        <f>ROUND(E80*H80,2)</f>
        <v>0</v>
      </c>
      <c r="J80" s="237"/>
      <c r="K80" s="238">
        <f>ROUND(E80*J80,2)</f>
        <v>0</v>
      </c>
      <c r="L80" s="238">
        <v>21</v>
      </c>
      <c r="M80" s="238">
        <f>G80*(1+L80/100)</f>
        <v>0</v>
      </c>
      <c r="N80" s="236">
        <v>0</v>
      </c>
      <c r="O80" s="236">
        <f>ROUND(E80*N80,2)</f>
        <v>0</v>
      </c>
      <c r="P80" s="236">
        <v>0</v>
      </c>
      <c r="Q80" s="236">
        <f>ROUND(E80*P80,2)</f>
        <v>0</v>
      </c>
      <c r="R80" s="238" t="s">
        <v>319</v>
      </c>
      <c r="S80" s="238" t="s">
        <v>285</v>
      </c>
      <c r="T80" s="239" t="s">
        <v>320</v>
      </c>
      <c r="U80" s="222">
        <v>8.9999999999999993E-3</v>
      </c>
      <c r="V80" s="222">
        <f>ROUND(E80*U80,2)</f>
        <v>3.64</v>
      </c>
      <c r="W80" s="222"/>
      <c r="X80" s="222" t="s">
        <v>321</v>
      </c>
      <c r="Y80" s="222" t="s">
        <v>279</v>
      </c>
      <c r="Z80" s="212"/>
      <c r="AA80" s="212"/>
      <c r="AB80" s="212"/>
      <c r="AC80" s="212"/>
      <c r="AD80" s="212"/>
      <c r="AE80" s="212"/>
      <c r="AF80" s="212"/>
      <c r="AG80" s="212" t="s">
        <v>322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3" t="s">
        <v>359</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2261</v>
      </c>
      <c r="D82" s="223"/>
      <c r="E82" s="224">
        <v>404.42</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302</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33">
        <v>8</v>
      </c>
      <c r="B83" s="234" t="s">
        <v>370</v>
      </c>
      <c r="C83" s="250" t="s">
        <v>371</v>
      </c>
      <c r="D83" s="235" t="s">
        <v>318</v>
      </c>
      <c r="E83" s="236">
        <v>80</v>
      </c>
      <c r="F83" s="237"/>
      <c r="G83" s="238">
        <f>ROUND(E83*F83,2)</f>
        <v>0</v>
      </c>
      <c r="H83" s="237"/>
      <c r="I83" s="238">
        <f>ROUND(E83*H83,2)</f>
        <v>0</v>
      </c>
      <c r="J83" s="237"/>
      <c r="K83" s="238">
        <f>ROUND(E83*J83,2)</f>
        <v>0</v>
      </c>
      <c r="L83" s="238">
        <v>21</v>
      </c>
      <c r="M83" s="238">
        <f>G83*(1+L83/100)</f>
        <v>0</v>
      </c>
      <c r="N83" s="236">
        <v>0</v>
      </c>
      <c r="O83" s="236">
        <f>ROUND(E83*N83,2)</f>
        <v>0</v>
      </c>
      <c r="P83" s="236">
        <v>0</v>
      </c>
      <c r="Q83" s="236">
        <f>ROUND(E83*P83,2)</f>
        <v>0</v>
      </c>
      <c r="R83" s="238" t="s">
        <v>319</v>
      </c>
      <c r="S83" s="238" t="s">
        <v>285</v>
      </c>
      <c r="T83" s="239" t="s">
        <v>320</v>
      </c>
      <c r="U83" s="222">
        <v>1.1499999999999999</v>
      </c>
      <c r="V83" s="222">
        <f>ROUND(E83*U83,2)</f>
        <v>92</v>
      </c>
      <c r="W83" s="222"/>
      <c r="X83" s="222" t="s">
        <v>321</v>
      </c>
      <c r="Y83" s="222" t="s">
        <v>279</v>
      </c>
      <c r="Z83" s="212"/>
      <c r="AA83" s="212"/>
      <c r="AB83" s="212"/>
      <c r="AC83" s="212"/>
      <c r="AD83" s="212"/>
      <c r="AE83" s="212"/>
      <c r="AF83" s="212"/>
      <c r="AG83" s="212" t="s">
        <v>322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2" t="s">
        <v>372</v>
      </c>
      <c r="D84" s="259"/>
      <c r="E84" s="259"/>
      <c r="F84" s="259"/>
      <c r="G84" s="259"/>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324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3" t="s">
        <v>2263</v>
      </c>
      <c r="D85" s="223"/>
      <c r="E85" s="224"/>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1631</v>
      </c>
      <c r="D86" s="223"/>
      <c r="E86" s="224">
        <v>80</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33">
        <v>9</v>
      </c>
      <c r="B87" s="234" t="s">
        <v>374</v>
      </c>
      <c r="C87" s="250" t="s">
        <v>375</v>
      </c>
      <c r="D87" s="235" t="s">
        <v>376</v>
      </c>
      <c r="E87" s="236">
        <v>499.7</v>
      </c>
      <c r="F87" s="237"/>
      <c r="G87" s="238">
        <f>ROUND(E87*F87,2)</f>
        <v>0</v>
      </c>
      <c r="H87" s="237"/>
      <c r="I87" s="238">
        <f>ROUND(E87*H87,2)</f>
        <v>0</v>
      </c>
      <c r="J87" s="237"/>
      <c r="K87" s="238">
        <f>ROUND(E87*J87,2)</f>
        <v>0</v>
      </c>
      <c r="L87" s="238">
        <v>21</v>
      </c>
      <c r="M87" s="238">
        <f>G87*(1+L87/100)</f>
        <v>0</v>
      </c>
      <c r="N87" s="236">
        <v>0</v>
      </c>
      <c r="O87" s="236">
        <f>ROUND(E87*N87,2)</f>
        <v>0</v>
      </c>
      <c r="P87" s="236">
        <v>0</v>
      </c>
      <c r="Q87" s="236">
        <f>ROUND(E87*P87,2)</f>
        <v>0</v>
      </c>
      <c r="R87" s="238" t="s">
        <v>319</v>
      </c>
      <c r="S87" s="238" t="s">
        <v>285</v>
      </c>
      <c r="T87" s="239" t="s">
        <v>320</v>
      </c>
      <c r="U87" s="222">
        <v>1.7999999999999999E-2</v>
      </c>
      <c r="V87" s="222">
        <f>ROUND(E87*U87,2)</f>
        <v>8.99</v>
      </c>
      <c r="W87" s="222"/>
      <c r="X87" s="222" t="s">
        <v>321</v>
      </c>
      <c r="Y87" s="222" t="s">
        <v>279</v>
      </c>
      <c r="Z87" s="212"/>
      <c r="AA87" s="212"/>
      <c r="AB87" s="212"/>
      <c r="AC87" s="212"/>
      <c r="AD87" s="212"/>
      <c r="AE87" s="212"/>
      <c r="AF87" s="212"/>
      <c r="AG87" s="212" t="s">
        <v>322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62" t="s">
        <v>377</v>
      </c>
      <c r="D88" s="259"/>
      <c r="E88" s="259"/>
      <c r="F88" s="259"/>
      <c r="G88" s="259"/>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324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3" t="s">
        <v>379</v>
      </c>
      <c r="D89" s="223"/>
      <c r="E89" s="224"/>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302</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3" t="s">
        <v>2264</v>
      </c>
      <c r="D90" s="223"/>
      <c r="E90" s="224">
        <v>499.7</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302</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33">
        <v>10</v>
      </c>
      <c r="B91" s="234" t="s">
        <v>381</v>
      </c>
      <c r="C91" s="250" t="s">
        <v>382</v>
      </c>
      <c r="D91" s="235" t="s">
        <v>383</v>
      </c>
      <c r="E91" s="236">
        <v>768.39710000000002</v>
      </c>
      <c r="F91" s="237"/>
      <c r="G91" s="238">
        <f>ROUND(E91*F91,2)</f>
        <v>0</v>
      </c>
      <c r="H91" s="237"/>
      <c r="I91" s="238">
        <f>ROUND(E91*H91,2)</f>
        <v>0</v>
      </c>
      <c r="J91" s="237"/>
      <c r="K91" s="238">
        <f>ROUND(E91*J91,2)</f>
        <v>0</v>
      </c>
      <c r="L91" s="238">
        <v>21</v>
      </c>
      <c r="M91" s="238">
        <f>G91*(1+L91/100)</f>
        <v>0</v>
      </c>
      <c r="N91" s="236">
        <v>0</v>
      </c>
      <c r="O91" s="236">
        <f>ROUND(E91*N91,2)</f>
        <v>0</v>
      </c>
      <c r="P91" s="236">
        <v>0</v>
      </c>
      <c r="Q91" s="236">
        <f>ROUND(E91*P91,2)</f>
        <v>0</v>
      </c>
      <c r="R91" s="238" t="s">
        <v>319</v>
      </c>
      <c r="S91" s="238" t="s">
        <v>285</v>
      </c>
      <c r="T91" s="239" t="s">
        <v>320</v>
      </c>
      <c r="U91" s="222">
        <v>0</v>
      </c>
      <c r="V91" s="222">
        <f>ROUND(E91*U91,2)</f>
        <v>0</v>
      </c>
      <c r="W91" s="222"/>
      <c r="X91" s="222" t="s">
        <v>321</v>
      </c>
      <c r="Y91" s="222" t="s">
        <v>279</v>
      </c>
      <c r="Z91" s="212"/>
      <c r="AA91" s="212"/>
      <c r="AB91" s="212"/>
      <c r="AC91" s="212"/>
      <c r="AD91" s="212"/>
      <c r="AE91" s="212"/>
      <c r="AF91" s="212"/>
      <c r="AG91" s="212" t="s">
        <v>322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53" t="s">
        <v>359</v>
      </c>
      <c r="D92" s="223"/>
      <c r="E92" s="224"/>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3" t="s">
        <v>2265</v>
      </c>
      <c r="D93" s="223"/>
      <c r="E93" s="224">
        <v>768.4</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302</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x14ac:dyDescent="0.2">
      <c r="A94" s="226" t="s">
        <v>271</v>
      </c>
      <c r="B94" s="227" t="s">
        <v>115</v>
      </c>
      <c r="C94" s="249" t="s">
        <v>116</v>
      </c>
      <c r="D94" s="228"/>
      <c r="E94" s="229"/>
      <c r="F94" s="230"/>
      <c r="G94" s="230">
        <f>SUMIF(AG95:AG259,"&lt;&gt;NOR",G95:G259)</f>
        <v>0</v>
      </c>
      <c r="H94" s="230"/>
      <c r="I94" s="230">
        <f>SUM(I95:I259)</f>
        <v>0</v>
      </c>
      <c r="J94" s="230"/>
      <c r="K94" s="230">
        <f>SUM(K95:K259)</f>
        <v>0</v>
      </c>
      <c r="L94" s="230"/>
      <c r="M94" s="230">
        <f>SUM(M95:M259)</f>
        <v>0</v>
      </c>
      <c r="N94" s="229"/>
      <c r="O94" s="229">
        <f>SUM(O95:O259)</f>
        <v>414.13</v>
      </c>
      <c r="P94" s="229"/>
      <c r="Q94" s="229">
        <f>SUM(Q95:Q259)</f>
        <v>0</v>
      </c>
      <c r="R94" s="230"/>
      <c r="S94" s="230"/>
      <c r="T94" s="231"/>
      <c r="U94" s="225"/>
      <c r="V94" s="225">
        <f>SUM(V95:V259)</f>
        <v>1255.8399999999999</v>
      </c>
      <c r="W94" s="225"/>
      <c r="X94" s="225"/>
      <c r="Y94" s="225"/>
      <c r="AG94" t="s">
        <v>272</v>
      </c>
    </row>
    <row r="95" spans="1:60" outlineLevel="1" x14ac:dyDescent="0.2">
      <c r="A95" s="233">
        <v>11</v>
      </c>
      <c r="B95" s="234" t="s">
        <v>2266</v>
      </c>
      <c r="C95" s="250" t="s">
        <v>2267</v>
      </c>
      <c r="D95" s="235" t="s">
        <v>318</v>
      </c>
      <c r="E95" s="236">
        <v>2.42</v>
      </c>
      <c r="F95" s="237"/>
      <c r="G95" s="238">
        <f>ROUND(E95*F95,2)</f>
        <v>0</v>
      </c>
      <c r="H95" s="237"/>
      <c r="I95" s="238">
        <f>ROUND(E95*H95,2)</f>
        <v>0</v>
      </c>
      <c r="J95" s="237"/>
      <c r="K95" s="238">
        <f>ROUND(E95*J95,2)</f>
        <v>0</v>
      </c>
      <c r="L95" s="238">
        <v>21</v>
      </c>
      <c r="M95" s="238">
        <f>G95*(1+L95/100)</f>
        <v>0</v>
      </c>
      <c r="N95" s="236">
        <v>2.5249999999999999</v>
      </c>
      <c r="O95" s="236">
        <f>ROUND(E95*N95,2)</f>
        <v>6.11</v>
      </c>
      <c r="P95" s="236">
        <v>0</v>
      </c>
      <c r="Q95" s="236">
        <f>ROUND(E95*P95,2)</f>
        <v>0</v>
      </c>
      <c r="R95" s="238" t="s">
        <v>392</v>
      </c>
      <c r="S95" s="238" t="s">
        <v>285</v>
      </c>
      <c r="T95" s="239" t="s">
        <v>320</v>
      </c>
      <c r="U95" s="222">
        <v>0.48</v>
      </c>
      <c r="V95" s="222">
        <f>ROUND(E95*U95,2)</f>
        <v>1.1599999999999999</v>
      </c>
      <c r="W95" s="222"/>
      <c r="X95" s="222" t="s">
        <v>321</v>
      </c>
      <c r="Y95" s="222" t="s">
        <v>279</v>
      </c>
      <c r="Z95" s="212"/>
      <c r="AA95" s="212"/>
      <c r="AB95" s="212"/>
      <c r="AC95" s="212"/>
      <c r="AD95" s="212"/>
      <c r="AE95" s="212"/>
      <c r="AF95" s="212"/>
      <c r="AG95" s="212" t="s">
        <v>322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
      <c r="A96" s="219"/>
      <c r="B96" s="220"/>
      <c r="C96" s="262" t="s">
        <v>2268</v>
      </c>
      <c r="D96" s="259"/>
      <c r="E96" s="259"/>
      <c r="F96" s="259"/>
      <c r="G96" s="259"/>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324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3" t="s">
        <v>325</v>
      </c>
      <c r="D97" s="223"/>
      <c r="E97" s="224"/>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302</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2269</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302</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2270</v>
      </c>
      <c r="D99" s="223"/>
      <c r="E99" s="224">
        <v>1.21</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3" t="s">
        <v>2270</v>
      </c>
      <c r="D100" s="223"/>
      <c r="E100" s="224">
        <v>1.21</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302</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33">
        <v>12</v>
      </c>
      <c r="B101" s="234" t="s">
        <v>402</v>
      </c>
      <c r="C101" s="250" t="s">
        <v>403</v>
      </c>
      <c r="D101" s="235" t="s">
        <v>376</v>
      </c>
      <c r="E101" s="236">
        <v>11.88</v>
      </c>
      <c r="F101" s="237"/>
      <c r="G101" s="238">
        <f>ROUND(E101*F101,2)</f>
        <v>0</v>
      </c>
      <c r="H101" s="237"/>
      <c r="I101" s="238">
        <f>ROUND(E101*H101,2)</f>
        <v>0</v>
      </c>
      <c r="J101" s="237"/>
      <c r="K101" s="238">
        <f>ROUND(E101*J101,2)</f>
        <v>0</v>
      </c>
      <c r="L101" s="238">
        <v>21</v>
      </c>
      <c r="M101" s="238">
        <f>G101*(1+L101/100)</f>
        <v>0</v>
      </c>
      <c r="N101" s="236">
        <v>3.9210000000000002E-2</v>
      </c>
      <c r="O101" s="236">
        <f>ROUND(E101*N101,2)</f>
        <v>0.47</v>
      </c>
      <c r="P101" s="236">
        <v>0</v>
      </c>
      <c r="Q101" s="236">
        <f>ROUND(E101*P101,2)</f>
        <v>0</v>
      </c>
      <c r="R101" s="238" t="s">
        <v>392</v>
      </c>
      <c r="S101" s="238" t="s">
        <v>285</v>
      </c>
      <c r="T101" s="239" t="s">
        <v>320</v>
      </c>
      <c r="U101" s="222">
        <v>1.05</v>
      </c>
      <c r="V101" s="222">
        <f>ROUND(E101*U101,2)</f>
        <v>12.47</v>
      </c>
      <c r="W101" s="222"/>
      <c r="X101" s="222" t="s">
        <v>321</v>
      </c>
      <c r="Y101" s="222" t="s">
        <v>279</v>
      </c>
      <c r="Z101" s="212"/>
      <c r="AA101" s="212"/>
      <c r="AB101" s="212"/>
      <c r="AC101" s="212"/>
      <c r="AD101" s="212"/>
      <c r="AE101" s="212"/>
      <c r="AF101" s="212"/>
      <c r="AG101" s="212" t="s">
        <v>322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2" x14ac:dyDescent="0.2">
      <c r="A102" s="219"/>
      <c r="B102" s="220"/>
      <c r="C102" s="262" t="s">
        <v>404</v>
      </c>
      <c r="D102" s="259"/>
      <c r="E102" s="259"/>
      <c r="F102" s="259"/>
      <c r="G102" s="259"/>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324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0" t="str">
        <f>C102</f>
        <v>svislé nebo šikmé (odkloněné), půdorysně přímé nebo zalomené, stěn základových pasů ve volných nebo zapažených jámách, rýhách, šachtách, včetně případných vzpěr,</v>
      </c>
      <c r="BB102" s="212"/>
      <c r="BC102" s="212"/>
      <c r="BD102" s="212"/>
      <c r="BE102" s="212"/>
      <c r="BF102" s="212"/>
      <c r="BG102" s="212"/>
      <c r="BH102" s="212"/>
    </row>
    <row r="103" spans="1:60" outlineLevel="2" x14ac:dyDescent="0.2">
      <c r="A103" s="219"/>
      <c r="B103" s="220"/>
      <c r="C103" s="253" t="s">
        <v>325</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302</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2269</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302</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2271</v>
      </c>
      <c r="D105" s="223"/>
      <c r="E105" s="224">
        <v>5.94</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302</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2271</v>
      </c>
      <c r="D106" s="223"/>
      <c r="E106" s="224">
        <v>5.94</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302</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33">
        <v>13</v>
      </c>
      <c r="B107" s="234" t="s">
        <v>407</v>
      </c>
      <c r="C107" s="250" t="s">
        <v>408</v>
      </c>
      <c r="D107" s="235" t="s">
        <v>376</v>
      </c>
      <c r="E107" s="236">
        <v>11.88</v>
      </c>
      <c r="F107" s="237"/>
      <c r="G107" s="238">
        <f>ROUND(E107*F107,2)</f>
        <v>0</v>
      </c>
      <c r="H107" s="237"/>
      <c r="I107" s="238">
        <f>ROUND(E107*H107,2)</f>
        <v>0</v>
      </c>
      <c r="J107" s="237"/>
      <c r="K107" s="238">
        <f>ROUND(E107*J107,2)</f>
        <v>0</v>
      </c>
      <c r="L107" s="238">
        <v>21</v>
      </c>
      <c r="M107" s="238">
        <f>G107*(1+L107/100)</f>
        <v>0</v>
      </c>
      <c r="N107" s="236">
        <v>0</v>
      </c>
      <c r="O107" s="236">
        <f>ROUND(E107*N107,2)</f>
        <v>0</v>
      </c>
      <c r="P107" s="236">
        <v>0</v>
      </c>
      <c r="Q107" s="236">
        <f>ROUND(E107*P107,2)</f>
        <v>0</v>
      </c>
      <c r="R107" s="238" t="s">
        <v>392</v>
      </c>
      <c r="S107" s="238" t="s">
        <v>285</v>
      </c>
      <c r="T107" s="239" t="s">
        <v>320</v>
      </c>
      <c r="U107" s="222">
        <v>0.32</v>
      </c>
      <c r="V107" s="222">
        <f>ROUND(E107*U107,2)</f>
        <v>3.8</v>
      </c>
      <c r="W107" s="222"/>
      <c r="X107" s="222" t="s">
        <v>321</v>
      </c>
      <c r="Y107" s="222" t="s">
        <v>279</v>
      </c>
      <c r="Z107" s="212"/>
      <c r="AA107" s="212"/>
      <c r="AB107" s="212"/>
      <c r="AC107" s="212"/>
      <c r="AD107" s="212"/>
      <c r="AE107" s="212"/>
      <c r="AF107" s="212"/>
      <c r="AG107" s="212" t="s">
        <v>322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2" x14ac:dyDescent="0.2">
      <c r="A108" s="219"/>
      <c r="B108" s="220"/>
      <c r="C108" s="262" t="s">
        <v>404</v>
      </c>
      <c r="D108" s="259"/>
      <c r="E108" s="259"/>
      <c r="F108" s="259"/>
      <c r="G108" s="259"/>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324</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0" t="str">
        <f>C108</f>
        <v>svislé nebo šikmé (odkloněné), půdorysně přímé nebo zalomené, stěn základových pasů ve volných nebo zapažených jámách, rýhách, šachtách, včetně případných vzpěr,</v>
      </c>
      <c r="BB108" s="212"/>
      <c r="BC108" s="212"/>
      <c r="BD108" s="212"/>
      <c r="BE108" s="212"/>
      <c r="BF108" s="212"/>
      <c r="BG108" s="212"/>
      <c r="BH108" s="212"/>
    </row>
    <row r="109" spans="1:60" outlineLevel="2" x14ac:dyDescent="0.2">
      <c r="A109" s="219"/>
      <c r="B109" s="220"/>
      <c r="C109" s="253" t="s">
        <v>325</v>
      </c>
      <c r="D109" s="223"/>
      <c r="E109" s="224"/>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302</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2269</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302</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2271</v>
      </c>
      <c r="D111" s="223"/>
      <c r="E111" s="224">
        <v>5.94</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302</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2271</v>
      </c>
      <c r="D112" s="223"/>
      <c r="E112" s="224">
        <v>5.94</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302</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33">
        <v>14</v>
      </c>
      <c r="B113" s="234" t="s">
        <v>2272</v>
      </c>
      <c r="C113" s="250" t="s">
        <v>2273</v>
      </c>
      <c r="D113" s="235" t="s">
        <v>383</v>
      </c>
      <c r="E113" s="236">
        <v>0.29039999999999999</v>
      </c>
      <c r="F113" s="237"/>
      <c r="G113" s="238">
        <f>ROUND(E113*F113,2)</f>
        <v>0</v>
      </c>
      <c r="H113" s="237"/>
      <c r="I113" s="238">
        <f>ROUND(E113*H113,2)</f>
        <v>0</v>
      </c>
      <c r="J113" s="237"/>
      <c r="K113" s="238">
        <f>ROUND(E113*J113,2)</f>
        <v>0</v>
      </c>
      <c r="L113" s="238">
        <v>21</v>
      </c>
      <c r="M113" s="238">
        <f>G113*(1+L113/100)</f>
        <v>0</v>
      </c>
      <c r="N113" s="236">
        <v>1.0211600000000001</v>
      </c>
      <c r="O113" s="236">
        <f>ROUND(E113*N113,2)</f>
        <v>0.3</v>
      </c>
      <c r="P113" s="236">
        <v>0</v>
      </c>
      <c r="Q113" s="236">
        <f>ROUND(E113*P113,2)</f>
        <v>0</v>
      </c>
      <c r="R113" s="238" t="s">
        <v>392</v>
      </c>
      <c r="S113" s="238" t="s">
        <v>285</v>
      </c>
      <c r="T113" s="239" t="s">
        <v>320</v>
      </c>
      <c r="U113" s="222">
        <v>23.530999999999999</v>
      </c>
      <c r="V113" s="222">
        <f>ROUND(E113*U113,2)</f>
        <v>6.83</v>
      </c>
      <c r="W113" s="222"/>
      <c r="X113" s="222" t="s">
        <v>321</v>
      </c>
      <c r="Y113" s="222" t="s">
        <v>279</v>
      </c>
      <c r="Z113" s="212"/>
      <c r="AA113" s="212"/>
      <c r="AB113" s="212"/>
      <c r="AC113" s="212"/>
      <c r="AD113" s="212"/>
      <c r="AE113" s="212"/>
      <c r="AF113" s="212"/>
      <c r="AG113" s="212" t="s">
        <v>322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53" t="s">
        <v>325</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302</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2269</v>
      </c>
      <c r="D115" s="223"/>
      <c r="E115" s="224"/>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302</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63" t="s">
        <v>429</v>
      </c>
      <c r="D116" s="257"/>
      <c r="E116" s="258"/>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302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64" t="s">
        <v>2274</v>
      </c>
      <c r="D117" s="257"/>
      <c r="E117" s="258">
        <v>1.21</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302</v>
      </c>
      <c r="AH117" s="212">
        <v>2</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64" t="s">
        <v>2274</v>
      </c>
      <c r="D118" s="257"/>
      <c r="E118" s="258">
        <v>1.21</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302</v>
      </c>
      <c r="AH118" s="212">
        <v>2</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3" t="s">
        <v>431</v>
      </c>
      <c r="D119" s="257"/>
      <c r="E119" s="258"/>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302</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2275</v>
      </c>
      <c r="D120" s="223"/>
      <c r="E120" s="224">
        <v>0.28999999999999998</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302</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33">
        <v>15</v>
      </c>
      <c r="B121" s="234" t="s">
        <v>2276</v>
      </c>
      <c r="C121" s="250" t="s">
        <v>2277</v>
      </c>
      <c r="D121" s="235" t="s">
        <v>318</v>
      </c>
      <c r="E121" s="236">
        <v>144.57550000000001</v>
      </c>
      <c r="F121" s="237"/>
      <c r="G121" s="238">
        <f>ROUND(E121*F121,2)</f>
        <v>0</v>
      </c>
      <c r="H121" s="237"/>
      <c r="I121" s="238">
        <f>ROUND(E121*H121,2)</f>
        <v>0</v>
      </c>
      <c r="J121" s="237"/>
      <c r="K121" s="238">
        <f>ROUND(E121*J121,2)</f>
        <v>0</v>
      </c>
      <c r="L121" s="238">
        <v>21</v>
      </c>
      <c r="M121" s="238">
        <f>G121*(1+L121/100)</f>
        <v>0</v>
      </c>
      <c r="N121" s="236">
        <v>2.5249999999999999</v>
      </c>
      <c r="O121" s="236">
        <f>ROUND(E121*N121,2)</f>
        <v>365.05</v>
      </c>
      <c r="P121" s="236">
        <v>0</v>
      </c>
      <c r="Q121" s="236">
        <f>ROUND(E121*P121,2)</f>
        <v>0</v>
      </c>
      <c r="R121" s="238" t="s">
        <v>392</v>
      </c>
      <c r="S121" s="238" t="s">
        <v>285</v>
      </c>
      <c r="T121" s="239" t="s">
        <v>320</v>
      </c>
      <c r="U121" s="222">
        <v>0.59899999999999998</v>
      </c>
      <c r="V121" s="222">
        <f>ROUND(E121*U121,2)</f>
        <v>86.6</v>
      </c>
      <c r="W121" s="222"/>
      <c r="X121" s="222" t="s">
        <v>321</v>
      </c>
      <c r="Y121" s="222" t="s">
        <v>279</v>
      </c>
      <c r="Z121" s="212"/>
      <c r="AA121" s="212"/>
      <c r="AB121" s="212"/>
      <c r="AC121" s="212"/>
      <c r="AD121" s="212"/>
      <c r="AE121" s="212"/>
      <c r="AF121" s="212"/>
      <c r="AG121" s="212" t="s">
        <v>322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62" t="s">
        <v>2278</v>
      </c>
      <c r="D122" s="259"/>
      <c r="E122" s="259"/>
      <c r="F122" s="259"/>
      <c r="G122" s="259"/>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324</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3" t="s">
        <v>325</v>
      </c>
      <c r="D123" s="223"/>
      <c r="E123" s="224"/>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302</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3" t="s">
        <v>2241</v>
      </c>
      <c r="D124" s="223"/>
      <c r="E124" s="224"/>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302</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2242</v>
      </c>
      <c r="D125" s="223"/>
      <c r="E125" s="224">
        <v>5.26</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636</v>
      </c>
      <c r="D126" s="223"/>
      <c r="E126" s="224"/>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302</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3" t="s">
        <v>2243</v>
      </c>
      <c r="D127" s="223"/>
      <c r="E127" s="224">
        <v>13.56</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302</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3" t="s">
        <v>2244</v>
      </c>
      <c r="D128" s="223"/>
      <c r="E128" s="224">
        <v>22.6</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636</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2245</v>
      </c>
      <c r="D130" s="223"/>
      <c r="E130" s="224">
        <v>0.65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2246</v>
      </c>
      <c r="D131" s="223"/>
      <c r="E131" s="224">
        <v>0.53</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302</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2247</v>
      </c>
      <c r="D132" s="223"/>
      <c r="E132" s="224">
        <v>0.4</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2248</v>
      </c>
      <c r="D133" s="223"/>
      <c r="E133" s="224">
        <v>0.28000000000000003</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2249</v>
      </c>
      <c r="D134" s="223"/>
      <c r="E134" s="224">
        <v>0.15</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302</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3" t="s">
        <v>636</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302</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3" t="s">
        <v>2250</v>
      </c>
      <c r="D136" s="223"/>
      <c r="E136" s="224">
        <v>3.9</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302</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3" t="s">
        <v>2251</v>
      </c>
      <c r="D137" s="223"/>
      <c r="E137" s="224"/>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2252</v>
      </c>
      <c r="D138" s="223"/>
      <c r="E138" s="224">
        <v>24.97</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2253</v>
      </c>
      <c r="D139" s="223"/>
      <c r="E139" s="224">
        <v>16.829999999999998</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302</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2254</v>
      </c>
      <c r="D140" s="223"/>
      <c r="E140" s="224">
        <v>18.52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302</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2255</v>
      </c>
      <c r="D141" s="223"/>
      <c r="E141" s="224"/>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302</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2256</v>
      </c>
      <c r="D142" s="223"/>
      <c r="E142" s="224">
        <v>24.08</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302</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2257</v>
      </c>
      <c r="D143" s="223"/>
      <c r="E143" s="224">
        <v>0.67</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302</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2258</v>
      </c>
      <c r="D144" s="223"/>
      <c r="E144" s="224">
        <v>0.55000000000000004</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302</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2259</v>
      </c>
      <c r="D145" s="223"/>
      <c r="E145" s="224">
        <v>0.43</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302</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2260</v>
      </c>
      <c r="D146" s="223"/>
      <c r="E146" s="224">
        <v>11.21</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302</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33">
        <v>16</v>
      </c>
      <c r="B147" s="234" t="s">
        <v>2279</v>
      </c>
      <c r="C147" s="250" t="s">
        <v>2280</v>
      </c>
      <c r="D147" s="235" t="s">
        <v>376</v>
      </c>
      <c r="E147" s="236">
        <v>509.74400000000003</v>
      </c>
      <c r="F147" s="237"/>
      <c r="G147" s="238">
        <f>ROUND(E147*F147,2)</f>
        <v>0</v>
      </c>
      <c r="H147" s="237"/>
      <c r="I147" s="238">
        <f>ROUND(E147*H147,2)</f>
        <v>0</v>
      </c>
      <c r="J147" s="237"/>
      <c r="K147" s="238">
        <f>ROUND(E147*J147,2)</f>
        <v>0</v>
      </c>
      <c r="L147" s="238">
        <v>21</v>
      </c>
      <c r="M147" s="238">
        <f>G147*(1+L147/100)</f>
        <v>0</v>
      </c>
      <c r="N147" s="236">
        <v>3.9350000000000003E-2</v>
      </c>
      <c r="O147" s="236">
        <f>ROUND(E147*N147,2)</f>
        <v>20.059999999999999</v>
      </c>
      <c r="P147" s="236">
        <v>0</v>
      </c>
      <c r="Q147" s="236">
        <f>ROUND(E147*P147,2)</f>
        <v>0</v>
      </c>
      <c r="R147" s="238" t="s">
        <v>392</v>
      </c>
      <c r="S147" s="238" t="s">
        <v>285</v>
      </c>
      <c r="T147" s="239" t="s">
        <v>320</v>
      </c>
      <c r="U147" s="222">
        <v>0.65</v>
      </c>
      <c r="V147" s="222">
        <f>ROUND(E147*U147,2)</f>
        <v>331.33</v>
      </c>
      <c r="W147" s="222"/>
      <c r="X147" s="222" t="s">
        <v>321</v>
      </c>
      <c r="Y147" s="222" t="s">
        <v>279</v>
      </c>
      <c r="Z147" s="212"/>
      <c r="AA147" s="212"/>
      <c r="AB147" s="212"/>
      <c r="AC147" s="212"/>
      <c r="AD147" s="212"/>
      <c r="AE147" s="212"/>
      <c r="AF147" s="212"/>
      <c r="AG147" s="212" t="s">
        <v>322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2" x14ac:dyDescent="0.2">
      <c r="A148" s="219"/>
      <c r="B148" s="220"/>
      <c r="C148" s="262" t="s">
        <v>2281</v>
      </c>
      <c r="D148" s="259"/>
      <c r="E148" s="259"/>
      <c r="F148" s="259"/>
      <c r="G148" s="259"/>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324</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40" t="str">
        <f>C148</f>
        <v>bednění svislé nebo šikmé (odkloněné), půdorysně přímé nebo zalomené základových zdí ve volných nebo zapažených jámách, rýhách, šachtách, včetně případných vzpěr,</v>
      </c>
      <c r="BB148" s="212"/>
      <c r="BC148" s="212"/>
      <c r="BD148" s="212"/>
      <c r="BE148" s="212"/>
      <c r="BF148" s="212"/>
      <c r="BG148" s="212"/>
      <c r="BH148" s="212"/>
    </row>
    <row r="149" spans="1:60" outlineLevel="2" x14ac:dyDescent="0.2">
      <c r="A149" s="219"/>
      <c r="B149" s="220"/>
      <c r="C149" s="253" t="s">
        <v>325</v>
      </c>
      <c r="D149" s="223"/>
      <c r="E149" s="224"/>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302</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2241</v>
      </c>
      <c r="D150" s="223"/>
      <c r="E150" s="224"/>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302</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63" t="s">
        <v>429</v>
      </c>
      <c r="D151" s="257"/>
      <c r="E151" s="258"/>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302</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64" t="s">
        <v>2282</v>
      </c>
      <c r="D152" s="257"/>
      <c r="E152" s="258">
        <v>11.67</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302</v>
      </c>
      <c r="AH152" s="212">
        <v>2</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4" t="s">
        <v>2283</v>
      </c>
      <c r="D153" s="257"/>
      <c r="E153" s="258"/>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302</v>
      </c>
      <c r="AH153" s="212">
        <v>2</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64" t="s">
        <v>2284</v>
      </c>
      <c r="D154" s="257"/>
      <c r="E154" s="258">
        <v>14.16</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302</v>
      </c>
      <c r="AH154" s="212">
        <v>2</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64" t="s">
        <v>2285</v>
      </c>
      <c r="D155" s="257"/>
      <c r="E155" s="258">
        <v>46.2</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302</v>
      </c>
      <c r="AH155" s="212">
        <v>2</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4" t="s">
        <v>2283</v>
      </c>
      <c r="D156" s="257"/>
      <c r="E156" s="258"/>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302</v>
      </c>
      <c r="AH156" s="212">
        <v>2</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64" t="s">
        <v>2286</v>
      </c>
      <c r="D157" s="257"/>
      <c r="E157" s="258">
        <v>1.3</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302</v>
      </c>
      <c r="AH157" s="212">
        <v>2</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4" t="s">
        <v>2287</v>
      </c>
      <c r="D158" s="257"/>
      <c r="E158" s="258">
        <v>1.05</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302</v>
      </c>
      <c r="AH158" s="212">
        <v>2</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4" t="s">
        <v>2288</v>
      </c>
      <c r="D159" s="257"/>
      <c r="E159" s="258">
        <v>0.8</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302</v>
      </c>
      <c r="AH159" s="212">
        <v>2</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4" t="s">
        <v>2289</v>
      </c>
      <c r="D160" s="257"/>
      <c r="E160" s="258">
        <v>0.55000000000000004</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302</v>
      </c>
      <c r="AH160" s="212">
        <v>2</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4" t="s">
        <v>2290</v>
      </c>
      <c r="D161" s="257"/>
      <c r="E161" s="258">
        <v>0.3</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302</v>
      </c>
      <c r="AH161" s="212">
        <v>2</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4" t="s">
        <v>2283</v>
      </c>
      <c r="D162" s="257"/>
      <c r="E162" s="258"/>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302</v>
      </c>
      <c r="AH162" s="212">
        <v>2</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2291</v>
      </c>
      <c r="D163" s="257"/>
      <c r="E163" s="258">
        <v>7.79</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302</v>
      </c>
      <c r="AH163" s="212">
        <v>2</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63" t="s">
        <v>431</v>
      </c>
      <c r="D164" s="257"/>
      <c r="E164" s="258"/>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302</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2292</v>
      </c>
      <c r="D165" s="223"/>
      <c r="E165" s="224">
        <v>167.65</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302</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2251</v>
      </c>
      <c r="D166" s="223"/>
      <c r="E166" s="224"/>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302</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3" t="s">
        <v>429</v>
      </c>
      <c r="D167" s="257"/>
      <c r="E167" s="258"/>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302</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4" t="s">
        <v>2293</v>
      </c>
      <c r="D168" s="257"/>
      <c r="E168" s="258">
        <v>25.57</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302</v>
      </c>
      <c r="AH168" s="212">
        <v>2</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4" t="s">
        <v>2294</v>
      </c>
      <c r="D169" s="257"/>
      <c r="E169" s="258">
        <v>33.659999999999997</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302</v>
      </c>
      <c r="AH169" s="212">
        <v>2</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4" t="s">
        <v>2295</v>
      </c>
      <c r="D170" s="257"/>
      <c r="E170" s="258">
        <v>37.94</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302</v>
      </c>
      <c r="AH170" s="212">
        <v>2</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63" t="s">
        <v>431</v>
      </c>
      <c r="D171" s="257"/>
      <c r="E171" s="258"/>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302</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2296</v>
      </c>
      <c r="D172" s="223"/>
      <c r="E172" s="224">
        <v>194.34</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302</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3" t="s">
        <v>2255</v>
      </c>
      <c r="D173" s="223"/>
      <c r="E173" s="224"/>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302</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3" t="s">
        <v>429</v>
      </c>
      <c r="D174" s="257"/>
      <c r="E174" s="258"/>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302</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2297</v>
      </c>
      <c r="D175" s="257"/>
      <c r="E175" s="258">
        <v>48.17</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302</v>
      </c>
      <c r="AH175" s="212">
        <v>2</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2298</v>
      </c>
      <c r="D176" s="257"/>
      <c r="E176" s="258">
        <v>1.34</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302</v>
      </c>
      <c r="AH176" s="212">
        <v>2</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4" t="s">
        <v>2299</v>
      </c>
      <c r="D177" s="257"/>
      <c r="E177" s="258">
        <v>1.0900000000000001</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302</v>
      </c>
      <c r="AH177" s="212">
        <v>2</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4" t="s">
        <v>2300</v>
      </c>
      <c r="D178" s="257"/>
      <c r="E178" s="258">
        <v>0.85</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302</v>
      </c>
      <c r="AH178" s="212">
        <v>2</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4" t="s">
        <v>2301</v>
      </c>
      <c r="D179" s="257"/>
      <c r="E179" s="258">
        <v>22.43</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302</v>
      </c>
      <c r="AH179" s="212">
        <v>2</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3" t="s">
        <v>431</v>
      </c>
      <c r="D180" s="257"/>
      <c r="E180" s="258"/>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302</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2302</v>
      </c>
      <c r="D181" s="223"/>
      <c r="E181" s="224">
        <v>147.76</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302</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33">
        <v>17</v>
      </c>
      <c r="B182" s="234" t="s">
        <v>2303</v>
      </c>
      <c r="C182" s="250" t="s">
        <v>2304</v>
      </c>
      <c r="D182" s="235" t="s">
        <v>376</v>
      </c>
      <c r="E182" s="236">
        <v>509.74400000000003</v>
      </c>
      <c r="F182" s="237"/>
      <c r="G182" s="238">
        <f>ROUND(E182*F182,2)</f>
        <v>0</v>
      </c>
      <c r="H182" s="237"/>
      <c r="I182" s="238">
        <f>ROUND(E182*H182,2)</f>
        <v>0</v>
      </c>
      <c r="J182" s="237"/>
      <c r="K182" s="238">
        <f>ROUND(E182*J182,2)</f>
        <v>0</v>
      </c>
      <c r="L182" s="238">
        <v>21</v>
      </c>
      <c r="M182" s="238">
        <f>G182*(1+L182/100)</f>
        <v>0</v>
      </c>
      <c r="N182" s="236">
        <v>0</v>
      </c>
      <c r="O182" s="236">
        <f>ROUND(E182*N182,2)</f>
        <v>0</v>
      </c>
      <c r="P182" s="236">
        <v>0</v>
      </c>
      <c r="Q182" s="236">
        <f>ROUND(E182*P182,2)</f>
        <v>0</v>
      </c>
      <c r="R182" s="238" t="s">
        <v>392</v>
      </c>
      <c r="S182" s="238" t="s">
        <v>285</v>
      </c>
      <c r="T182" s="239" t="s">
        <v>320</v>
      </c>
      <c r="U182" s="222">
        <v>0.35</v>
      </c>
      <c r="V182" s="222">
        <f>ROUND(E182*U182,2)</f>
        <v>178.41</v>
      </c>
      <c r="W182" s="222"/>
      <c r="X182" s="222" t="s">
        <v>321</v>
      </c>
      <c r="Y182" s="222" t="s">
        <v>279</v>
      </c>
      <c r="Z182" s="212"/>
      <c r="AA182" s="212"/>
      <c r="AB182" s="212"/>
      <c r="AC182" s="212"/>
      <c r="AD182" s="212"/>
      <c r="AE182" s="212"/>
      <c r="AF182" s="212"/>
      <c r="AG182" s="212" t="s">
        <v>322</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2" x14ac:dyDescent="0.2">
      <c r="A183" s="219"/>
      <c r="B183" s="220"/>
      <c r="C183" s="262" t="s">
        <v>2281</v>
      </c>
      <c r="D183" s="259"/>
      <c r="E183" s="259"/>
      <c r="F183" s="259"/>
      <c r="G183" s="259"/>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324</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40" t="str">
        <f>C183</f>
        <v>bednění svislé nebo šikmé (odkloněné), půdorysně přímé nebo zalomené základových zdí ve volných nebo zapažených jámách, rýhách, šachtách, včetně případných vzpěr,</v>
      </c>
      <c r="BB183" s="212"/>
      <c r="BC183" s="212"/>
      <c r="BD183" s="212"/>
      <c r="BE183" s="212"/>
      <c r="BF183" s="212"/>
      <c r="BG183" s="212"/>
      <c r="BH183" s="212"/>
    </row>
    <row r="184" spans="1:60" outlineLevel="2" x14ac:dyDescent="0.2">
      <c r="A184" s="219"/>
      <c r="B184" s="220"/>
      <c r="C184" s="253" t="s">
        <v>325</v>
      </c>
      <c r="D184" s="223"/>
      <c r="E184" s="224"/>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302</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2241</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302</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3" t="s">
        <v>429</v>
      </c>
      <c r="D186" s="257"/>
      <c r="E186" s="258"/>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302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64" t="s">
        <v>2282</v>
      </c>
      <c r="D187" s="257"/>
      <c r="E187" s="258">
        <v>11.67</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302</v>
      </c>
      <c r="AH187" s="212">
        <v>2</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64" t="s">
        <v>2283</v>
      </c>
      <c r="D188" s="257"/>
      <c r="E188" s="258"/>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302</v>
      </c>
      <c r="AH188" s="212">
        <v>2</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64" t="s">
        <v>2284</v>
      </c>
      <c r="D189" s="257"/>
      <c r="E189" s="258">
        <v>14.16</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302</v>
      </c>
      <c r="AH189" s="212">
        <v>2</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64" t="s">
        <v>2285</v>
      </c>
      <c r="D190" s="257"/>
      <c r="E190" s="258">
        <v>46.2</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302</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64" t="s">
        <v>2283</v>
      </c>
      <c r="D191" s="257"/>
      <c r="E191" s="258"/>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302</v>
      </c>
      <c r="AH191" s="212">
        <v>2</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64" t="s">
        <v>2286</v>
      </c>
      <c r="D192" s="257"/>
      <c r="E192" s="258">
        <v>1.3</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302</v>
      </c>
      <c r="AH192" s="212">
        <v>2</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4" t="s">
        <v>2287</v>
      </c>
      <c r="D193" s="257"/>
      <c r="E193" s="258">
        <v>1.05</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302</v>
      </c>
      <c r="AH193" s="212">
        <v>2</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64" t="s">
        <v>2288</v>
      </c>
      <c r="D194" s="257"/>
      <c r="E194" s="258">
        <v>0.8</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302</v>
      </c>
      <c r="AH194" s="212">
        <v>2</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64" t="s">
        <v>2289</v>
      </c>
      <c r="D195" s="257"/>
      <c r="E195" s="258">
        <v>0.55000000000000004</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302</v>
      </c>
      <c r="AH195" s="212">
        <v>2</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4" t="s">
        <v>2290</v>
      </c>
      <c r="D196" s="257"/>
      <c r="E196" s="258">
        <v>0.3</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302</v>
      </c>
      <c r="AH196" s="212">
        <v>2</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64" t="s">
        <v>2283</v>
      </c>
      <c r="D197" s="257"/>
      <c r="E197" s="258"/>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302</v>
      </c>
      <c r="AH197" s="212">
        <v>2</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64" t="s">
        <v>2291</v>
      </c>
      <c r="D198" s="257"/>
      <c r="E198" s="258">
        <v>7.79</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302</v>
      </c>
      <c r="AH198" s="212">
        <v>2</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3" t="s">
        <v>431</v>
      </c>
      <c r="D199" s="257"/>
      <c r="E199" s="258"/>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302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2292</v>
      </c>
      <c r="D200" s="223"/>
      <c r="E200" s="224">
        <v>167.65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302</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2251</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302</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3" t="s">
        <v>429</v>
      </c>
      <c r="D202" s="257"/>
      <c r="E202" s="258"/>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302</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2293</v>
      </c>
      <c r="D203" s="257"/>
      <c r="E203" s="258">
        <v>25.57</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302</v>
      </c>
      <c r="AH203" s="212">
        <v>2</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64" t="s">
        <v>2294</v>
      </c>
      <c r="D204" s="257"/>
      <c r="E204" s="258">
        <v>33.659999999999997</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302</v>
      </c>
      <c r="AH204" s="212">
        <v>2</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64" t="s">
        <v>2295</v>
      </c>
      <c r="D205" s="257"/>
      <c r="E205" s="258">
        <v>37.94</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302</v>
      </c>
      <c r="AH205" s="212">
        <v>2</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63" t="s">
        <v>431</v>
      </c>
      <c r="D206" s="257"/>
      <c r="E206" s="258"/>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302</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2296</v>
      </c>
      <c r="D207" s="223"/>
      <c r="E207" s="224">
        <v>194.34</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302</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3" t="s">
        <v>2255</v>
      </c>
      <c r="D208" s="223"/>
      <c r="E208" s="224"/>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302</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3" t="s">
        <v>429</v>
      </c>
      <c r="D209" s="257"/>
      <c r="E209" s="258"/>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302</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4" t="s">
        <v>2297</v>
      </c>
      <c r="D210" s="257"/>
      <c r="E210" s="258">
        <v>48.17</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302</v>
      </c>
      <c r="AH210" s="212">
        <v>2</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4" t="s">
        <v>2298</v>
      </c>
      <c r="D211" s="257"/>
      <c r="E211" s="258">
        <v>1.34</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302</v>
      </c>
      <c r="AH211" s="212">
        <v>2</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64" t="s">
        <v>2299</v>
      </c>
      <c r="D212" s="257"/>
      <c r="E212" s="258">
        <v>1.0900000000000001</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302</v>
      </c>
      <c r="AH212" s="212">
        <v>2</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4" t="s">
        <v>2300</v>
      </c>
      <c r="D213" s="257"/>
      <c r="E213" s="258">
        <v>0.85</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302</v>
      </c>
      <c r="AH213" s="212">
        <v>2</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4" t="s">
        <v>2301</v>
      </c>
      <c r="D214" s="257"/>
      <c r="E214" s="258">
        <v>22.43</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302</v>
      </c>
      <c r="AH214" s="212">
        <v>2</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3" t="s">
        <v>431</v>
      </c>
      <c r="D215" s="257"/>
      <c r="E215" s="258"/>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302</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2302</v>
      </c>
      <c r="D216" s="223"/>
      <c r="E216" s="224">
        <v>147.76</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302</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
      <c r="A217" s="233">
        <v>18</v>
      </c>
      <c r="B217" s="234" t="s">
        <v>426</v>
      </c>
      <c r="C217" s="250" t="s">
        <v>427</v>
      </c>
      <c r="D217" s="235" t="s">
        <v>383</v>
      </c>
      <c r="E217" s="236">
        <v>21.686299999999999</v>
      </c>
      <c r="F217" s="237"/>
      <c r="G217" s="238">
        <f>ROUND(E217*F217,2)</f>
        <v>0</v>
      </c>
      <c r="H217" s="237"/>
      <c r="I217" s="238">
        <f>ROUND(E217*H217,2)</f>
        <v>0</v>
      </c>
      <c r="J217" s="237"/>
      <c r="K217" s="238">
        <f>ROUND(E217*J217,2)</f>
        <v>0</v>
      </c>
      <c r="L217" s="238">
        <v>21</v>
      </c>
      <c r="M217" s="238">
        <f>G217*(1+L217/100)</f>
        <v>0</v>
      </c>
      <c r="N217" s="236">
        <v>1.0210999999999999</v>
      </c>
      <c r="O217" s="236">
        <f>ROUND(E217*N217,2)</f>
        <v>22.14</v>
      </c>
      <c r="P217" s="236">
        <v>0</v>
      </c>
      <c r="Q217" s="236">
        <f>ROUND(E217*P217,2)</f>
        <v>0</v>
      </c>
      <c r="R217" s="238" t="s">
        <v>392</v>
      </c>
      <c r="S217" s="238" t="s">
        <v>285</v>
      </c>
      <c r="T217" s="239" t="s">
        <v>320</v>
      </c>
      <c r="U217" s="222">
        <v>29.292000000000002</v>
      </c>
      <c r="V217" s="222">
        <f>ROUND(E217*U217,2)</f>
        <v>635.24</v>
      </c>
      <c r="W217" s="222"/>
      <c r="X217" s="222" t="s">
        <v>321</v>
      </c>
      <c r="Y217" s="222" t="s">
        <v>279</v>
      </c>
      <c r="Z217" s="212"/>
      <c r="AA217" s="212"/>
      <c r="AB217" s="212"/>
      <c r="AC217" s="212"/>
      <c r="AD217" s="212"/>
      <c r="AE217" s="212"/>
      <c r="AF217" s="212"/>
      <c r="AG217" s="212" t="s">
        <v>322</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62" t="s">
        <v>428</v>
      </c>
      <c r="D218" s="259"/>
      <c r="E218" s="259"/>
      <c r="F218" s="259"/>
      <c r="G218" s="259"/>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324</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3" t="s">
        <v>325</v>
      </c>
      <c r="D219" s="223"/>
      <c r="E219" s="224"/>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302</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3" t="s">
        <v>2241</v>
      </c>
      <c r="D220" s="223"/>
      <c r="E220" s="224"/>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302</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63" t="s">
        <v>429</v>
      </c>
      <c r="D221" s="257"/>
      <c r="E221" s="258"/>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302</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64" t="s">
        <v>2305</v>
      </c>
      <c r="D222" s="257"/>
      <c r="E222" s="258">
        <v>5.26</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302</v>
      </c>
      <c r="AH222" s="212">
        <v>2</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64" t="s">
        <v>2283</v>
      </c>
      <c r="D223" s="257"/>
      <c r="E223" s="258"/>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302</v>
      </c>
      <c r="AH223" s="212">
        <v>2</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64" t="s">
        <v>2306</v>
      </c>
      <c r="D224" s="257"/>
      <c r="E224" s="258">
        <v>13.56</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302</v>
      </c>
      <c r="AH224" s="212">
        <v>2</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4" t="s">
        <v>2307</v>
      </c>
      <c r="D225" s="257"/>
      <c r="E225" s="258">
        <v>22.6</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302</v>
      </c>
      <c r="AH225" s="212">
        <v>2</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4" t="s">
        <v>2283</v>
      </c>
      <c r="D226" s="257"/>
      <c r="E226" s="258"/>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302</v>
      </c>
      <c r="AH226" s="212">
        <v>2</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64" t="s">
        <v>2308</v>
      </c>
      <c r="D227" s="257"/>
      <c r="E227" s="258">
        <v>0.65</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302</v>
      </c>
      <c r="AH227" s="212">
        <v>2</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64" t="s">
        <v>2309</v>
      </c>
      <c r="D228" s="257"/>
      <c r="E228" s="258">
        <v>0.53</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302</v>
      </c>
      <c r="AH228" s="212">
        <v>2</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64" t="s">
        <v>2310</v>
      </c>
      <c r="D229" s="257"/>
      <c r="E229" s="258">
        <v>0.4</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302</v>
      </c>
      <c r="AH229" s="212">
        <v>2</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64" t="s">
        <v>2311</v>
      </c>
      <c r="D230" s="257"/>
      <c r="E230" s="258">
        <v>0.28000000000000003</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302</v>
      </c>
      <c r="AH230" s="212">
        <v>2</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64" t="s">
        <v>2312</v>
      </c>
      <c r="D231" s="257"/>
      <c r="E231" s="258">
        <v>0.15</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302</v>
      </c>
      <c r="AH231" s="212">
        <v>2</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64" t="s">
        <v>2283</v>
      </c>
      <c r="D232" s="257"/>
      <c r="E232" s="258"/>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302</v>
      </c>
      <c r="AH232" s="212">
        <v>2</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64" t="s">
        <v>2313</v>
      </c>
      <c r="D233" s="257"/>
      <c r="E233" s="258">
        <v>3.9</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302</v>
      </c>
      <c r="AH233" s="212">
        <v>2</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63" t="s">
        <v>431</v>
      </c>
      <c r="D234" s="257"/>
      <c r="E234" s="258"/>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302</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3" t="s">
        <v>2314</v>
      </c>
      <c r="D235" s="223"/>
      <c r="E235" s="224">
        <v>7.1</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302</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2251</v>
      </c>
      <c r="D236" s="223"/>
      <c r="E236" s="224"/>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302</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63" t="s">
        <v>429</v>
      </c>
      <c r="D237" s="257"/>
      <c r="E237" s="258"/>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302</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64" t="s">
        <v>2315</v>
      </c>
      <c r="D238" s="257"/>
      <c r="E238" s="258">
        <v>24.97</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302</v>
      </c>
      <c r="AH238" s="212">
        <v>2</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64" t="s">
        <v>2316</v>
      </c>
      <c r="D239" s="257"/>
      <c r="E239" s="258">
        <v>16.829999999999998</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302</v>
      </c>
      <c r="AH239" s="212">
        <v>2</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64" t="s">
        <v>2317</v>
      </c>
      <c r="D240" s="257"/>
      <c r="E240" s="258">
        <v>18.52</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302</v>
      </c>
      <c r="AH240" s="212">
        <v>2</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63" t="s">
        <v>431</v>
      </c>
      <c r="D241" s="257"/>
      <c r="E241" s="258"/>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302</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2318</v>
      </c>
      <c r="D242" s="223"/>
      <c r="E242" s="224">
        <v>9.0500000000000007</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302</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2255</v>
      </c>
      <c r="D243" s="223"/>
      <c r="E243" s="224"/>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302</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63" t="s">
        <v>429</v>
      </c>
      <c r="D244" s="257"/>
      <c r="E244" s="258"/>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302</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64" t="s">
        <v>2319</v>
      </c>
      <c r="D245" s="257"/>
      <c r="E245" s="258">
        <v>24.08</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302</v>
      </c>
      <c r="AH245" s="212">
        <v>2</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64" t="s">
        <v>2320</v>
      </c>
      <c r="D246" s="257"/>
      <c r="E246" s="258">
        <v>0.67</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302</v>
      </c>
      <c r="AH246" s="212">
        <v>2</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64" t="s">
        <v>2321</v>
      </c>
      <c r="D247" s="257"/>
      <c r="E247" s="258">
        <v>0.55000000000000004</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302</v>
      </c>
      <c r="AH247" s="212">
        <v>2</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64" t="s">
        <v>2322</v>
      </c>
      <c r="D248" s="257"/>
      <c r="E248" s="258">
        <v>0.43</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302</v>
      </c>
      <c r="AH248" s="212">
        <v>2</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64" t="s">
        <v>2323</v>
      </c>
      <c r="D249" s="257"/>
      <c r="E249" s="258">
        <v>11.21</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302</v>
      </c>
      <c r="AH249" s="212">
        <v>2</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63" t="s">
        <v>431</v>
      </c>
      <c r="D250" s="257"/>
      <c r="E250" s="258"/>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302</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3" t="s">
        <v>2324</v>
      </c>
      <c r="D251" s="223"/>
      <c r="E251" s="224">
        <v>5.54</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302</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
      <c r="A252" s="233">
        <v>19</v>
      </c>
      <c r="B252" s="234" t="s">
        <v>2325</v>
      </c>
      <c r="C252" s="250" t="s">
        <v>2326</v>
      </c>
      <c r="D252" s="235" t="s">
        <v>435</v>
      </c>
      <c r="E252" s="236">
        <v>115</v>
      </c>
      <c r="F252" s="237"/>
      <c r="G252" s="238">
        <f>ROUND(E252*F252,2)</f>
        <v>0</v>
      </c>
      <c r="H252" s="237"/>
      <c r="I252" s="238">
        <f>ROUND(E252*H252,2)</f>
        <v>0</v>
      </c>
      <c r="J252" s="237"/>
      <c r="K252" s="238">
        <f>ROUND(E252*J252,2)</f>
        <v>0</v>
      </c>
      <c r="L252" s="238">
        <v>21</v>
      </c>
      <c r="M252" s="238">
        <f>G252*(1+L252/100)</f>
        <v>0</v>
      </c>
      <c r="N252" s="236">
        <v>0</v>
      </c>
      <c r="O252" s="236">
        <f>ROUND(E252*N252,2)</f>
        <v>0</v>
      </c>
      <c r="P252" s="236">
        <v>0</v>
      </c>
      <c r="Q252" s="236">
        <f>ROUND(E252*P252,2)</f>
        <v>0</v>
      </c>
      <c r="R252" s="238"/>
      <c r="S252" s="238" t="s">
        <v>276</v>
      </c>
      <c r="T252" s="239" t="s">
        <v>277</v>
      </c>
      <c r="U252" s="222">
        <v>0</v>
      </c>
      <c r="V252" s="222">
        <f>ROUND(E252*U252,2)</f>
        <v>0</v>
      </c>
      <c r="W252" s="222"/>
      <c r="X252" s="222" t="s">
        <v>321</v>
      </c>
      <c r="Y252" s="222" t="s">
        <v>279</v>
      </c>
      <c r="Z252" s="212"/>
      <c r="AA252" s="212"/>
      <c r="AB252" s="212"/>
      <c r="AC252" s="212"/>
      <c r="AD252" s="212"/>
      <c r="AE252" s="212"/>
      <c r="AF252" s="212"/>
      <c r="AG252" s="212" t="s">
        <v>322</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53" t="s">
        <v>325</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302</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2241</v>
      </c>
      <c r="D254" s="223"/>
      <c r="E254" s="224"/>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302</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3" t="s">
        <v>406</v>
      </c>
      <c r="D255" s="223"/>
      <c r="E255" s="224">
        <v>50</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302</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2251</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302</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2327</v>
      </c>
      <c r="D257" s="223"/>
      <c r="E257" s="224">
        <v>45</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302</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2255</v>
      </c>
      <c r="D258" s="223"/>
      <c r="E258" s="224"/>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302</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2328</v>
      </c>
      <c r="D259" s="223"/>
      <c r="E259" s="224">
        <v>20</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302</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x14ac:dyDescent="0.2">
      <c r="A260" s="226" t="s">
        <v>271</v>
      </c>
      <c r="B260" s="227" t="s">
        <v>117</v>
      </c>
      <c r="C260" s="249" t="s">
        <v>118</v>
      </c>
      <c r="D260" s="228"/>
      <c r="E260" s="229"/>
      <c r="F260" s="230"/>
      <c r="G260" s="230">
        <f>SUMIF(AG261:AG287,"&lt;&gt;NOR",G261:G287)</f>
        <v>0</v>
      </c>
      <c r="H260" s="230"/>
      <c r="I260" s="230">
        <f>SUM(I261:I287)</f>
        <v>0</v>
      </c>
      <c r="J260" s="230"/>
      <c r="K260" s="230">
        <f>SUM(K261:K287)</f>
        <v>0</v>
      </c>
      <c r="L260" s="230"/>
      <c r="M260" s="230">
        <f>SUM(M261:M287)</f>
        <v>0</v>
      </c>
      <c r="N260" s="229"/>
      <c r="O260" s="229">
        <f>SUM(O261:O287)</f>
        <v>29.12</v>
      </c>
      <c r="P260" s="229"/>
      <c r="Q260" s="229">
        <f>SUM(Q261:Q287)</f>
        <v>0</v>
      </c>
      <c r="R260" s="230"/>
      <c r="S260" s="230"/>
      <c r="T260" s="231"/>
      <c r="U260" s="225"/>
      <c r="V260" s="225">
        <f>SUM(V261:V287)</f>
        <v>48.61</v>
      </c>
      <c r="W260" s="225"/>
      <c r="X260" s="225"/>
      <c r="Y260" s="225"/>
      <c r="AG260" t="s">
        <v>272</v>
      </c>
    </row>
    <row r="261" spans="1:60" outlineLevel="1" x14ac:dyDescent="0.2">
      <c r="A261" s="233">
        <v>20</v>
      </c>
      <c r="B261" s="234" t="s">
        <v>433</v>
      </c>
      <c r="C261" s="250" t="s">
        <v>434</v>
      </c>
      <c r="D261" s="235" t="s">
        <v>435</v>
      </c>
      <c r="E261" s="236">
        <v>130.5</v>
      </c>
      <c r="F261" s="237"/>
      <c r="G261" s="238">
        <f>ROUND(E261*F261,2)</f>
        <v>0</v>
      </c>
      <c r="H261" s="237"/>
      <c r="I261" s="238">
        <f>ROUND(E261*H261,2)</f>
        <v>0</v>
      </c>
      <c r="J261" s="237"/>
      <c r="K261" s="238">
        <f>ROUND(E261*J261,2)</f>
        <v>0</v>
      </c>
      <c r="L261" s="238">
        <v>21</v>
      </c>
      <c r="M261" s="238">
        <f>G261*(1+L261/100)</f>
        <v>0</v>
      </c>
      <c r="N261" s="236">
        <v>0.22106999999999999</v>
      </c>
      <c r="O261" s="236">
        <f>ROUND(E261*N261,2)</f>
        <v>28.85</v>
      </c>
      <c r="P261" s="236">
        <v>0</v>
      </c>
      <c r="Q261" s="236">
        <f>ROUND(E261*P261,2)</f>
        <v>0</v>
      </c>
      <c r="R261" s="238" t="s">
        <v>436</v>
      </c>
      <c r="S261" s="238" t="s">
        <v>285</v>
      </c>
      <c r="T261" s="239" t="s">
        <v>320</v>
      </c>
      <c r="U261" s="222">
        <v>0.185</v>
      </c>
      <c r="V261" s="222">
        <f>ROUND(E261*U261,2)</f>
        <v>24.14</v>
      </c>
      <c r="W261" s="222"/>
      <c r="X261" s="222" t="s">
        <v>321</v>
      </c>
      <c r="Y261" s="222" t="s">
        <v>437</v>
      </c>
      <c r="Z261" s="212"/>
      <c r="AA261" s="212"/>
      <c r="AB261" s="212"/>
      <c r="AC261" s="212"/>
      <c r="AD261" s="212"/>
      <c r="AE261" s="212"/>
      <c r="AF261" s="212"/>
      <c r="AG261" s="212" t="s">
        <v>322</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62" t="s">
        <v>438</v>
      </c>
      <c r="D262" s="259"/>
      <c r="E262" s="259"/>
      <c r="F262" s="259"/>
      <c r="G262" s="259"/>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324</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40" t="str">
        <f>C262</f>
        <v>se zřízením štěrkopískového lože pod trubky a s jejich obsypem v průměrném celkovém množství do 0,15 m3/m,</v>
      </c>
      <c r="BB262" s="212"/>
      <c r="BC262" s="212"/>
      <c r="BD262" s="212"/>
      <c r="BE262" s="212"/>
      <c r="BF262" s="212"/>
      <c r="BG262" s="212"/>
      <c r="BH262" s="212"/>
    </row>
    <row r="263" spans="1:60" outlineLevel="2" x14ac:dyDescent="0.2">
      <c r="A263" s="219"/>
      <c r="B263" s="220"/>
      <c r="C263" s="253" t="s">
        <v>325</v>
      </c>
      <c r="D263" s="223"/>
      <c r="E263" s="224"/>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302</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2329</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302</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2330</v>
      </c>
      <c r="D265" s="223"/>
      <c r="E265" s="224">
        <v>130.5</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302</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
      <c r="A266" s="233">
        <v>21</v>
      </c>
      <c r="B266" s="234" t="s">
        <v>442</v>
      </c>
      <c r="C266" s="250" t="s">
        <v>443</v>
      </c>
      <c r="D266" s="235" t="s">
        <v>376</v>
      </c>
      <c r="E266" s="236">
        <v>326.25</v>
      </c>
      <c r="F266" s="237"/>
      <c r="G266" s="238">
        <f>ROUND(E266*F266,2)</f>
        <v>0</v>
      </c>
      <c r="H266" s="237"/>
      <c r="I266" s="238">
        <f>ROUND(E266*H266,2)</f>
        <v>0</v>
      </c>
      <c r="J266" s="237"/>
      <c r="K266" s="238">
        <f>ROUND(E266*J266,2)</f>
        <v>0</v>
      </c>
      <c r="L266" s="238">
        <v>21</v>
      </c>
      <c r="M266" s="238">
        <f>G266*(1+L266/100)</f>
        <v>0</v>
      </c>
      <c r="N266" s="236">
        <v>1.8000000000000001E-4</v>
      </c>
      <c r="O266" s="236">
        <f>ROUND(E266*N266,2)</f>
        <v>0.06</v>
      </c>
      <c r="P266" s="236">
        <v>0</v>
      </c>
      <c r="Q266" s="236">
        <f>ROUND(E266*P266,2)</f>
        <v>0</v>
      </c>
      <c r="R266" s="238" t="s">
        <v>387</v>
      </c>
      <c r="S266" s="238" t="s">
        <v>285</v>
      </c>
      <c r="T266" s="239" t="s">
        <v>320</v>
      </c>
      <c r="U266" s="222">
        <v>7.4999999999999997E-2</v>
      </c>
      <c r="V266" s="222">
        <f>ROUND(E266*U266,2)</f>
        <v>24.47</v>
      </c>
      <c r="W266" s="222"/>
      <c r="X266" s="222" t="s">
        <v>321</v>
      </c>
      <c r="Y266" s="222" t="s">
        <v>437</v>
      </c>
      <c r="Z266" s="212"/>
      <c r="AA266" s="212"/>
      <c r="AB266" s="212"/>
      <c r="AC266" s="212"/>
      <c r="AD266" s="212"/>
      <c r="AE266" s="212"/>
      <c r="AF266" s="212"/>
      <c r="AG266" s="212" t="s">
        <v>322</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62" t="s">
        <v>444</v>
      </c>
      <c r="D267" s="259"/>
      <c r="E267" s="259"/>
      <c r="F267" s="259"/>
      <c r="G267" s="259"/>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324</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3" t="s">
        <v>325</v>
      </c>
      <c r="D268" s="223"/>
      <c r="E268" s="224"/>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302</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2329</v>
      </c>
      <c r="D269" s="223"/>
      <c r="E269" s="224"/>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302</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63" t="s">
        <v>429</v>
      </c>
      <c r="D270" s="257"/>
      <c r="E270" s="258"/>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302</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64" t="s">
        <v>2331</v>
      </c>
      <c r="D271" s="257"/>
      <c r="E271" s="258">
        <v>130.5</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302</v>
      </c>
      <c r="AH271" s="212">
        <v>2</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63" t="s">
        <v>431</v>
      </c>
      <c r="D272" s="257"/>
      <c r="E272" s="258"/>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302</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2332</v>
      </c>
      <c r="D273" s="223"/>
      <c r="E273" s="224">
        <v>326.25</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302</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2.5" outlineLevel="1" x14ac:dyDescent="0.2">
      <c r="A274" s="233">
        <v>22</v>
      </c>
      <c r="B274" s="234" t="s">
        <v>448</v>
      </c>
      <c r="C274" s="250" t="s">
        <v>449</v>
      </c>
      <c r="D274" s="235" t="s">
        <v>435</v>
      </c>
      <c r="E274" s="236">
        <v>143.55000000000001</v>
      </c>
      <c r="F274" s="237"/>
      <c r="G274" s="238">
        <f>ROUND(E274*F274,2)</f>
        <v>0</v>
      </c>
      <c r="H274" s="237"/>
      <c r="I274" s="238">
        <f>ROUND(E274*H274,2)</f>
        <v>0</v>
      </c>
      <c r="J274" s="237"/>
      <c r="K274" s="238">
        <f>ROUND(E274*J274,2)</f>
        <v>0</v>
      </c>
      <c r="L274" s="238">
        <v>21</v>
      </c>
      <c r="M274" s="238">
        <f>G274*(1+L274/100)</f>
        <v>0</v>
      </c>
      <c r="N274" s="236">
        <v>7.2999999999999996E-4</v>
      </c>
      <c r="O274" s="236">
        <f>ROUND(E274*N274,2)</f>
        <v>0.1</v>
      </c>
      <c r="P274" s="236">
        <v>0</v>
      </c>
      <c r="Q274" s="236">
        <f>ROUND(E274*P274,2)</f>
        <v>0</v>
      </c>
      <c r="R274" s="238" t="s">
        <v>450</v>
      </c>
      <c r="S274" s="238" t="s">
        <v>285</v>
      </c>
      <c r="T274" s="239" t="s">
        <v>320</v>
      </c>
      <c r="U274" s="222">
        <v>0</v>
      </c>
      <c r="V274" s="222">
        <f>ROUND(E274*U274,2)</f>
        <v>0</v>
      </c>
      <c r="W274" s="222"/>
      <c r="X274" s="222" t="s">
        <v>451</v>
      </c>
      <c r="Y274" s="222" t="s">
        <v>437</v>
      </c>
      <c r="Z274" s="212"/>
      <c r="AA274" s="212"/>
      <c r="AB274" s="212"/>
      <c r="AC274" s="212"/>
      <c r="AD274" s="212"/>
      <c r="AE274" s="212"/>
      <c r="AF274" s="212"/>
      <c r="AG274" s="212" t="s">
        <v>452</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53" t="s">
        <v>325</v>
      </c>
      <c r="D275" s="223"/>
      <c r="E275" s="224"/>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302</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2329</v>
      </c>
      <c r="D276" s="223"/>
      <c r="E276" s="224"/>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302</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3" t="s">
        <v>429</v>
      </c>
      <c r="D277" s="257"/>
      <c r="E277" s="258"/>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302</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64" t="s">
        <v>2331</v>
      </c>
      <c r="D278" s="257"/>
      <c r="E278" s="258">
        <v>130.5</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302</v>
      </c>
      <c r="AH278" s="212">
        <v>2</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63" t="s">
        <v>431</v>
      </c>
      <c r="D279" s="257"/>
      <c r="E279" s="258"/>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302</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2333</v>
      </c>
      <c r="D280" s="223"/>
      <c r="E280" s="224">
        <v>143.55000000000001</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302</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ht="22.5" outlineLevel="1" x14ac:dyDescent="0.2">
      <c r="A281" s="233">
        <v>23</v>
      </c>
      <c r="B281" s="234" t="s">
        <v>454</v>
      </c>
      <c r="C281" s="250" t="s">
        <v>455</v>
      </c>
      <c r="D281" s="235" t="s">
        <v>376</v>
      </c>
      <c r="E281" s="236">
        <v>358.875</v>
      </c>
      <c r="F281" s="237"/>
      <c r="G281" s="238">
        <f>ROUND(E281*F281,2)</f>
        <v>0</v>
      </c>
      <c r="H281" s="237"/>
      <c r="I281" s="238">
        <f>ROUND(E281*H281,2)</f>
        <v>0</v>
      </c>
      <c r="J281" s="237"/>
      <c r="K281" s="238">
        <f>ROUND(E281*J281,2)</f>
        <v>0</v>
      </c>
      <c r="L281" s="238">
        <v>21</v>
      </c>
      <c r="M281" s="238">
        <f>G281*(1+L281/100)</f>
        <v>0</v>
      </c>
      <c r="N281" s="236">
        <v>2.9999999999999997E-4</v>
      </c>
      <c r="O281" s="236">
        <f>ROUND(E281*N281,2)</f>
        <v>0.11</v>
      </c>
      <c r="P281" s="236">
        <v>0</v>
      </c>
      <c r="Q281" s="236">
        <f>ROUND(E281*P281,2)</f>
        <v>0</v>
      </c>
      <c r="R281" s="238" t="s">
        <v>450</v>
      </c>
      <c r="S281" s="238" t="s">
        <v>285</v>
      </c>
      <c r="T281" s="239" t="s">
        <v>320</v>
      </c>
      <c r="U281" s="222">
        <v>0</v>
      </c>
      <c r="V281" s="222">
        <f>ROUND(E281*U281,2)</f>
        <v>0</v>
      </c>
      <c r="W281" s="222"/>
      <c r="X281" s="222" t="s">
        <v>451</v>
      </c>
      <c r="Y281" s="222" t="s">
        <v>437</v>
      </c>
      <c r="Z281" s="212"/>
      <c r="AA281" s="212"/>
      <c r="AB281" s="212"/>
      <c r="AC281" s="212"/>
      <c r="AD281" s="212"/>
      <c r="AE281" s="212"/>
      <c r="AF281" s="212"/>
      <c r="AG281" s="212" t="s">
        <v>452</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3" t="s">
        <v>325</v>
      </c>
      <c r="D282" s="223"/>
      <c r="E282" s="224"/>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302</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2329</v>
      </c>
      <c r="D283" s="223"/>
      <c r="E283" s="224"/>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302</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63" t="s">
        <v>429</v>
      </c>
      <c r="D284" s="257"/>
      <c r="E284" s="258"/>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302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64" t="s">
        <v>2331</v>
      </c>
      <c r="D285" s="257"/>
      <c r="E285" s="258">
        <v>130.5</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302</v>
      </c>
      <c r="AH285" s="212">
        <v>2</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63" t="s">
        <v>431</v>
      </c>
      <c r="D286" s="257"/>
      <c r="E286" s="258"/>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302</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3" t="s">
        <v>2334</v>
      </c>
      <c r="D287" s="223"/>
      <c r="E287" s="224">
        <v>358.88</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302</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x14ac:dyDescent="0.2">
      <c r="A288" s="226" t="s">
        <v>271</v>
      </c>
      <c r="B288" s="227" t="s">
        <v>133</v>
      </c>
      <c r="C288" s="249" t="s">
        <v>134</v>
      </c>
      <c r="D288" s="228"/>
      <c r="E288" s="229"/>
      <c r="F288" s="230"/>
      <c r="G288" s="230">
        <f>SUMIF(AG289:AG329,"&lt;&gt;NOR",G289:G329)</f>
        <v>0</v>
      </c>
      <c r="H288" s="230"/>
      <c r="I288" s="230">
        <f>SUM(I289:I329)</f>
        <v>0</v>
      </c>
      <c r="J288" s="230"/>
      <c r="K288" s="230">
        <f>SUM(K289:K329)</f>
        <v>0</v>
      </c>
      <c r="L288" s="230"/>
      <c r="M288" s="230">
        <f>SUM(M289:M329)</f>
        <v>0</v>
      </c>
      <c r="N288" s="229"/>
      <c r="O288" s="229">
        <f>SUM(O289:O329)</f>
        <v>13.290000000000001</v>
      </c>
      <c r="P288" s="229"/>
      <c r="Q288" s="229">
        <f>SUM(Q289:Q329)</f>
        <v>0</v>
      </c>
      <c r="R288" s="230"/>
      <c r="S288" s="230"/>
      <c r="T288" s="231"/>
      <c r="U288" s="225"/>
      <c r="V288" s="225">
        <f>SUM(V289:V329)</f>
        <v>108.64</v>
      </c>
      <c r="W288" s="225"/>
      <c r="X288" s="225"/>
      <c r="Y288" s="225"/>
      <c r="AG288" t="s">
        <v>272</v>
      </c>
    </row>
    <row r="289" spans="1:60" ht="22.5" outlineLevel="1" x14ac:dyDescent="0.2">
      <c r="A289" s="233">
        <v>24</v>
      </c>
      <c r="B289" s="234" t="s">
        <v>2335</v>
      </c>
      <c r="C289" s="250" t="s">
        <v>2336</v>
      </c>
      <c r="D289" s="235" t="s">
        <v>318</v>
      </c>
      <c r="E289" s="236">
        <v>3.355</v>
      </c>
      <c r="F289" s="237"/>
      <c r="G289" s="238">
        <f>ROUND(E289*F289,2)</f>
        <v>0</v>
      </c>
      <c r="H289" s="237"/>
      <c r="I289" s="238">
        <f>ROUND(E289*H289,2)</f>
        <v>0</v>
      </c>
      <c r="J289" s="237"/>
      <c r="K289" s="238">
        <f>ROUND(E289*J289,2)</f>
        <v>0</v>
      </c>
      <c r="L289" s="238">
        <v>21</v>
      </c>
      <c r="M289" s="238">
        <f>G289*(1+L289/100)</f>
        <v>0</v>
      </c>
      <c r="N289" s="236">
        <v>2.5251199999999998</v>
      </c>
      <c r="O289" s="236">
        <f>ROUND(E289*N289,2)</f>
        <v>8.4700000000000006</v>
      </c>
      <c r="P289" s="236">
        <v>0</v>
      </c>
      <c r="Q289" s="236">
        <f>ROUND(E289*P289,2)</f>
        <v>0</v>
      </c>
      <c r="R289" s="238" t="s">
        <v>392</v>
      </c>
      <c r="S289" s="238" t="s">
        <v>285</v>
      </c>
      <c r="T289" s="239" t="s">
        <v>320</v>
      </c>
      <c r="U289" s="222">
        <v>3.6749999999999998</v>
      </c>
      <c r="V289" s="222">
        <f>ROUND(E289*U289,2)</f>
        <v>12.33</v>
      </c>
      <c r="W289" s="222"/>
      <c r="X289" s="222" t="s">
        <v>321</v>
      </c>
      <c r="Y289" s="222" t="s">
        <v>279</v>
      </c>
      <c r="Z289" s="212"/>
      <c r="AA289" s="212"/>
      <c r="AB289" s="212"/>
      <c r="AC289" s="212"/>
      <c r="AD289" s="212"/>
      <c r="AE289" s="212"/>
      <c r="AF289" s="212"/>
      <c r="AG289" s="212" t="s">
        <v>322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53" t="s">
        <v>325</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302</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2337</v>
      </c>
      <c r="D291" s="223"/>
      <c r="E291" s="224"/>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302</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2338</v>
      </c>
      <c r="D292" s="223"/>
      <c r="E292" s="224">
        <v>3.36</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302</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ht="22.5" outlineLevel="1" x14ac:dyDescent="0.2">
      <c r="A293" s="233">
        <v>25</v>
      </c>
      <c r="B293" s="234" t="s">
        <v>2339</v>
      </c>
      <c r="C293" s="250" t="s">
        <v>2340</v>
      </c>
      <c r="D293" s="235" t="s">
        <v>383</v>
      </c>
      <c r="E293" s="236">
        <v>0.50319999999999998</v>
      </c>
      <c r="F293" s="237"/>
      <c r="G293" s="238">
        <f>ROUND(E293*F293,2)</f>
        <v>0</v>
      </c>
      <c r="H293" s="237"/>
      <c r="I293" s="238">
        <f>ROUND(E293*H293,2)</f>
        <v>0</v>
      </c>
      <c r="J293" s="237"/>
      <c r="K293" s="238">
        <f>ROUND(E293*J293,2)</f>
        <v>0</v>
      </c>
      <c r="L293" s="238">
        <v>21</v>
      </c>
      <c r="M293" s="238">
        <f>G293*(1+L293/100)</f>
        <v>0</v>
      </c>
      <c r="N293" s="236">
        <v>1.02092</v>
      </c>
      <c r="O293" s="236">
        <f>ROUND(E293*N293,2)</f>
        <v>0.51</v>
      </c>
      <c r="P293" s="236">
        <v>0</v>
      </c>
      <c r="Q293" s="236">
        <f>ROUND(E293*P293,2)</f>
        <v>0</v>
      </c>
      <c r="R293" s="238" t="s">
        <v>392</v>
      </c>
      <c r="S293" s="238" t="s">
        <v>285</v>
      </c>
      <c r="T293" s="239" t="s">
        <v>320</v>
      </c>
      <c r="U293" s="222">
        <v>54.167999999999999</v>
      </c>
      <c r="V293" s="222">
        <f>ROUND(E293*U293,2)</f>
        <v>27.26</v>
      </c>
      <c r="W293" s="222"/>
      <c r="X293" s="222" t="s">
        <v>321</v>
      </c>
      <c r="Y293" s="222" t="s">
        <v>279</v>
      </c>
      <c r="Z293" s="212"/>
      <c r="AA293" s="212"/>
      <c r="AB293" s="212"/>
      <c r="AC293" s="212"/>
      <c r="AD293" s="212"/>
      <c r="AE293" s="212"/>
      <c r="AF293" s="212"/>
      <c r="AG293" s="212" t="s">
        <v>322</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62" t="s">
        <v>663</v>
      </c>
      <c r="D294" s="259"/>
      <c r="E294" s="259"/>
      <c r="F294" s="259"/>
      <c r="G294" s="259"/>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324</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3" t="s">
        <v>325</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302</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2337</v>
      </c>
      <c r="D296" s="223"/>
      <c r="E296" s="224"/>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302</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3" t="s">
        <v>429</v>
      </c>
      <c r="D297" s="257"/>
      <c r="E297" s="258"/>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302</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64" t="s">
        <v>2341</v>
      </c>
      <c r="D298" s="257"/>
      <c r="E298" s="258">
        <v>3.36</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302</v>
      </c>
      <c r="AH298" s="212">
        <v>2</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63" t="s">
        <v>431</v>
      </c>
      <c r="D299" s="257"/>
      <c r="E299" s="258"/>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302</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53" t="s">
        <v>2342</v>
      </c>
      <c r="D300" s="223"/>
      <c r="E300" s="224">
        <v>0.5</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302</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33">
        <v>26</v>
      </c>
      <c r="B301" s="234" t="s">
        <v>2343</v>
      </c>
      <c r="C301" s="250" t="s">
        <v>2344</v>
      </c>
      <c r="D301" s="235" t="s">
        <v>376</v>
      </c>
      <c r="E301" s="236">
        <v>4.1500000000000004</v>
      </c>
      <c r="F301" s="237"/>
      <c r="G301" s="238">
        <f>ROUND(E301*F301,2)</f>
        <v>0</v>
      </c>
      <c r="H301" s="237"/>
      <c r="I301" s="238">
        <f>ROUND(E301*H301,2)</f>
        <v>0</v>
      </c>
      <c r="J301" s="237"/>
      <c r="K301" s="238">
        <f>ROUND(E301*J301,2)</f>
        <v>0</v>
      </c>
      <c r="L301" s="238">
        <v>21</v>
      </c>
      <c r="M301" s="238">
        <f>G301*(1+L301/100)</f>
        <v>0</v>
      </c>
      <c r="N301" s="236">
        <v>3.449E-2</v>
      </c>
      <c r="O301" s="236">
        <f>ROUND(E301*N301,2)</f>
        <v>0.14000000000000001</v>
      </c>
      <c r="P301" s="236">
        <v>0</v>
      </c>
      <c r="Q301" s="236">
        <f>ROUND(E301*P301,2)</f>
        <v>0</v>
      </c>
      <c r="R301" s="238" t="s">
        <v>392</v>
      </c>
      <c r="S301" s="238" t="s">
        <v>285</v>
      </c>
      <c r="T301" s="239" t="s">
        <v>320</v>
      </c>
      <c r="U301" s="222">
        <v>2.2999999999999998</v>
      </c>
      <c r="V301" s="222">
        <f>ROUND(E301*U301,2)</f>
        <v>9.5500000000000007</v>
      </c>
      <c r="W301" s="222"/>
      <c r="X301" s="222" t="s">
        <v>321</v>
      </c>
      <c r="Y301" s="222" t="s">
        <v>279</v>
      </c>
      <c r="Z301" s="212"/>
      <c r="AA301" s="212"/>
      <c r="AB301" s="212"/>
      <c r="AC301" s="212"/>
      <c r="AD301" s="212"/>
      <c r="AE301" s="212"/>
      <c r="AF301" s="212"/>
      <c r="AG301" s="212" t="s">
        <v>322</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62" t="s">
        <v>2345</v>
      </c>
      <c r="D302" s="259"/>
      <c r="E302" s="259"/>
      <c r="F302" s="259"/>
      <c r="G302" s="259"/>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324</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53" t="s">
        <v>325</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302</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2337</v>
      </c>
      <c r="D304" s="223"/>
      <c r="E304" s="224"/>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302</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53" t="s">
        <v>2346</v>
      </c>
      <c r="D305" s="223"/>
      <c r="E305" s="224">
        <v>4.1500000000000004</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302</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33">
        <v>27</v>
      </c>
      <c r="B306" s="234" t="s">
        <v>2347</v>
      </c>
      <c r="C306" s="250" t="s">
        <v>2348</v>
      </c>
      <c r="D306" s="235" t="s">
        <v>376</v>
      </c>
      <c r="E306" s="236">
        <v>4.1500000000000004</v>
      </c>
      <c r="F306" s="237"/>
      <c r="G306" s="238">
        <f>ROUND(E306*F306,2)</f>
        <v>0</v>
      </c>
      <c r="H306" s="237"/>
      <c r="I306" s="238">
        <f>ROUND(E306*H306,2)</f>
        <v>0</v>
      </c>
      <c r="J306" s="237"/>
      <c r="K306" s="238">
        <f>ROUND(E306*J306,2)</f>
        <v>0</v>
      </c>
      <c r="L306" s="238">
        <v>21</v>
      </c>
      <c r="M306" s="238">
        <f>G306*(1+L306/100)</f>
        <v>0</v>
      </c>
      <c r="N306" s="236">
        <v>0</v>
      </c>
      <c r="O306" s="236">
        <f>ROUND(E306*N306,2)</f>
        <v>0</v>
      </c>
      <c r="P306" s="236">
        <v>0</v>
      </c>
      <c r="Q306" s="236">
        <f>ROUND(E306*P306,2)</f>
        <v>0</v>
      </c>
      <c r="R306" s="238" t="s">
        <v>392</v>
      </c>
      <c r="S306" s="238" t="s">
        <v>285</v>
      </c>
      <c r="T306" s="239" t="s">
        <v>320</v>
      </c>
      <c r="U306" s="222">
        <v>0.33800000000000002</v>
      </c>
      <c r="V306" s="222">
        <f>ROUND(E306*U306,2)</f>
        <v>1.4</v>
      </c>
      <c r="W306" s="222"/>
      <c r="X306" s="222" t="s">
        <v>321</v>
      </c>
      <c r="Y306" s="222" t="s">
        <v>279</v>
      </c>
      <c r="Z306" s="212"/>
      <c r="AA306" s="212"/>
      <c r="AB306" s="212"/>
      <c r="AC306" s="212"/>
      <c r="AD306" s="212"/>
      <c r="AE306" s="212"/>
      <c r="AF306" s="212"/>
      <c r="AG306" s="212" t="s">
        <v>322</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
      <c r="A307" s="219"/>
      <c r="B307" s="220"/>
      <c r="C307" s="262" t="s">
        <v>2345</v>
      </c>
      <c r="D307" s="259"/>
      <c r="E307" s="259"/>
      <c r="F307" s="259"/>
      <c r="G307" s="259"/>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324</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53" t="s">
        <v>325</v>
      </c>
      <c r="D308" s="223"/>
      <c r="E308" s="224"/>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302</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3" t="s">
        <v>2337</v>
      </c>
      <c r="D309" s="223"/>
      <c r="E309" s="224"/>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302</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2346</v>
      </c>
      <c r="D310" s="223"/>
      <c r="E310" s="224">
        <v>4.1500000000000004</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302</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33">
        <v>28</v>
      </c>
      <c r="B311" s="234" t="s">
        <v>2349</v>
      </c>
      <c r="C311" s="250" t="s">
        <v>2350</v>
      </c>
      <c r="D311" s="235" t="s">
        <v>435</v>
      </c>
      <c r="E311" s="236">
        <v>35.200000000000003</v>
      </c>
      <c r="F311" s="237"/>
      <c r="G311" s="238">
        <f>ROUND(E311*F311,2)</f>
        <v>0</v>
      </c>
      <c r="H311" s="237"/>
      <c r="I311" s="238">
        <f>ROUND(E311*H311,2)</f>
        <v>0</v>
      </c>
      <c r="J311" s="237"/>
      <c r="K311" s="238">
        <f>ROUND(E311*J311,2)</f>
        <v>0</v>
      </c>
      <c r="L311" s="238">
        <v>21</v>
      </c>
      <c r="M311" s="238">
        <f>G311*(1+L311/100)</f>
        <v>0</v>
      </c>
      <c r="N311" s="236">
        <v>0.11373</v>
      </c>
      <c r="O311" s="236">
        <f>ROUND(E311*N311,2)</f>
        <v>4</v>
      </c>
      <c r="P311" s="236">
        <v>0</v>
      </c>
      <c r="Q311" s="236">
        <f>ROUND(E311*P311,2)</f>
        <v>0</v>
      </c>
      <c r="R311" s="238" t="s">
        <v>392</v>
      </c>
      <c r="S311" s="238" t="s">
        <v>285</v>
      </c>
      <c r="T311" s="239" t="s">
        <v>320</v>
      </c>
      <c r="U311" s="222">
        <v>0.56850000000000001</v>
      </c>
      <c r="V311" s="222">
        <f>ROUND(E311*U311,2)</f>
        <v>20.010000000000002</v>
      </c>
      <c r="W311" s="222"/>
      <c r="X311" s="222" t="s">
        <v>321</v>
      </c>
      <c r="Y311" s="222" t="s">
        <v>279</v>
      </c>
      <c r="Z311" s="212"/>
      <c r="AA311" s="212"/>
      <c r="AB311" s="212"/>
      <c r="AC311" s="212"/>
      <c r="AD311" s="212"/>
      <c r="AE311" s="212"/>
      <c r="AF311" s="212"/>
      <c r="AG311" s="212" t="s">
        <v>322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62" t="s">
        <v>2351</v>
      </c>
      <c r="D312" s="259"/>
      <c r="E312" s="259"/>
      <c r="F312" s="259"/>
      <c r="G312" s="259"/>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324</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40" t="str">
        <f>C312</f>
        <v>na terén nebo na desku z betonu prostého nebo prokládaného kamenem, bez potěru, se zahlazením povrchu,</v>
      </c>
      <c r="BB312" s="212"/>
      <c r="BC312" s="212"/>
      <c r="BD312" s="212"/>
      <c r="BE312" s="212"/>
      <c r="BF312" s="212"/>
      <c r="BG312" s="212"/>
      <c r="BH312" s="212"/>
    </row>
    <row r="313" spans="1:60" outlineLevel="2" x14ac:dyDescent="0.2">
      <c r="A313" s="219"/>
      <c r="B313" s="220"/>
      <c r="C313" s="253" t="s">
        <v>325</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302</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2337</v>
      </c>
      <c r="D314" s="223"/>
      <c r="E314" s="224"/>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302</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2352</v>
      </c>
      <c r="D315" s="223"/>
      <c r="E315" s="224">
        <v>35.200000000000003</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302</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2.5" outlineLevel="1" x14ac:dyDescent="0.2">
      <c r="A316" s="233">
        <v>29</v>
      </c>
      <c r="B316" s="234" t="s">
        <v>2353</v>
      </c>
      <c r="C316" s="250" t="s">
        <v>2354</v>
      </c>
      <c r="D316" s="235" t="s">
        <v>376</v>
      </c>
      <c r="E316" s="236">
        <v>21.167000000000002</v>
      </c>
      <c r="F316" s="237"/>
      <c r="G316" s="238">
        <f>ROUND(E316*F316,2)</f>
        <v>0</v>
      </c>
      <c r="H316" s="237"/>
      <c r="I316" s="238">
        <f>ROUND(E316*H316,2)</f>
        <v>0</v>
      </c>
      <c r="J316" s="237"/>
      <c r="K316" s="238">
        <f>ROUND(E316*J316,2)</f>
        <v>0</v>
      </c>
      <c r="L316" s="238">
        <v>21</v>
      </c>
      <c r="M316" s="238">
        <f>G316*(1+L316/100)</f>
        <v>0</v>
      </c>
      <c r="N316" s="236">
        <v>8.1600000000000006E-3</v>
      </c>
      <c r="O316" s="236">
        <f>ROUND(E316*N316,2)</f>
        <v>0.17</v>
      </c>
      <c r="P316" s="236">
        <v>0</v>
      </c>
      <c r="Q316" s="236">
        <f>ROUND(E316*P316,2)</f>
        <v>0</v>
      </c>
      <c r="R316" s="238" t="s">
        <v>392</v>
      </c>
      <c r="S316" s="238" t="s">
        <v>285</v>
      </c>
      <c r="T316" s="239" t="s">
        <v>320</v>
      </c>
      <c r="U316" s="222">
        <v>1.5396000000000001</v>
      </c>
      <c r="V316" s="222">
        <f>ROUND(E316*U316,2)</f>
        <v>32.590000000000003</v>
      </c>
      <c r="W316" s="222"/>
      <c r="X316" s="222" t="s">
        <v>321</v>
      </c>
      <c r="Y316" s="222" t="s">
        <v>279</v>
      </c>
      <c r="Z316" s="212"/>
      <c r="AA316" s="212"/>
      <c r="AB316" s="212"/>
      <c r="AC316" s="212"/>
      <c r="AD316" s="212"/>
      <c r="AE316" s="212"/>
      <c r="AF316" s="212"/>
      <c r="AG316" s="212" t="s">
        <v>322</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53" t="s">
        <v>325</v>
      </c>
      <c r="D317" s="223"/>
      <c r="E317" s="224"/>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302</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3" t="s">
        <v>2337</v>
      </c>
      <c r="D318" s="223"/>
      <c r="E318" s="224"/>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302</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2355</v>
      </c>
      <c r="D319" s="223"/>
      <c r="E319" s="224">
        <v>12.73</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302</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2356</v>
      </c>
      <c r="D320" s="223"/>
      <c r="E320" s="224">
        <v>5.39</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302</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3" t="s">
        <v>2357</v>
      </c>
      <c r="D321" s="223"/>
      <c r="E321" s="224">
        <v>1.52</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302</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3" t="s">
        <v>2357</v>
      </c>
      <c r="D322" s="223"/>
      <c r="E322" s="224">
        <v>1.52</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302</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ht="22.5" outlineLevel="1" x14ac:dyDescent="0.2">
      <c r="A323" s="233">
        <v>30</v>
      </c>
      <c r="B323" s="234" t="s">
        <v>2358</v>
      </c>
      <c r="C323" s="250" t="s">
        <v>2359</v>
      </c>
      <c r="D323" s="235" t="s">
        <v>376</v>
      </c>
      <c r="E323" s="236">
        <v>21.167000000000002</v>
      </c>
      <c r="F323" s="237"/>
      <c r="G323" s="238">
        <f>ROUND(E323*F323,2)</f>
        <v>0</v>
      </c>
      <c r="H323" s="237"/>
      <c r="I323" s="238">
        <f>ROUND(E323*H323,2)</f>
        <v>0</v>
      </c>
      <c r="J323" s="237"/>
      <c r="K323" s="238">
        <f>ROUND(E323*J323,2)</f>
        <v>0</v>
      </c>
      <c r="L323" s="238">
        <v>21</v>
      </c>
      <c r="M323" s="238">
        <f>G323*(1+L323/100)</f>
        <v>0</v>
      </c>
      <c r="N323" s="236">
        <v>0</v>
      </c>
      <c r="O323" s="236">
        <f>ROUND(E323*N323,2)</f>
        <v>0</v>
      </c>
      <c r="P323" s="236">
        <v>0</v>
      </c>
      <c r="Q323" s="236">
        <f>ROUND(E323*P323,2)</f>
        <v>0</v>
      </c>
      <c r="R323" s="238" t="s">
        <v>392</v>
      </c>
      <c r="S323" s="238" t="s">
        <v>285</v>
      </c>
      <c r="T323" s="239" t="s">
        <v>320</v>
      </c>
      <c r="U323" s="222">
        <v>0.26</v>
      </c>
      <c r="V323" s="222">
        <f>ROUND(E323*U323,2)</f>
        <v>5.5</v>
      </c>
      <c r="W323" s="222"/>
      <c r="X323" s="222" t="s">
        <v>321</v>
      </c>
      <c r="Y323" s="222" t="s">
        <v>279</v>
      </c>
      <c r="Z323" s="212"/>
      <c r="AA323" s="212"/>
      <c r="AB323" s="212"/>
      <c r="AC323" s="212"/>
      <c r="AD323" s="212"/>
      <c r="AE323" s="212"/>
      <c r="AF323" s="212"/>
      <c r="AG323" s="212" t="s">
        <v>322</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
      <c r="A324" s="219"/>
      <c r="B324" s="220"/>
      <c r="C324" s="253" t="s">
        <v>325</v>
      </c>
      <c r="D324" s="223"/>
      <c r="E324" s="224"/>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302</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3" t="s">
        <v>2337</v>
      </c>
      <c r="D325" s="223"/>
      <c r="E325" s="224"/>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302</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3" t="s">
        <v>2355</v>
      </c>
      <c r="D326" s="223"/>
      <c r="E326" s="224">
        <v>12.73</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302</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3" t="s">
        <v>2356</v>
      </c>
      <c r="D327" s="223"/>
      <c r="E327" s="224">
        <v>5.39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302</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2357</v>
      </c>
      <c r="D328" s="223"/>
      <c r="E328" s="224">
        <v>1.52</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302</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3" t="s">
        <v>2357</v>
      </c>
      <c r="D329" s="223"/>
      <c r="E329" s="224">
        <v>1.52</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302</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x14ac:dyDescent="0.2">
      <c r="A330" s="226" t="s">
        <v>271</v>
      </c>
      <c r="B330" s="227" t="s">
        <v>135</v>
      </c>
      <c r="C330" s="249" t="s">
        <v>136</v>
      </c>
      <c r="D330" s="228"/>
      <c r="E330" s="229"/>
      <c r="F330" s="230"/>
      <c r="G330" s="230">
        <f>SUMIF(AG331:AG383,"&lt;&gt;NOR",G331:G383)</f>
        <v>0</v>
      </c>
      <c r="H330" s="230"/>
      <c r="I330" s="230">
        <f>SUM(I331:I383)</f>
        <v>0</v>
      </c>
      <c r="J330" s="230"/>
      <c r="K330" s="230">
        <f>SUM(K331:K383)</f>
        <v>0</v>
      </c>
      <c r="L330" s="230"/>
      <c r="M330" s="230">
        <f>SUM(M331:M383)</f>
        <v>0</v>
      </c>
      <c r="N330" s="229"/>
      <c r="O330" s="229">
        <f>SUM(O331:O383)</f>
        <v>519.00999999999988</v>
      </c>
      <c r="P330" s="229"/>
      <c r="Q330" s="229">
        <f>SUM(Q331:Q383)</f>
        <v>0</v>
      </c>
      <c r="R330" s="230"/>
      <c r="S330" s="230"/>
      <c r="T330" s="231"/>
      <c r="U330" s="225"/>
      <c r="V330" s="225">
        <f>SUM(V331:V383)</f>
        <v>364.67000000000007</v>
      </c>
      <c r="W330" s="225"/>
      <c r="X330" s="225"/>
      <c r="Y330" s="225"/>
      <c r="AG330" t="s">
        <v>272</v>
      </c>
    </row>
    <row r="331" spans="1:60" outlineLevel="1" x14ac:dyDescent="0.2">
      <c r="A331" s="233">
        <v>31</v>
      </c>
      <c r="B331" s="234" t="s">
        <v>2360</v>
      </c>
      <c r="C331" s="250" t="s">
        <v>2361</v>
      </c>
      <c r="D331" s="235" t="s">
        <v>376</v>
      </c>
      <c r="E331" s="236">
        <v>499.7</v>
      </c>
      <c r="F331" s="237"/>
      <c r="G331" s="238">
        <f>ROUND(E331*F331,2)</f>
        <v>0</v>
      </c>
      <c r="H331" s="237"/>
      <c r="I331" s="238">
        <f>ROUND(E331*H331,2)</f>
        <v>0</v>
      </c>
      <c r="J331" s="237"/>
      <c r="K331" s="238">
        <f>ROUND(E331*J331,2)</f>
        <v>0</v>
      </c>
      <c r="L331" s="238">
        <v>21</v>
      </c>
      <c r="M331" s="238">
        <f>G331*(1+L331/100)</f>
        <v>0</v>
      </c>
      <c r="N331" s="236">
        <v>0.2024</v>
      </c>
      <c r="O331" s="236">
        <f>ROUND(E331*N331,2)</f>
        <v>101.14</v>
      </c>
      <c r="P331" s="236">
        <v>0</v>
      </c>
      <c r="Q331" s="236">
        <f>ROUND(E331*P331,2)</f>
        <v>0</v>
      </c>
      <c r="R331" s="238" t="s">
        <v>2110</v>
      </c>
      <c r="S331" s="238" t="s">
        <v>285</v>
      </c>
      <c r="T331" s="239" t="s">
        <v>320</v>
      </c>
      <c r="U331" s="222">
        <v>2.5999999999999999E-2</v>
      </c>
      <c r="V331" s="222">
        <f>ROUND(E331*U331,2)</f>
        <v>12.99</v>
      </c>
      <c r="W331" s="222"/>
      <c r="X331" s="222" t="s">
        <v>321</v>
      </c>
      <c r="Y331" s="222" t="s">
        <v>279</v>
      </c>
      <c r="Z331" s="212"/>
      <c r="AA331" s="212"/>
      <c r="AB331" s="212"/>
      <c r="AC331" s="212"/>
      <c r="AD331" s="212"/>
      <c r="AE331" s="212"/>
      <c r="AF331" s="212"/>
      <c r="AG331" s="212" t="s">
        <v>322</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62" t="s">
        <v>2362</v>
      </c>
      <c r="D332" s="259"/>
      <c r="E332" s="259"/>
      <c r="F332" s="259"/>
      <c r="G332" s="259"/>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324</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3" t="s">
        <v>2363</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302</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2364</v>
      </c>
      <c r="D334" s="223"/>
      <c r="E334" s="224"/>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302</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3" t="s">
        <v>2365</v>
      </c>
      <c r="D335" s="223"/>
      <c r="E335" s="224">
        <v>422</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302</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2366</v>
      </c>
      <c r="D336" s="223"/>
      <c r="E336" s="224"/>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302</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3" t="s">
        <v>429</v>
      </c>
      <c r="D337" s="257"/>
      <c r="E337" s="258"/>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302</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64" t="s">
        <v>2367</v>
      </c>
      <c r="D338" s="257"/>
      <c r="E338" s="258">
        <v>222</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302</v>
      </c>
      <c r="AH338" s="212">
        <v>2</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63" t="s">
        <v>431</v>
      </c>
      <c r="D339" s="257"/>
      <c r="E339" s="258"/>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302</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53" t="s">
        <v>2368</v>
      </c>
      <c r="D340" s="223"/>
      <c r="E340" s="224">
        <v>77.7</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302</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22.5" outlineLevel="1" x14ac:dyDescent="0.2">
      <c r="A341" s="233">
        <v>32</v>
      </c>
      <c r="B341" s="234" t="s">
        <v>2369</v>
      </c>
      <c r="C341" s="250" t="s">
        <v>2370</v>
      </c>
      <c r="D341" s="235" t="s">
        <v>376</v>
      </c>
      <c r="E341" s="236">
        <v>422</v>
      </c>
      <c r="F341" s="237"/>
      <c r="G341" s="238">
        <f>ROUND(E341*F341,2)</f>
        <v>0</v>
      </c>
      <c r="H341" s="237"/>
      <c r="I341" s="238">
        <f>ROUND(E341*H341,2)</f>
        <v>0</v>
      </c>
      <c r="J341" s="237"/>
      <c r="K341" s="238">
        <f>ROUND(E341*J341,2)</f>
        <v>0</v>
      </c>
      <c r="L341" s="238">
        <v>21</v>
      </c>
      <c r="M341" s="238">
        <f>G341*(1+L341/100)</f>
        <v>0</v>
      </c>
      <c r="N341" s="236">
        <v>0.28799999999999998</v>
      </c>
      <c r="O341" s="236">
        <f>ROUND(E341*N341,2)</f>
        <v>121.54</v>
      </c>
      <c r="P341" s="236">
        <v>0</v>
      </c>
      <c r="Q341" s="236">
        <f>ROUND(E341*P341,2)</f>
        <v>0</v>
      </c>
      <c r="R341" s="238" t="s">
        <v>2110</v>
      </c>
      <c r="S341" s="238" t="s">
        <v>285</v>
      </c>
      <c r="T341" s="239" t="s">
        <v>320</v>
      </c>
      <c r="U341" s="222">
        <v>2.3E-2</v>
      </c>
      <c r="V341" s="222">
        <f>ROUND(E341*U341,2)</f>
        <v>9.7100000000000009</v>
      </c>
      <c r="W341" s="222"/>
      <c r="X341" s="222" t="s">
        <v>321</v>
      </c>
      <c r="Y341" s="222" t="s">
        <v>279</v>
      </c>
      <c r="Z341" s="212"/>
      <c r="AA341" s="212"/>
      <c r="AB341" s="212"/>
      <c r="AC341" s="212"/>
      <c r="AD341" s="212"/>
      <c r="AE341" s="212"/>
      <c r="AF341" s="212"/>
      <c r="AG341" s="212" t="s">
        <v>322</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53" t="s">
        <v>2363</v>
      </c>
      <c r="D342" s="223"/>
      <c r="E342" s="224"/>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302</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3" t="s">
        <v>2371</v>
      </c>
      <c r="D343" s="223"/>
      <c r="E343" s="224"/>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302</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3" t="s">
        <v>2365</v>
      </c>
      <c r="D344" s="223"/>
      <c r="E344" s="224">
        <v>422</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302</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ht="22.5" outlineLevel="1" x14ac:dyDescent="0.2">
      <c r="A345" s="233">
        <v>33</v>
      </c>
      <c r="B345" s="234" t="s">
        <v>2372</v>
      </c>
      <c r="C345" s="250" t="s">
        <v>2373</v>
      </c>
      <c r="D345" s="235" t="s">
        <v>376</v>
      </c>
      <c r="E345" s="236">
        <v>422</v>
      </c>
      <c r="F345" s="237"/>
      <c r="G345" s="238">
        <f>ROUND(E345*F345,2)</f>
        <v>0</v>
      </c>
      <c r="H345" s="237"/>
      <c r="I345" s="238">
        <f>ROUND(E345*H345,2)</f>
        <v>0</v>
      </c>
      <c r="J345" s="237"/>
      <c r="K345" s="238">
        <f>ROUND(E345*J345,2)</f>
        <v>0</v>
      </c>
      <c r="L345" s="238">
        <v>21</v>
      </c>
      <c r="M345" s="238">
        <f>G345*(1+L345/100)</f>
        <v>0</v>
      </c>
      <c r="N345" s="236">
        <v>0.441</v>
      </c>
      <c r="O345" s="236">
        <f>ROUND(E345*N345,2)</f>
        <v>186.1</v>
      </c>
      <c r="P345" s="236">
        <v>0</v>
      </c>
      <c r="Q345" s="236">
        <f>ROUND(E345*P345,2)</f>
        <v>0</v>
      </c>
      <c r="R345" s="238" t="s">
        <v>2110</v>
      </c>
      <c r="S345" s="238" t="s">
        <v>285</v>
      </c>
      <c r="T345" s="239" t="s">
        <v>320</v>
      </c>
      <c r="U345" s="222">
        <v>2.9000000000000001E-2</v>
      </c>
      <c r="V345" s="222">
        <f>ROUND(E345*U345,2)</f>
        <v>12.24</v>
      </c>
      <c r="W345" s="222"/>
      <c r="X345" s="222" t="s">
        <v>321</v>
      </c>
      <c r="Y345" s="222" t="s">
        <v>279</v>
      </c>
      <c r="Z345" s="212"/>
      <c r="AA345" s="212"/>
      <c r="AB345" s="212"/>
      <c r="AC345" s="212"/>
      <c r="AD345" s="212"/>
      <c r="AE345" s="212"/>
      <c r="AF345" s="212"/>
      <c r="AG345" s="212" t="s">
        <v>322</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
      <c r="A346" s="219"/>
      <c r="B346" s="220"/>
      <c r="C346" s="253" t="s">
        <v>2363</v>
      </c>
      <c r="D346" s="223"/>
      <c r="E346" s="224"/>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302</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3" t="s">
        <v>2374</v>
      </c>
      <c r="D347" s="223"/>
      <c r="E347" s="224"/>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302</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3" t="s">
        <v>2365</v>
      </c>
      <c r="D348" s="223"/>
      <c r="E348" s="224">
        <v>422</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302</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33">
        <v>34</v>
      </c>
      <c r="B349" s="234" t="s">
        <v>2375</v>
      </c>
      <c r="C349" s="250" t="s">
        <v>2376</v>
      </c>
      <c r="D349" s="235" t="s">
        <v>376</v>
      </c>
      <c r="E349" s="236">
        <v>422</v>
      </c>
      <c r="F349" s="237"/>
      <c r="G349" s="238">
        <f>ROUND(E349*F349,2)</f>
        <v>0</v>
      </c>
      <c r="H349" s="237"/>
      <c r="I349" s="238">
        <f>ROUND(E349*H349,2)</f>
        <v>0</v>
      </c>
      <c r="J349" s="237"/>
      <c r="K349" s="238">
        <f>ROUND(E349*J349,2)</f>
        <v>0</v>
      </c>
      <c r="L349" s="238">
        <v>21</v>
      </c>
      <c r="M349" s="238">
        <f>G349*(1+L349/100)</f>
        <v>0</v>
      </c>
      <c r="N349" s="236">
        <v>7.3899999999999993E-2</v>
      </c>
      <c r="O349" s="236">
        <f>ROUND(E349*N349,2)</f>
        <v>31.19</v>
      </c>
      <c r="P349" s="236">
        <v>0</v>
      </c>
      <c r="Q349" s="236">
        <f>ROUND(E349*P349,2)</f>
        <v>0</v>
      </c>
      <c r="R349" s="238" t="s">
        <v>2110</v>
      </c>
      <c r="S349" s="238" t="s">
        <v>285</v>
      </c>
      <c r="T349" s="239" t="s">
        <v>320</v>
      </c>
      <c r="U349" s="222">
        <v>0.47799999999999998</v>
      </c>
      <c r="V349" s="222">
        <f>ROUND(E349*U349,2)</f>
        <v>201.72</v>
      </c>
      <c r="W349" s="222"/>
      <c r="X349" s="222" t="s">
        <v>321</v>
      </c>
      <c r="Y349" s="222" t="s">
        <v>279</v>
      </c>
      <c r="Z349" s="212"/>
      <c r="AA349" s="212"/>
      <c r="AB349" s="212"/>
      <c r="AC349" s="212"/>
      <c r="AD349" s="212"/>
      <c r="AE349" s="212"/>
      <c r="AF349" s="212"/>
      <c r="AG349" s="212" t="s">
        <v>322</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ht="22.5" outlineLevel="2" x14ac:dyDescent="0.2">
      <c r="A350" s="219"/>
      <c r="B350" s="220"/>
      <c r="C350" s="262" t="s">
        <v>2377</v>
      </c>
      <c r="D350" s="259"/>
      <c r="E350" s="259"/>
      <c r="F350" s="259"/>
      <c r="G350" s="259"/>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324</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40" t="str">
        <f>C350</f>
        <v>s provedením lože z kameniva drceného, s vyplněním spár, s dvojitým hutněním a se smetením přebytečného materiálu na krajnici. S dodáním hmot pro lože a výplň spár.</v>
      </c>
      <c r="BB350" s="212"/>
      <c r="BC350" s="212"/>
      <c r="BD350" s="212"/>
      <c r="BE350" s="212"/>
      <c r="BF350" s="212"/>
      <c r="BG350" s="212"/>
      <c r="BH350" s="212"/>
    </row>
    <row r="351" spans="1:60" outlineLevel="2" x14ac:dyDescent="0.2">
      <c r="A351" s="219"/>
      <c r="B351" s="220"/>
      <c r="C351" s="253" t="s">
        <v>2363</v>
      </c>
      <c r="D351" s="223"/>
      <c r="E351" s="224"/>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302</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3" t="s">
        <v>2378</v>
      </c>
      <c r="D352" s="223"/>
      <c r="E352" s="224"/>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302</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2365</v>
      </c>
      <c r="D353" s="223"/>
      <c r="E353" s="224">
        <v>422</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302</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
      <c r="A354" s="233">
        <v>35</v>
      </c>
      <c r="B354" s="234" t="s">
        <v>2379</v>
      </c>
      <c r="C354" s="250" t="s">
        <v>2380</v>
      </c>
      <c r="D354" s="235" t="s">
        <v>435</v>
      </c>
      <c r="E354" s="236">
        <v>80</v>
      </c>
      <c r="F354" s="237"/>
      <c r="G354" s="238">
        <f>ROUND(E354*F354,2)</f>
        <v>0</v>
      </c>
      <c r="H354" s="237"/>
      <c r="I354" s="238">
        <f>ROUND(E354*H354,2)</f>
        <v>0</v>
      </c>
      <c r="J354" s="237"/>
      <c r="K354" s="238">
        <f>ROUND(E354*J354,2)</f>
        <v>0</v>
      </c>
      <c r="L354" s="238">
        <v>21</v>
      </c>
      <c r="M354" s="238">
        <f>G354*(1+L354/100)</f>
        <v>0</v>
      </c>
      <c r="N354" s="236">
        <v>3.6000000000000002E-4</v>
      </c>
      <c r="O354" s="236">
        <f>ROUND(E354*N354,2)</f>
        <v>0.03</v>
      </c>
      <c r="P354" s="236">
        <v>0</v>
      </c>
      <c r="Q354" s="236">
        <f>ROUND(E354*P354,2)</f>
        <v>0</v>
      </c>
      <c r="R354" s="238" t="s">
        <v>2110</v>
      </c>
      <c r="S354" s="238" t="s">
        <v>285</v>
      </c>
      <c r="T354" s="239" t="s">
        <v>320</v>
      </c>
      <c r="U354" s="222">
        <v>0.43</v>
      </c>
      <c r="V354" s="222">
        <f>ROUND(E354*U354,2)</f>
        <v>34.4</v>
      </c>
      <c r="W354" s="222"/>
      <c r="X354" s="222" t="s">
        <v>321</v>
      </c>
      <c r="Y354" s="222" t="s">
        <v>279</v>
      </c>
      <c r="Z354" s="212"/>
      <c r="AA354" s="212"/>
      <c r="AB354" s="212"/>
      <c r="AC354" s="212"/>
      <c r="AD354" s="212"/>
      <c r="AE354" s="212"/>
      <c r="AF354" s="212"/>
      <c r="AG354" s="212" t="s">
        <v>322</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2" x14ac:dyDescent="0.2">
      <c r="A355" s="219"/>
      <c r="B355" s="220"/>
      <c r="C355" s="253" t="s">
        <v>2363</v>
      </c>
      <c r="D355" s="223"/>
      <c r="E355" s="224"/>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302</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2378</v>
      </c>
      <c r="D356" s="223"/>
      <c r="E356" s="224"/>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302</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3" t="s">
        <v>1631</v>
      </c>
      <c r="D357" s="223"/>
      <c r="E357" s="224">
        <v>80</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302</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2.5" outlineLevel="1" x14ac:dyDescent="0.2">
      <c r="A358" s="233">
        <v>36</v>
      </c>
      <c r="B358" s="234" t="s">
        <v>2381</v>
      </c>
      <c r="C358" s="250" t="s">
        <v>2382</v>
      </c>
      <c r="D358" s="235" t="s">
        <v>318</v>
      </c>
      <c r="E358" s="236">
        <v>30</v>
      </c>
      <c r="F358" s="237"/>
      <c r="G358" s="238">
        <f>ROUND(E358*F358,2)</f>
        <v>0</v>
      </c>
      <c r="H358" s="237"/>
      <c r="I358" s="238">
        <f>ROUND(E358*H358,2)</f>
        <v>0</v>
      </c>
      <c r="J358" s="237"/>
      <c r="K358" s="238">
        <f>ROUND(E358*J358,2)</f>
        <v>0</v>
      </c>
      <c r="L358" s="238">
        <v>21</v>
      </c>
      <c r="M358" s="238">
        <f>G358*(1+L358/100)</f>
        <v>0</v>
      </c>
      <c r="N358" s="236">
        <v>0</v>
      </c>
      <c r="O358" s="236">
        <f>ROUND(E358*N358,2)</f>
        <v>0</v>
      </c>
      <c r="P358" s="236">
        <v>0</v>
      </c>
      <c r="Q358" s="236">
        <f>ROUND(E358*P358,2)</f>
        <v>0</v>
      </c>
      <c r="R358" s="238" t="s">
        <v>2110</v>
      </c>
      <c r="S358" s="238" t="s">
        <v>285</v>
      </c>
      <c r="T358" s="239" t="s">
        <v>320</v>
      </c>
      <c r="U358" s="222">
        <v>3</v>
      </c>
      <c r="V358" s="222">
        <f>ROUND(E358*U358,2)</f>
        <v>90</v>
      </c>
      <c r="W358" s="222"/>
      <c r="X358" s="222" t="s">
        <v>321</v>
      </c>
      <c r="Y358" s="222" t="s">
        <v>279</v>
      </c>
      <c r="Z358" s="212"/>
      <c r="AA358" s="212"/>
      <c r="AB358" s="212"/>
      <c r="AC358" s="212"/>
      <c r="AD358" s="212"/>
      <c r="AE358" s="212"/>
      <c r="AF358" s="212"/>
      <c r="AG358" s="212" t="s">
        <v>322</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62" t="s">
        <v>2383</v>
      </c>
      <c r="D359" s="259"/>
      <c r="E359" s="259"/>
      <c r="F359" s="259"/>
      <c r="G359" s="259"/>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324</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ht="33.75" outlineLevel="1" x14ac:dyDescent="0.2">
      <c r="A360" s="233">
        <v>37</v>
      </c>
      <c r="B360" s="234" t="s">
        <v>2384</v>
      </c>
      <c r="C360" s="250" t="s">
        <v>2385</v>
      </c>
      <c r="D360" s="235" t="s">
        <v>411</v>
      </c>
      <c r="E360" s="236">
        <v>12</v>
      </c>
      <c r="F360" s="237"/>
      <c r="G360" s="238">
        <f>ROUND(E360*F360,2)</f>
        <v>0</v>
      </c>
      <c r="H360" s="237"/>
      <c r="I360" s="238">
        <f>ROUND(E360*H360,2)</f>
        <v>0</v>
      </c>
      <c r="J360" s="237"/>
      <c r="K360" s="238">
        <f>ROUND(E360*J360,2)</f>
        <v>0</v>
      </c>
      <c r="L360" s="238">
        <v>21</v>
      </c>
      <c r="M360" s="238">
        <f>G360*(1+L360/100)</f>
        <v>0</v>
      </c>
      <c r="N360" s="236">
        <v>8.4419999999999995E-2</v>
      </c>
      <c r="O360" s="236">
        <f>ROUND(E360*N360,2)</f>
        <v>1.01</v>
      </c>
      <c r="P360" s="236">
        <v>0</v>
      </c>
      <c r="Q360" s="236">
        <f>ROUND(E360*P360,2)</f>
        <v>0</v>
      </c>
      <c r="R360" s="238" t="s">
        <v>2110</v>
      </c>
      <c r="S360" s="238" t="s">
        <v>285</v>
      </c>
      <c r="T360" s="239" t="s">
        <v>320</v>
      </c>
      <c r="U360" s="222">
        <v>0.24782000000000001</v>
      </c>
      <c r="V360" s="222">
        <f>ROUND(E360*U360,2)</f>
        <v>2.97</v>
      </c>
      <c r="W360" s="222"/>
      <c r="X360" s="222" t="s">
        <v>321</v>
      </c>
      <c r="Y360" s="222" t="s">
        <v>279</v>
      </c>
      <c r="Z360" s="212"/>
      <c r="AA360" s="212"/>
      <c r="AB360" s="212"/>
      <c r="AC360" s="212"/>
      <c r="AD360" s="212"/>
      <c r="AE360" s="212"/>
      <c r="AF360" s="212"/>
      <c r="AG360" s="212" t="s">
        <v>322</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2" x14ac:dyDescent="0.2">
      <c r="A361" s="219"/>
      <c r="B361" s="220"/>
      <c r="C361" s="253" t="s">
        <v>1095</v>
      </c>
      <c r="D361" s="223"/>
      <c r="E361" s="224"/>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302</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2386</v>
      </c>
      <c r="D362" s="223"/>
      <c r="E362" s="224"/>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302</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53" t="s">
        <v>2387</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302</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3" t="s">
        <v>2388</v>
      </c>
      <c r="D364" s="223"/>
      <c r="E364" s="224">
        <v>12</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302</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ht="33.75" outlineLevel="1" x14ac:dyDescent="0.2">
      <c r="A365" s="233">
        <v>38</v>
      </c>
      <c r="B365" s="234" t="s">
        <v>2389</v>
      </c>
      <c r="C365" s="250" t="s">
        <v>2390</v>
      </c>
      <c r="D365" s="235" t="s">
        <v>411</v>
      </c>
      <c r="E365" s="236">
        <v>2</v>
      </c>
      <c r="F365" s="237"/>
      <c r="G365" s="238">
        <f>ROUND(E365*F365,2)</f>
        <v>0</v>
      </c>
      <c r="H365" s="237"/>
      <c r="I365" s="238">
        <f>ROUND(E365*H365,2)</f>
        <v>0</v>
      </c>
      <c r="J365" s="237"/>
      <c r="K365" s="238">
        <f>ROUND(E365*J365,2)</f>
        <v>0</v>
      </c>
      <c r="L365" s="238">
        <v>21</v>
      </c>
      <c r="M365" s="238">
        <f>G365*(1+L365/100)</f>
        <v>0</v>
      </c>
      <c r="N365" s="236">
        <v>2.4199999999999998E-3</v>
      </c>
      <c r="O365" s="236">
        <f>ROUND(E365*N365,2)</f>
        <v>0</v>
      </c>
      <c r="P365" s="236">
        <v>0</v>
      </c>
      <c r="Q365" s="236">
        <f>ROUND(E365*P365,2)</f>
        <v>0</v>
      </c>
      <c r="R365" s="238" t="s">
        <v>2110</v>
      </c>
      <c r="S365" s="238" t="s">
        <v>285</v>
      </c>
      <c r="T365" s="239" t="s">
        <v>320</v>
      </c>
      <c r="U365" s="222">
        <v>0.02</v>
      </c>
      <c r="V365" s="222">
        <f>ROUND(E365*U365,2)</f>
        <v>0.04</v>
      </c>
      <c r="W365" s="222"/>
      <c r="X365" s="222" t="s">
        <v>321</v>
      </c>
      <c r="Y365" s="222" t="s">
        <v>279</v>
      </c>
      <c r="Z365" s="212"/>
      <c r="AA365" s="212"/>
      <c r="AB365" s="212"/>
      <c r="AC365" s="212"/>
      <c r="AD365" s="212"/>
      <c r="AE365" s="212"/>
      <c r="AF365" s="212"/>
      <c r="AG365" s="212" t="s">
        <v>322</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53" t="s">
        <v>1095</v>
      </c>
      <c r="D366" s="223"/>
      <c r="E366" s="224"/>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302</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2386</v>
      </c>
      <c r="D367" s="223"/>
      <c r="E367" s="224"/>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302</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2387</v>
      </c>
      <c r="D368" s="223"/>
      <c r="E368" s="224"/>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302</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3" t="s">
        <v>2391</v>
      </c>
      <c r="D369" s="223"/>
      <c r="E369" s="224">
        <v>2</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302</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33.75" outlineLevel="1" x14ac:dyDescent="0.2">
      <c r="A370" s="233">
        <v>39</v>
      </c>
      <c r="B370" s="234" t="s">
        <v>2392</v>
      </c>
      <c r="C370" s="250" t="s">
        <v>2393</v>
      </c>
      <c r="D370" s="235" t="s">
        <v>411</v>
      </c>
      <c r="E370" s="236">
        <v>12</v>
      </c>
      <c r="F370" s="237"/>
      <c r="G370" s="238">
        <f>ROUND(E370*F370,2)</f>
        <v>0</v>
      </c>
      <c r="H370" s="237"/>
      <c r="I370" s="238">
        <f>ROUND(E370*H370,2)</f>
        <v>0</v>
      </c>
      <c r="J370" s="237"/>
      <c r="K370" s="238">
        <f>ROUND(E370*J370,2)</f>
        <v>0</v>
      </c>
      <c r="L370" s="238">
        <v>21</v>
      </c>
      <c r="M370" s="238">
        <f>G370*(1+L370/100)</f>
        <v>0</v>
      </c>
      <c r="N370" s="236">
        <v>5.9899999999999997E-3</v>
      </c>
      <c r="O370" s="236">
        <f>ROUND(E370*N370,2)</f>
        <v>7.0000000000000007E-2</v>
      </c>
      <c r="P370" s="236">
        <v>0</v>
      </c>
      <c r="Q370" s="236">
        <f>ROUND(E370*P370,2)</f>
        <v>0</v>
      </c>
      <c r="R370" s="238" t="s">
        <v>2110</v>
      </c>
      <c r="S370" s="238" t="s">
        <v>285</v>
      </c>
      <c r="T370" s="239" t="s">
        <v>320</v>
      </c>
      <c r="U370" s="222">
        <v>0.05</v>
      </c>
      <c r="V370" s="222">
        <f>ROUND(E370*U370,2)</f>
        <v>0.6</v>
      </c>
      <c r="W370" s="222"/>
      <c r="X370" s="222" t="s">
        <v>321</v>
      </c>
      <c r="Y370" s="222" t="s">
        <v>279</v>
      </c>
      <c r="Z370" s="212"/>
      <c r="AA370" s="212"/>
      <c r="AB370" s="212"/>
      <c r="AC370" s="212"/>
      <c r="AD370" s="212"/>
      <c r="AE370" s="212"/>
      <c r="AF370" s="212"/>
      <c r="AG370" s="212" t="s">
        <v>322</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53" t="s">
        <v>1095</v>
      </c>
      <c r="D371" s="223"/>
      <c r="E371" s="224"/>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302</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53" t="s">
        <v>2386</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302</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3" t="s">
        <v>2387</v>
      </c>
      <c r="D373" s="223"/>
      <c r="E373" s="224"/>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302</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3" t="s">
        <v>2388</v>
      </c>
      <c r="D374" s="223"/>
      <c r="E374" s="224">
        <v>12</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302</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
      <c r="A375" s="233">
        <v>40</v>
      </c>
      <c r="B375" s="234" t="s">
        <v>2394</v>
      </c>
      <c r="C375" s="250" t="s">
        <v>2395</v>
      </c>
      <c r="D375" s="235" t="s">
        <v>1007</v>
      </c>
      <c r="E375" s="236">
        <v>5400</v>
      </c>
      <c r="F375" s="237"/>
      <c r="G375" s="238">
        <f>ROUND(E375*F375,2)</f>
        <v>0</v>
      </c>
      <c r="H375" s="237"/>
      <c r="I375" s="238">
        <f>ROUND(E375*H375,2)</f>
        <v>0</v>
      </c>
      <c r="J375" s="237"/>
      <c r="K375" s="238">
        <f>ROUND(E375*J375,2)</f>
        <v>0</v>
      </c>
      <c r="L375" s="238">
        <v>21</v>
      </c>
      <c r="M375" s="238">
        <f>G375*(1+L375/100)</f>
        <v>0</v>
      </c>
      <c r="N375" s="236">
        <v>1E-3</v>
      </c>
      <c r="O375" s="236">
        <f>ROUND(E375*N375,2)</f>
        <v>5.4</v>
      </c>
      <c r="P375" s="236">
        <v>0</v>
      </c>
      <c r="Q375" s="236">
        <f>ROUND(E375*P375,2)</f>
        <v>0</v>
      </c>
      <c r="R375" s="238" t="s">
        <v>450</v>
      </c>
      <c r="S375" s="238" t="s">
        <v>285</v>
      </c>
      <c r="T375" s="239" t="s">
        <v>320</v>
      </c>
      <c r="U375" s="222">
        <v>0</v>
      </c>
      <c r="V375" s="222">
        <f>ROUND(E375*U375,2)</f>
        <v>0</v>
      </c>
      <c r="W375" s="222"/>
      <c r="X375" s="222" t="s">
        <v>451</v>
      </c>
      <c r="Y375" s="222" t="s">
        <v>279</v>
      </c>
      <c r="Z375" s="212"/>
      <c r="AA375" s="212"/>
      <c r="AB375" s="212"/>
      <c r="AC375" s="212"/>
      <c r="AD375" s="212"/>
      <c r="AE375" s="212"/>
      <c r="AF375" s="212"/>
      <c r="AG375" s="212" t="s">
        <v>452</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
      <c r="A376" s="219"/>
      <c r="B376" s="220"/>
      <c r="C376" s="253" t="s">
        <v>2396</v>
      </c>
      <c r="D376" s="223"/>
      <c r="E376" s="224">
        <v>5400</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302</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2.5" outlineLevel="1" x14ac:dyDescent="0.2">
      <c r="A377" s="233">
        <v>41</v>
      </c>
      <c r="B377" s="234" t="s">
        <v>2397</v>
      </c>
      <c r="C377" s="250" t="s">
        <v>2398</v>
      </c>
      <c r="D377" s="235" t="s">
        <v>411</v>
      </c>
      <c r="E377" s="236">
        <v>8059.0277999999998</v>
      </c>
      <c r="F377" s="237"/>
      <c r="G377" s="238">
        <f>ROUND(E377*F377,2)</f>
        <v>0</v>
      </c>
      <c r="H377" s="237"/>
      <c r="I377" s="238">
        <f>ROUND(E377*H377,2)</f>
        <v>0</v>
      </c>
      <c r="J377" s="237"/>
      <c r="K377" s="238">
        <f>ROUND(E377*J377,2)</f>
        <v>0</v>
      </c>
      <c r="L377" s="238">
        <v>21</v>
      </c>
      <c r="M377" s="238">
        <f>G377*(1+L377/100)</f>
        <v>0</v>
      </c>
      <c r="N377" s="236">
        <v>8.9999999999999993E-3</v>
      </c>
      <c r="O377" s="236">
        <f>ROUND(E377*N377,2)</f>
        <v>72.53</v>
      </c>
      <c r="P377" s="236">
        <v>0</v>
      </c>
      <c r="Q377" s="236">
        <f>ROUND(E377*P377,2)</f>
        <v>0</v>
      </c>
      <c r="R377" s="238" t="s">
        <v>450</v>
      </c>
      <c r="S377" s="238" t="s">
        <v>285</v>
      </c>
      <c r="T377" s="239" t="s">
        <v>320</v>
      </c>
      <c r="U377" s="222">
        <v>0</v>
      </c>
      <c r="V377" s="222">
        <f>ROUND(E377*U377,2)</f>
        <v>0</v>
      </c>
      <c r="W377" s="222"/>
      <c r="X377" s="222" t="s">
        <v>451</v>
      </c>
      <c r="Y377" s="222" t="s">
        <v>279</v>
      </c>
      <c r="Z377" s="212"/>
      <c r="AA377" s="212"/>
      <c r="AB377" s="212"/>
      <c r="AC377" s="212"/>
      <c r="AD377" s="212"/>
      <c r="AE377" s="212"/>
      <c r="AF377" s="212"/>
      <c r="AG377" s="212" t="s">
        <v>452</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
      <c r="A378" s="219"/>
      <c r="B378" s="220"/>
      <c r="C378" s="253" t="s">
        <v>2363</v>
      </c>
      <c r="D378" s="223"/>
      <c r="E378" s="224"/>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302</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3" t="s">
        <v>2378</v>
      </c>
      <c r="D379" s="223"/>
      <c r="E379" s="224"/>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302</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63" t="s">
        <v>429</v>
      </c>
      <c r="D380" s="257"/>
      <c r="E380" s="258"/>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302</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64" t="s">
        <v>2399</v>
      </c>
      <c r="D381" s="257"/>
      <c r="E381" s="258">
        <v>7326.39</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302</v>
      </c>
      <c r="AH381" s="212">
        <v>2</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63" t="s">
        <v>431</v>
      </c>
      <c r="D382" s="257"/>
      <c r="E382" s="258"/>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302</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53" t="s">
        <v>2400</v>
      </c>
      <c r="D383" s="223"/>
      <c r="E383" s="224">
        <v>8059.03</v>
      </c>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302</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x14ac:dyDescent="0.2">
      <c r="A384" s="226" t="s">
        <v>271</v>
      </c>
      <c r="B384" s="227" t="s">
        <v>144</v>
      </c>
      <c r="C384" s="249" t="s">
        <v>145</v>
      </c>
      <c r="D384" s="228"/>
      <c r="E384" s="229"/>
      <c r="F384" s="230"/>
      <c r="G384" s="230">
        <f>SUMIF(AG385:AG406,"&lt;&gt;NOR",G385:G406)</f>
        <v>0</v>
      </c>
      <c r="H384" s="230"/>
      <c r="I384" s="230">
        <f>SUM(I385:I406)</f>
        <v>0</v>
      </c>
      <c r="J384" s="230"/>
      <c r="K384" s="230">
        <f>SUM(K385:K406)</f>
        <v>0</v>
      </c>
      <c r="L384" s="230"/>
      <c r="M384" s="230">
        <f>SUM(M385:M406)</f>
        <v>0</v>
      </c>
      <c r="N384" s="229"/>
      <c r="O384" s="229">
        <f>SUM(O385:O406)</f>
        <v>22.41</v>
      </c>
      <c r="P384" s="229"/>
      <c r="Q384" s="229">
        <f>SUM(Q385:Q406)</f>
        <v>0</v>
      </c>
      <c r="R384" s="230"/>
      <c r="S384" s="230"/>
      <c r="T384" s="231"/>
      <c r="U384" s="225"/>
      <c r="V384" s="225">
        <f>SUM(V385:V406)</f>
        <v>34.879999999999995</v>
      </c>
      <c r="W384" s="225"/>
      <c r="X384" s="225"/>
      <c r="Y384" s="225"/>
      <c r="AG384" t="s">
        <v>272</v>
      </c>
    </row>
    <row r="385" spans="1:60" outlineLevel="1" x14ac:dyDescent="0.2">
      <c r="A385" s="233">
        <v>42</v>
      </c>
      <c r="B385" s="234" t="s">
        <v>2401</v>
      </c>
      <c r="C385" s="250" t="s">
        <v>2402</v>
      </c>
      <c r="D385" s="235" t="s">
        <v>318</v>
      </c>
      <c r="E385" s="236">
        <v>8.8759999999999994</v>
      </c>
      <c r="F385" s="237"/>
      <c r="G385" s="238">
        <f>ROUND(E385*F385,2)</f>
        <v>0</v>
      </c>
      <c r="H385" s="237"/>
      <c r="I385" s="238">
        <f>ROUND(E385*H385,2)</f>
        <v>0</v>
      </c>
      <c r="J385" s="237"/>
      <c r="K385" s="238">
        <f>ROUND(E385*J385,2)</f>
        <v>0</v>
      </c>
      <c r="L385" s="238">
        <v>21</v>
      </c>
      <c r="M385" s="238">
        <f>G385*(1+L385/100)</f>
        <v>0</v>
      </c>
      <c r="N385" s="236">
        <v>2.5249999999999999</v>
      </c>
      <c r="O385" s="236">
        <f>ROUND(E385*N385,2)</f>
        <v>22.41</v>
      </c>
      <c r="P385" s="236">
        <v>0</v>
      </c>
      <c r="Q385" s="236">
        <f>ROUND(E385*P385,2)</f>
        <v>0</v>
      </c>
      <c r="R385" s="238" t="s">
        <v>392</v>
      </c>
      <c r="S385" s="238" t="s">
        <v>285</v>
      </c>
      <c r="T385" s="239" t="s">
        <v>320</v>
      </c>
      <c r="U385" s="222">
        <v>2.58</v>
      </c>
      <c r="V385" s="222">
        <f>ROUND(E385*U385,2)</f>
        <v>22.9</v>
      </c>
      <c r="W385" s="222"/>
      <c r="X385" s="222" t="s">
        <v>321</v>
      </c>
      <c r="Y385" s="222" t="s">
        <v>279</v>
      </c>
      <c r="Z385" s="212"/>
      <c r="AA385" s="212"/>
      <c r="AB385" s="212"/>
      <c r="AC385" s="212"/>
      <c r="AD385" s="212"/>
      <c r="AE385" s="212"/>
      <c r="AF385" s="212"/>
      <c r="AG385" s="212" t="s">
        <v>322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
      <c r="A386" s="219"/>
      <c r="B386" s="220"/>
      <c r="C386" s="262" t="s">
        <v>873</v>
      </c>
      <c r="D386" s="259"/>
      <c r="E386" s="259"/>
      <c r="F386" s="259"/>
      <c r="G386" s="259"/>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324</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3" t="s">
        <v>2403</v>
      </c>
      <c r="D387" s="223"/>
      <c r="E387" s="224"/>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302</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3" t="s">
        <v>2241</v>
      </c>
      <c r="D388" s="223"/>
      <c r="E388" s="224"/>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302</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3" t="s">
        <v>2404</v>
      </c>
      <c r="D389" s="223"/>
      <c r="E389" s="224">
        <v>0.23</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302</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3" t="s">
        <v>2405</v>
      </c>
      <c r="D390" s="223"/>
      <c r="E390" s="224">
        <v>2.2599999999999998</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302</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2406</v>
      </c>
      <c r="D391" s="223"/>
      <c r="E391" s="224">
        <v>0.48</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302</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2251</v>
      </c>
      <c r="D392" s="223"/>
      <c r="E392" s="224"/>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302</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3" t="s">
        <v>2407</v>
      </c>
      <c r="D393" s="223"/>
      <c r="E393" s="224">
        <v>4.16</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302</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3" t="s">
        <v>2255</v>
      </c>
      <c r="D394" s="223"/>
      <c r="E394" s="224"/>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302</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2408</v>
      </c>
      <c r="D395" s="223"/>
      <c r="E395" s="224">
        <v>1.75</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302</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
      <c r="A396" s="233">
        <v>43</v>
      </c>
      <c r="B396" s="234" t="s">
        <v>2409</v>
      </c>
      <c r="C396" s="250" t="s">
        <v>2410</v>
      </c>
      <c r="D396" s="235" t="s">
        <v>318</v>
      </c>
      <c r="E396" s="236">
        <v>8.8759999999999994</v>
      </c>
      <c r="F396" s="237"/>
      <c r="G396" s="238">
        <f>ROUND(E396*F396,2)</f>
        <v>0</v>
      </c>
      <c r="H396" s="237"/>
      <c r="I396" s="238">
        <f>ROUND(E396*H396,2)</f>
        <v>0</v>
      </c>
      <c r="J396" s="237"/>
      <c r="K396" s="238">
        <f>ROUND(E396*J396,2)</f>
        <v>0</v>
      </c>
      <c r="L396" s="238">
        <v>21</v>
      </c>
      <c r="M396" s="238">
        <f>G396*(1+L396/100)</f>
        <v>0</v>
      </c>
      <c r="N396" s="236">
        <v>0</v>
      </c>
      <c r="O396" s="236">
        <f>ROUND(E396*N396,2)</f>
        <v>0</v>
      </c>
      <c r="P396" s="236">
        <v>0</v>
      </c>
      <c r="Q396" s="236">
        <f>ROUND(E396*P396,2)</f>
        <v>0</v>
      </c>
      <c r="R396" s="238" t="s">
        <v>392</v>
      </c>
      <c r="S396" s="238" t="s">
        <v>285</v>
      </c>
      <c r="T396" s="239" t="s">
        <v>320</v>
      </c>
      <c r="U396" s="222">
        <v>1.35</v>
      </c>
      <c r="V396" s="222">
        <f>ROUND(E396*U396,2)</f>
        <v>11.98</v>
      </c>
      <c r="W396" s="222"/>
      <c r="X396" s="222" t="s">
        <v>321</v>
      </c>
      <c r="Y396" s="222" t="s">
        <v>279</v>
      </c>
      <c r="Z396" s="212"/>
      <c r="AA396" s="212"/>
      <c r="AB396" s="212"/>
      <c r="AC396" s="212"/>
      <c r="AD396" s="212"/>
      <c r="AE396" s="212"/>
      <c r="AF396" s="212"/>
      <c r="AG396" s="212" t="s">
        <v>322</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
      <c r="A397" s="219"/>
      <c r="B397" s="220"/>
      <c r="C397" s="262" t="s">
        <v>2411</v>
      </c>
      <c r="D397" s="259"/>
      <c r="E397" s="259"/>
      <c r="F397" s="259"/>
      <c r="G397" s="259"/>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324</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53" t="s">
        <v>2403</v>
      </c>
      <c r="D398" s="223"/>
      <c r="E398" s="224"/>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302</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2241</v>
      </c>
      <c r="D399" s="223"/>
      <c r="E399" s="224"/>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302</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2404</v>
      </c>
      <c r="D400" s="223"/>
      <c r="E400" s="224">
        <v>0.23</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302</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3" t="s">
        <v>2405</v>
      </c>
      <c r="D401" s="223"/>
      <c r="E401" s="224">
        <v>2.2599999999999998</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302</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2406</v>
      </c>
      <c r="D402" s="223"/>
      <c r="E402" s="224">
        <v>0.48</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302</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3" t="s">
        <v>2251</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302</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2407</v>
      </c>
      <c r="D404" s="223"/>
      <c r="E404" s="224">
        <v>4.16</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302</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2255</v>
      </c>
      <c r="D405" s="223"/>
      <c r="E405" s="224"/>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302</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2408</v>
      </c>
      <c r="D406" s="223"/>
      <c r="E406" s="224">
        <v>1.75</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302</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x14ac:dyDescent="0.2">
      <c r="A407" s="226" t="s">
        <v>271</v>
      </c>
      <c r="B407" s="227" t="s">
        <v>154</v>
      </c>
      <c r="C407" s="249" t="s">
        <v>155</v>
      </c>
      <c r="D407" s="228"/>
      <c r="E407" s="229"/>
      <c r="F407" s="230"/>
      <c r="G407" s="230">
        <f>SUMIF(AG408:AG419,"&lt;&gt;NOR",G408:G419)</f>
        <v>0</v>
      </c>
      <c r="H407" s="230"/>
      <c r="I407" s="230">
        <f>SUM(I408:I419)</f>
        <v>0</v>
      </c>
      <c r="J407" s="230"/>
      <c r="K407" s="230">
        <f>SUM(K408:K419)</f>
        <v>0</v>
      </c>
      <c r="L407" s="230"/>
      <c r="M407" s="230">
        <f>SUM(M408:M419)</f>
        <v>0</v>
      </c>
      <c r="N407" s="229"/>
      <c r="O407" s="229">
        <f>SUM(O408:O419)</f>
        <v>50.67</v>
      </c>
      <c r="P407" s="229"/>
      <c r="Q407" s="229">
        <f>SUM(Q408:Q419)</f>
        <v>0</v>
      </c>
      <c r="R407" s="230"/>
      <c r="S407" s="230"/>
      <c r="T407" s="231"/>
      <c r="U407" s="225"/>
      <c r="V407" s="225">
        <f>SUM(V408:V419)</f>
        <v>60.38</v>
      </c>
      <c r="W407" s="225"/>
      <c r="X407" s="225"/>
      <c r="Y407" s="225"/>
      <c r="AG407" t="s">
        <v>272</v>
      </c>
    </row>
    <row r="408" spans="1:60" ht="22.5" outlineLevel="1" x14ac:dyDescent="0.2">
      <c r="A408" s="233">
        <v>44</v>
      </c>
      <c r="B408" s="234" t="s">
        <v>2412</v>
      </c>
      <c r="C408" s="250" t="s">
        <v>2413</v>
      </c>
      <c r="D408" s="235" t="s">
        <v>435</v>
      </c>
      <c r="E408" s="236">
        <v>222</v>
      </c>
      <c r="F408" s="237"/>
      <c r="G408" s="238">
        <f>ROUND(E408*F408,2)</f>
        <v>0</v>
      </c>
      <c r="H408" s="237"/>
      <c r="I408" s="238">
        <f>ROUND(E408*H408,2)</f>
        <v>0</v>
      </c>
      <c r="J408" s="237"/>
      <c r="K408" s="238">
        <f>ROUND(E408*J408,2)</f>
        <v>0</v>
      </c>
      <c r="L408" s="238">
        <v>21</v>
      </c>
      <c r="M408" s="238">
        <f>G408*(1+L408/100)</f>
        <v>0</v>
      </c>
      <c r="N408" s="236">
        <v>0.14424000000000001</v>
      </c>
      <c r="O408" s="236">
        <f>ROUND(E408*N408,2)</f>
        <v>32.020000000000003</v>
      </c>
      <c r="P408" s="236">
        <v>0</v>
      </c>
      <c r="Q408" s="236">
        <f>ROUND(E408*P408,2)</f>
        <v>0</v>
      </c>
      <c r="R408" s="238" t="s">
        <v>2110</v>
      </c>
      <c r="S408" s="238" t="s">
        <v>285</v>
      </c>
      <c r="T408" s="239" t="s">
        <v>320</v>
      </c>
      <c r="U408" s="222">
        <v>0.27200000000000002</v>
      </c>
      <c r="V408" s="222">
        <f>ROUND(E408*U408,2)</f>
        <v>60.38</v>
      </c>
      <c r="W408" s="222"/>
      <c r="X408" s="222" t="s">
        <v>321</v>
      </c>
      <c r="Y408" s="222" t="s">
        <v>279</v>
      </c>
      <c r="Z408" s="212"/>
      <c r="AA408" s="212"/>
      <c r="AB408" s="212"/>
      <c r="AC408" s="212"/>
      <c r="AD408" s="212"/>
      <c r="AE408" s="212"/>
      <c r="AF408" s="212"/>
      <c r="AG408" s="212" t="s">
        <v>322</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
      <c r="A409" s="219"/>
      <c r="B409" s="220"/>
      <c r="C409" s="262" t="s">
        <v>2414</v>
      </c>
      <c r="D409" s="259"/>
      <c r="E409" s="259"/>
      <c r="F409" s="259"/>
      <c r="G409" s="259"/>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324</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3" t="s">
        <v>2415</v>
      </c>
      <c r="D410" s="223"/>
      <c r="E410" s="224"/>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302</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2416</v>
      </c>
      <c r="D411" s="223"/>
      <c r="E411" s="224"/>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302</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2417</v>
      </c>
      <c r="D412" s="223"/>
      <c r="E412" s="224">
        <v>222</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302</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
      <c r="A413" s="233">
        <v>45</v>
      </c>
      <c r="B413" s="234" t="s">
        <v>2418</v>
      </c>
      <c r="C413" s="250" t="s">
        <v>2419</v>
      </c>
      <c r="D413" s="235" t="s">
        <v>411</v>
      </c>
      <c r="E413" s="236">
        <v>233.1</v>
      </c>
      <c r="F413" s="237"/>
      <c r="G413" s="238">
        <f>ROUND(E413*F413,2)</f>
        <v>0</v>
      </c>
      <c r="H413" s="237"/>
      <c r="I413" s="238">
        <f>ROUND(E413*H413,2)</f>
        <v>0</v>
      </c>
      <c r="J413" s="237"/>
      <c r="K413" s="238">
        <f>ROUND(E413*J413,2)</f>
        <v>0</v>
      </c>
      <c r="L413" s="238">
        <v>21</v>
      </c>
      <c r="M413" s="238">
        <f>G413*(1+L413/100)</f>
        <v>0</v>
      </c>
      <c r="N413" s="236">
        <v>0.08</v>
      </c>
      <c r="O413" s="236">
        <f>ROUND(E413*N413,2)</f>
        <v>18.649999999999999</v>
      </c>
      <c r="P413" s="236">
        <v>0</v>
      </c>
      <c r="Q413" s="236">
        <f>ROUND(E413*P413,2)</f>
        <v>0</v>
      </c>
      <c r="R413" s="238" t="s">
        <v>450</v>
      </c>
      <c r="S413" s="238" t="s">
        <v>285</v>
      </c>
      <c r="T413" s="239" t="s">
        <v>320</v>
      </c>
      <c r="U413" s="222">
        <v>0</v>
      </c>
      <c r="V413" s="222">
        <f>ROUND(E413*U413,2)</f>
        <v>0</v>
      </c>
      <c r="W413" s="222"/>
      <c r="X413" s="222" t="s">
        <v>451</v>
      </c>
      <c r="Y413" s="222" t="s">
        <v>279</v>
      </c>
      <c r="Z413" s="212"/>
      <c r="AA413" s="212"/>
      <c r="AB413" s="212"/>
      <c r="AC413" s="212"/>
      <c r="AD413" s="212"/>
      <c r="AE413" s="212"/>
      <c r="AF413" s="212"/>
      <c r="AG413" s="212" t="s">
        <v>452</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
      <c r="A414" s="219"/>
      <c r="B414" s="220"/>
      <c r="C414" s="253" t="s">
        <v>2415</v>
      </c>
      <c r="D414" s="223"/>
      <c r="E414" s="224"/>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302</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2416</v>
      </c>
      <c r="D415" s="223"/>
      <c r="E415" s="224"/>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302</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63" t="s">
        <v>429</v>
      </c>
      <c r="D416" s="257"/>
      <c r="E416" s="258"/>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302</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64" t="s">
        <v>2367</v>
      </c>
      <c r="D417" s="257"/>
      <c r="E417" s="258">
        <v>222</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302</v>
      </c>
      <c r="AH417" s="212">
        <v>2</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63" t="s">
        <v>431</v>
      </c>
      <c r="D418" s="257"/>
      <c r="E418" s="258"/>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302</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2420</v>
      </c>
      <c r="D419" s="223"/>
      <c r="E419" s="224">
        <v>233.1</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302</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x14ac:dyDescent="0.2">
      <c r="A420" s="226" t="s">
        <v>271</v>
      </c>
      <c r="B420" s="227" t="s">
        <v>162</v>
      </c>
      <c r="C420" s="249" t="s">
        <v>163</v>
      </c>
      <c r="D420" s="228"/>
      <c r="E420" s="229"/>
      <c r="F420" s="230"/>
      <c r="G420" s="230">
        <f>SUMIF(AG421:AG425,"&lt;&gt;NOR",G421:G425)</f>
        <v>0</v>
      </c>
      <c r="H420" s="230"/>
      <c r="I420" s="230">
        <f>SUM(I421:I425)</f>
        <v>0</v>
      </c>
      <c r="J420" s="230"/>
      <c r="K420" s="230">
        <f>SUM(K421:K425)</f>
        <v>0</v>
      </c>
      <c r="L420" s="230"/>
      <c r="M420" s="230">
        <f>SUM(M421:M425)</f>
        <v>0</v>
      </c>
      <c r="N420" s="229"/>
      <c r="O420" s="229">
        <f>SUM(O421:O425)</f>
        <v>0</v>
      </c>
      <c r="P420" s="229"/>
      <c r="Q420" s="229">
        <f>SUM(Q421:Q425)</f>
        <v>0</v>
      </c>
      <c r="R420" s="230"/>
      <c r="S420" s="230"/>
      <c r="T420" s="231"/>
      <c r="U420" s="225"/>
      <c r="V420" s="225">
        <f>SUM(V421:V425)</f>
        <v>408.97</v>
      </c>
      <c r="W420" s="225"/>
      <c r="X420" s="225"/>
      <c r="Y420" s="225"/>
      <c r="AG420" t="s">
        <v>272</v>
      </c>
    </row>
    <row r="421" spans="1:60" outlineLevel="1" x14ac:dyDescent="0.2">
      <c r="A421" s="233">
        <v>46</v>
      </c>
      <c r="B421" s="234" t="s">
        <v>2421</v>
      </c>
      <c r="C421" s="250" t="s">
        <v>2422</v>
      </c>
      <c r="D421" s="235" t="s">
        <v>383</v>
      </c>
      <c r="E421" s="236">
        <v>1048.6478500000001</v>
      </c>
      <c r="F421" s="237"/>
      <c r="G421" s="238">
        <f>ROUND(E421*F421,2)</f>
        <v>0</v>
      </c>
      <c r="H421" s="237"/>
      <c r="I421" s="238">
        <f>ROUND(E421*H421,2)</f>
        <v>0</v>
      </c>
      <c r="J421" s="237"/>
      <c r="K421" s="238">
        <f>ROUND(E421*J421,2)</f>
        <v>0</v>
      </c>
      <c r="L421" s="238">
        <v>21</v>
      </c>
      <c r="M421" s="238">
        <f>G421*(1+L421/100)</f>
        <v>0</v>
      </c>
      <c r="N421" s="236">
        <v>0</v>
      </c>
      <c r="O421" s="236">
        <f>ROUND(E421*N421,2)</f>
        <v>0</v>
      </c>
      <c r="P421" s="236">
        <v>0</v>
      </c>
      <c r="Q421" s="236">
        <f>ROUND(E421*P421,2)</f>
        <v>0</v>
      </c>
      <c r="R421" s="238" t="s">
        <v>2110</v>
      </c>
      <c r="S421" s="238" t="s">
        <v>285</v>
      </c>
      <c r="T421" s="239" t="s">
        <v>320</v>
      </c>
      <c r="U421" s="222">
        <v>0.39</v>
      </c>
      <c r="V421" s="222">
        <f>ROUND(E421*U421,2)</f>
        <v>408.97</v>
      </c>
      <c r="W421" s="222"/>
      <c r="X421" s="222" t="s">
        <v>950</v>
      </c>
      <c r="Y421" s="222" t="s">
        <v>279</v>
      </c>
      <c r="Z421" s="212"/>
      <c r="AA421" s="212"/>
      <c r="AB421" s="212"/>
      <c r="AC421" s="212"/>
      <c r="AD421" s="212"/>
      <c r="AE421" s="212"/>
      <c r="AF421" s="212"/>
      <c r="AG421" s="212" t="s">
        <v>951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62" t="s">
        <v>2423</v>
      </c>
      <c r="D422" s="259"/>
      <c r="E422" s="259"/>
      <c r="F422" s="259"/>
      <c r="G422" s="259"/>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324</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2" x14ac:dyDescent="0.2">
      <c r="A423" s="219"/>
      <c r="B423" s="220"/>
      <c r="C423" s="253" t="s">
        <v>953</v>
      </c>
      <c r="D423" s="223"/>
      <c r="E423" s="224"/>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302</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ht="22.5" outlineLevel="3" x14ac:dyDescent="0.2">
      <c r="A424" s="219"/>
      <c r="B424" s="220"/>
      <c r="C424" s="253" t="s">
        <v>2424</v>
      </c>
      <c r="D424" s="223"/>
      <c r="E424" s="224"/>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302</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2425</v>
      </c>
      <c r="D425" s="223"/>
      <c r="E425" s="224">
        <v>1048.6478500000001</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302</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x14ac:dyDescent="0.2">
      <c r="A426" s="226" t="s">
        <v>271</v>
      </c>
      <c r="B426" s="227" t="s">
        <v>202</v>
      </c>
      <c r="C426" s="249" t="s">
        <v>203</v>
      </c>
      <c r="D426" s="228"/>
      <c r="E426" s="229"/>
      <c r="F426" s="230"/>
      <c r="G426" s="230">
        <f>SUMIF(AG427:AG437,"&lt;&gt;NOR",G427:G437)</f>
        <v>0</v>
      </c>
      <c r="H426" s="230"/>
      <c r="I426" s="230">
        <f>SUM(I427:I437)</f>
        <v>0</v>
      </c>
      <c r="J426" s="230"/>
      <c r="K426" s="230">
        <f>SUM(K427:K437)</f>
        <v>0</v>
      </c>
      <c r="L426" s="230"/>
      <c r="M426" s="230">
        <f>SUM(M427:M437)</f>
        <v>0</v>
      </c>
      <c r="N426" s="229"/>
      <c r="O426" s="229">
        <f>SUM(O427:O437)</f>
        <v>5.2</v>
      </c>
      <c r="P426" s="229"/>
      <c r="Q426" s="229">
        <f>SUM(Q427:Q437)</f>
        <v>0</v>
      </c>
      <c r="R426" s="230"/>
      <c r="S426" s="230"/>
      <c r="T426" s="231"/>
      <c r="U426" s="225"/>
      <c r="V426" s="225">
        <f>SUM(V427:V437)</f>
        <v>17.3</v>
      </c>
      <c r="W426" s="225"/>
      <c r="X426" s="225"/>
      <c r="Y426" s="225"/>
      <c r="AG426" t="s">
        <v>272</v>
      </c>
    </row>
    <row r="427" spans="1:60" outlineLevel="1" x14ac:dyDescent="0.2">
      <c r="A427" s="233">
        <v>47</v>
      </c>
      <c r="B427" s="234" t="s">
        <v>1307</v>
      </c>
      <c r="C427" s="250" t="s">
        <v>2426</v>
      </c>
      <c r="D427" s="235" t="s">
        <v>435</v>
      </c>
      <c r="E427" s="236">
        <v>42</v>
      </c>
      <c r="F427" s="237"/>
      <c r="G427" s="238">
        <f>ROUND(E427*F427,2)</f>
        <v>0</v>
      </c>
      <c r="H427" s="237"/>
      <c r="I427" s="238">
        <f>ROUND(E427*H427,2)</f>
        <v>0</v>
      </c>
      <c r="J427" s="237"/>
      <c r="K427" s="238">
        <f>ROUND(E427*J427,2)</f>
        <v>0</v>
      </c>
      <c r="L427" s="238">
        <v>21</v>
      </c>
      <c r="M427" s="238">
        <f>G427*(1+L427/100)</f>
        <v>0</v>
      </c>
      <c r="N427" s="236">
        <v>0.1</v>
      </c>
      <c r="O427" s="236">
        <f>ROUND(E427*N427,2)</f>
        <v>4.2</v>
      </c>
      <c r="P427" s="236">
        <v>0</v>
      </c>
      <c r="Q427" s="236">
        <f>ROUND(E427*P427,2)</f>
        <v>0</v>
      </c>
      <c r="R427" s="238"/>
      <c r="S427" s="238" t="s">
        <v>276</v>
      </c>
      <c r="T427" s="239" t="s">
        <v>277</v>
      </c>
      <c r="U427" s="222">
        <v>0</v>
      </c>
      <c r="V427" s="222">
        <f>ROUND(E427*U427,2)</f>
        <v>0</v>
      </c>
      <c r="W427" s="222"/>
      <c r="X427" s="222" t="s">
        <v>321</v>
      </c>
      <c r="Y427" s="222" t="s">
        <v>279</v>
      </c>
      <c r="Z427" s="212"/>
      <c r="AA427" s="212"/>
      <c r="AB427" s="212"/>
      <c r="AC427" s="212"/>
      <c r="AD427" s="212"/>
      <c r="AE427" s="212"/>
      <c r="AF427" s="212"/>
      <c r="AG427" s="212" t="s">
        <v>322</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2" x14ac:dyDescent="0.2">
      <c r="A428" s="219"/>
      <c r="B428" s="220"/>
      <c r="C428" s="253" t="s">
        <v>2415</v>
      </c>
      <c r="D428" s="223"/>
      <c r="E428" s="224"/>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302</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2427</v>
      </c>
      <c r="D429" s="223"/>
      <c r="E429" s="224">
        <v>42</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302</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
      <c r="A430" s="233">
        <v>48</v>
      </c>
      <c r="B430" s="234" t="s">
        <v>1314</v>
      </c>
      <c r="C430" s="250" t="s">
        <v>2428</v>
      </c>
      <c r="D430" s="235" t="s">
        <v>435</v>
      </c>
      <c r="E430" s="236">
        <v>10</v>
      </c>
      <c r="F430" s="237"/>
      <c r="G430" s="238">
        <f>ROUND(E430*F430,2)</f>
        <v>0</v>
      </c>
      <c r="H430" s="237"/>
      <c r="I430" s="238">
        <f>ROUND(E430*H430,2)</f>
        <v>0</v>
      </c>
      <c r="J430" s="237"/>
      <c r="K430" s="238">
        <f>ROUND(E430*J430,2)</f>
        <v>0</v>
      </c>
      <c r="L430" s="238">
        <v>21</v>
      </c>
      <c r="M430" s="238">
        <f>G430*(1+L430/100)</f>
        <v>0</v>
      </c>
      <c r="N430" s="236">
        <v>0.1</v>
      </c>
      <c r="O430" s="236">
        <f>ROUND(E430*N430,2)</f>
        <v>1</v>
      </c>
      <c r="P430" s="236">
        <v>0</v>
      </c>
      <c r="Q430" s="236">
        <f>ROUND(E430*P430,2)</f>
        <v>0</v>
      </c>
      <c r="R430" s="238"/>
      <c r="S430" s="238" t="s">
        <v>276</v>
      </c>
      <c r="T430" s="239" t="s">
        <v>277</v>
      </c>
      <c r="U430" s="222">
        <v>0</v>
      </c>
      <c r="V430" s="222">
        <f>ROUND(E430*U430,2)</f>
        <v>0</v>
      </c>
      <c r="W430" s="222"/>
      <c r="X430" s="222" t="s">
        <v>321</v>
      </c>
      <c r="Y430" s="222" t="s">
        <v>279</v>
      </c>
      <c r="Z430" s="212"/>
      <c r="AA430" s="212"/>
      <c r="AB430" s="212"/>
      <c r="AC430" s="212"/>
      <c r="AD430" s="212"/>
      <c r="AE430" s="212"/>
      <c r="AF430" s="212"/>
      <c r="AG430" s="212" t="s">
        <v>322</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3" t="s">
        <v>2415</v>
      </c>
      <c r="D431" s="223"/>
      <c r="E431" s="224"/>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302</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2429</v>
      </c>
      <c r="D432" s="223"/>
      <c r="E432" s="224">
        <v>10</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302</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
      <c r="A433" s="233">
        <v>49</v>
      </c>
      <c r="B433" s="234" t="s">
        <v>2430</v>
      </c>
      <c r="C433" s="250" t="s">
        <v>2431</v>
      </c>
      <c r="D433" s="235" t="s">
        <v>383</v>
      </c>
      <c r="E433" s="236">
        <v>5.2</v>
      </c>
      <c r="F433" s="237"/>
      <c r="G433" s="238">
        <f>ROUND(E433*F433,2)</f>
        <v>0</v>
      </c>
      <c r="H433" s="237"/>
      <c r="I433" s="238">
        <f>ROUND(E433*H433,2)</f>
        <v>0</v>
      </c>
      <c r="J433" s="237"/>
      <c r="K433" s="238">
        <f>ROUND(E433*J433,2)</f>
        <v>0</v>
      </c>
      <c r="L433" s="238">
        <v>21</v>
      </c>
      <c r="M433" s="238">
        <f>G433*(1+L433/100)</f>
        <v>0</v>
      </c>
      <c r="N433" s="236">
        <v>0</v>
      </c>
      <c r="O433" s="236">
        <f>ROUND(E433*N433,2)</f>
        <v>0</v>
      </c>
      <c r="P433" s="236">
        <v>0</v>
      </c>
      <c r="Q433" s="236">
        <f>ROUND(E433*P433,2)</f>
        <v>0</v>
      </c>
      <c r="R433" s="238" t="s">
        <v>1319</v>
      </c>
      <c r="S433" s="238" t="s">
        <v>285</v>
      </c>
      <c r="T433" s="239" t="s">
        <v>320</v>
      </c>
      <c r="U433" s="222">
        <v>3.327</v>
      </c>
      <c r="V433" s="222">
        <f>ROUND(E433*U433,2)</f>
        <v>17.3</v>
      </c>
      <c r="W433" s="222"/>
      <c r="X433" s="222" t="s">
        <v>950</v>
      </c>
      <c r="Y433" s="222" t="s">
        <v>279</v>
      </c>
      <c r="Z433" s="212"/>
      <c r="AA433" s="212"/>
      <c r="AB433" s="212"/>
      <c r="AC433" s="212"/>
      <c r="AD433" s="212"/>
      <c r="AE433" s="212"/>
      <c r="AF433" s="212"/>
      <c r="AG433" s="212" t="s">
        <v>951</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
      <c r="A434" s="219"/>
      <c r="B434" s="220"/>
      <c r="C434" s="262" t="s">
        <v>1089</v>
      </c>
      <c r="D434" s="259"/>
      <c r="E434" s="259"/>
      <c r="F434" s="259"/>
      <c r="G434" s="259"/>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324</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
      <c r="A435" s="219"/>
      <c r="B435" s="220"/>
      <c r="C435" s="253" t="s">
        <v>953</v>
      </c>
      <c r="D435" s="223"/>
      <c r="E435" s="224"/>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302</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53" t="s">
        <v>2432</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302</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2433</v>
      </c>
      <c r="D437" s="223"/>
      <c r="E437" s="224">
        <v>5.2</v>
      </c>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302</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x14ac:dyDescent="0.2">
      <c r="A438" s="226" t="s">
        <v>271</v>
      </c>
      <c r="B438" s="227" t="s">
        <v>216</v>
      </c>
      <c r="C438" s="249" t="s">
        <v>217</v>
      </c>
      <c r="D438" s="228"/>
      <c r="E438" s="229"/>
      <c r="F438" s="230"/>
      <c r="G438" s="230">
        <f>SUMIF(AG439:AG445,"&lt;&gt;NOR",G439:G445)</f>
        <v>0</v>
      </c>
      <c r="H438" s="230"/>
      <c r="I438" s="230">
        <f>SUM(I439:I445)</f>
        <v>0</v>
      </c>
      <c r="J438" s="230"/>
      <c r="K438" s="230">
        <f>SUM(K439:K445)</f>
        <v>0</v>
      </c>
      <c r="L438" s="230"/>
      <c r="M438" s="230">
        <f>SUM(M439:M445)</f>
        <v>0</v>
      </c>
      <c r="N438" s="229"/>
      <c r="O438" s="229">
        <f>SUM(O439:O445)</f>
        <v>0.01</v>
      </c>
      <c r="P438" s="229"/>
      <c r="Q438" s="229">
        <f>SUM(Q439:Q445)</f>
        <v>0</v>
      </c>
      <c r="R438" s="230"/>
      <c r="S438" s="230"/>
      <c r="T438" s="231"/>
      <c r="U438" s="225"/>
      <c r="V438" s="225">
        <f>SUM(V439:V445)</f>
        <v>6.67</v>
      </c>
      <c r="W438" s="225"/>
      <c r="X438" s="225"/>
      <c r="Y438" s="225"/>
      <c r="AG438" t="s">
        <v>272</v>
      </c>
    </row>
    <row r="439" spans="1:60" ht="22.5" outlineLevel="1" x14ac:dyDescent="0.2">
      <c r="A439" s="233">
        <v>50</v>
      </c>
      <c r="B439" s="234" t="s">
        <v>2434</v>
      </c>
      <c r="C439" s="250" t="s">
        <v>2435</v>
      </c>
      <c r="D439" s="235" t="s">
        <v>376</v>
      </c>
      <c r="E439" s="236">
        <v>21.167000000000002</v>
      </c>
      <c r="F439" s="237"/>
      <c r="G439" s="238">
        <f>ROUND(E439*F439,2)</f>
        <v>0</v>
      </c>
      <c r="H439" s="237"/>
      <c r="I439" s="238">
        <f>ROUND(E439*H439,2)</f>
        <v>0</v>
      </c>
      <c r="J439" s="237"/>
      <c r="K439" s="238">
        <f>ROUND(E439*J439,2)</f>
        <v>0</v>
      </c>
      <c r="L439" s="238">
        <v>21</v>
      </c>
      <c r="M439" s="238">
        <f>G439*(1+L439/100)</f>
        <v>0</v>
      </c>
      <c r="N439" s="236">
        <v>4.8999999999999998E-4</v>
      </c>
      <c r="O439" s="236">
        <f>ROUND(E439*N439,2)</f>
        <v>0.01</v>
      </c>
      <c r="P439" s="236">
        <v>0</v>
      </c>
      <c r="Q439" s="236">
        <f>ROUND(E439*P439,2)</f>
        <v>0</v>
      </c>
      <c r="R439" s="238" t="s">
        <v>1544</v>
      </c>
      <c r="S439" s="238" t="s">
        <v>285</v>
      </c>
      <c r="T439" s="239" t="s">
        <v>320</v>
      </c>
      <c r="U439" s="222">
        <v>0.315</v>
      </c>
      <c r="V439" s="222">
        <f>ROUND(E439*U439,2)</f>
        <v>6.67</v>
      </c>
      <c r="W439" s="222"/>
      <c r="X439" s="222" t="s">
        <v>321</v>
      </c>
      <c r="Y439" s="222" t="s">
        <v>279</v>
      </c>
      <c r="Z439" s="212"/>
      <c r="AA439" s="212"/>
      <c r="AB439" s="212"/>
      <c r="AC439" s="212"/>
      <c r="AD439" s="212"/>
      <c r="AE439" s="212"/>
      <c r="AF439" s="212"/>
      <c r="AG439" s="212" t="s">
        <v>960</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3" t="s">
        <v>325</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302</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2436</v>
      </c>
      <c r="D441" s="223"/>
      <c r="E441" s="224"/>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302</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2355</v>
      </c>
      <c r="D442" s="223"/>
      <c r="E442" s="224">
        <v>12.73</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302</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3" t="s">
        <v>2356</v>
      </c>
      <c r="D443" s="223"/>
      <c r="E443" s="224">
        <v>5.39</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302</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3" t="s">
        <v>2357</v>
      </c>
      <c r="D444" s="223"/>
      <c r="E444" s="224">
        <v>1.52</v>
      </c>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302</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3" t="s">
        <v>2357</v>
      </c>
      <c r="D445" s="223"/>
      <c r="E445" s="224">
        <v>1.52</v>
      </c>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302</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x14ac:dyDescent="0.2">
      <c r="A446" s="3"/>
      <c r="B446" s="4"/>
      <c r="C446" s="254"/>
      <c r="D446" s="6"/>
      <c r="E446" s="3"/>
      <c r="F446" s="3"/>
      <c r="G446" s="3"/>
      <c r="H446" s="3"/>
      <c r="I446" s="3"/>
      <c r="J446" s="3"/>
      <c r="K446" s="3"/>
      <c r="L446" s="3"/>
      <c r="M446" s="3"/>
      <c r="N446" s="3"/>
      <c r="O446" s="3"/>
      <c r="P446" s="3"/>
      <c r="Q446" s="3"/>
      <c r="R446" s="3"/>
      <c r="S446" s="3"/>
      <c r="T446" s="3"/>
      <c r="U446" s="3"/>
      <c r="V446" s="3"/>
      <c r="W446" s="3"/>
      <c r="X446" s="3"/>
      <c r="Y446" s="3"/>
      <c r="AE446">
        <v>15</v>
      </c>
      <c r="AF446">
        <v>21</v>
      </c>
      <c r="AG446" t="s">
        <v>257</v>
      </c>
    </row>
    <row r="447" spans="1:60" x14ac:dyDescent="0.2">
      <c r="A447" s="215"/>
      <c r="B447" s="216" t="s">
        <v>29</v>
      </c>
      <c r="C447" s="255"/>
      <c r="D447" s="217"/>
      <c r="E447" s="218"/>
      <c r="F447" s="218"/>
      <c r="G447" s="232">
        <f>G8+G94+G260+G288+G330+G384+G407+G420+G426+G438</f>
        <v>0</v>
      </c>
      <c r="H447" s="3"/>
      <c r="I447" s="3"/>
      <c r="J447" s="3"/>
      <c r="K447" s="3"/>
      <c r="L447" s="3"/>
      <c r="M447" s="3"/>
      <c r="N447" s="3"/>
      <c r="O447" s="3"/>
      <c r="P447" s="3"/>
      <c r="Q447" s="3"/>
      <c r="R447" s="3"/>
      <c r="S447" s="3"/>
      <c r="T447" s="3"/>
      <c r="U447" s="3"/>
      <c r="V447" s="3"/>
      <c r="W447" s="3"/>
      <c r="X447" s="3"/>
      <c r="Y447" s="3"/>
      <c r="AE447">
        <f>SUMIF(L7:L445,AE446,G7:G445)</f>
        <v>0</v>
      </c>
      <c r="AF447">
        <f>SUMIF(L7:L445,AF446,G7:G445)</f>
        <v>0</v>
      </c>
      <c r="AG447" t="s">
        <v>313</v>
      </c>
    </row>
    <row r="448" spans="1:60" x14ac:dyDescent="0.2">
      <c r="C448" s="256"/>
      <c r="D448" s="10"/>
      <c r="AG448" t="s">
        <v>314</v>
      </c>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jfxRpKHVJFNzt5mIWOxSvP7nlg5x1jI+V7bueOKzaBUgSHoBXFxEBViB40Hr/oRCFJ1vq4sdAALKSqTOA/YA==" saltValue="8L4kurT/nd/ow9WxFpFJ4Q==" spinCount="100000" sheet="1" formatRows="0"/>
  <mergeCells count="32">
    <mergeCell ref="C422:G422"/>
    <mergeCell ref="C434:G434"/>
    <mergeCell ref="C332:G332"/>
    <mergeCell ref="C350:G350"/>
    <mergeCell ref="C359:G359"/>
    <mergeCell ref="C386:G386"/>
    <mergeCell ref="C397:G397"/>
    <mergeCell ref="C409:G409"/>
    <mergeCell ref="C262:G262"/>
    <mergeCell ref="C267:G267"/>
    <mergeCell ref="C294:G294"/>
    <mergeCell ref="C302:G302"/>
    <mergeCell ref="C307:G307"/>
    <mergeCell ref="C312:G312"/>
    <mergeCell ref="C102:G102"/>
    <mergeCell ref="C108:G108"/>
    <mergeCell ref="C122:G122"/>
    <mergeCell ref="C148:G148"/>
    <mergeCell ref="C183:G183"/>
    <mergeCell ref="C218:G218"/>
    <mergeCell ref="C41:G41"/>
    <mergeCell ref="C70:G70"/>
    <mergeCell ref="C74:G74"/>
    <mergeCell ref="C84:G84"/>
    <mergeCell ref="C88:G88"/>
    <mergeCell ref="C96:G96"/>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3F475-93A3-4886-9935-23B4123A813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315</v>
      </c>
      <c r="B1" s="197"/>
      <c r="C1" s="197"/>
      <c r="D1" s="197"/>
      <c r="E1" s="197"/>
      <c r="F1" s="197"/>
      <c r="G1" s="197"/>
      <c r="AG1" t="s">
        <v>244</v>
      </c>
    </row>
    <row r="2" spans="1:60" ht="24.95" customHeight="1" x14ac:dyDescent="0.2">
      <c r="A2" s="198" t="s">
        <v>7</v>
      </c>
      <c r="B2" s="49" t="s">
        <v>43</v>
      </c>
      <c r="C2" s="201" t="s">
        <v>44</v>
      </c>
      <c r="D2" s="199"/>
      <c r="E2" s="199"/>
      <c r="F2" s="199"/>
      <c r="G2" s="200"/>
      <c r="AG2" t="s">
        <v>245</v>
      </c>
    </row>
    <row r="3" spans="1:60" ht="24.95" customHeight="1" x14ac:dyDescent="0.2">
      <c r="A3" s="198" t="s">
        <v>8</v>
      </c>
      <c r="B3" s="49" t="s">
        <v>80</v>
      </c>
      <c r="C3" s="201" t="s">
        <v>81</v>
      </c>
      <c r="D3" s="199"/>
      <c r="E3" s="199"/>
      <c r="F3" s="199"/>
      <c r="G3" s="200"/>
      <c r="AC3" s="176" t="s">
        <v>2057</v>
      </c>
      <c r="AG3" t="s">
        <v>247</v>
      </c>
    </row>
    <row r="4" spans="1:60" ht="24.95" customHeight="1" x14ac:dyDescent="0.2">
      <c r="A4" s="202" t="s">
        <v>9</v>
      </c>
      <c r="B4" s="203" t="s">
        <v>80</v>
      </c>
      <c r="C4" s="204" t="s">
        <v>81</v>
      </c>
      <c r="D4" s="205"/>
      <c r="E4" s="205"/>
      <c r="F4" s="205"/>
      <c r="G4" s="206"/>
      <c r="AG4" t="s">
        <v>248</v>
      </c>
    </row>
    <row r="5" spans="1:60" x14ac:dyDescent="0.2">
      <c r="D5" s="10"/>
    </row>
    <row r="6" spans="1:60" ht="38.25" x14ac:dyDescent="0.2">
      <c r="A6" s="208" t="s">
        <v>249</v>
      </c>
      <c r="B6" s="210" t="s">
        <v>250</v>
      </c>
      <c r="C6" s="210" t="s">
        <v>251</v>
      </c>
      <c r="D6" s="209" t="s">
        <v>252</v>
      </c>
      <c r="E6" s="208" t="s">
        <v>253</v>
      </c>
      <c r="F6" s="207" t="s">
        <v>254</v>
      </c>
      <c r="G6" s="208" t="s">
        <v>29</v>
      </c>
      <c r="H6" s="211" t="s">
        <v>30</v>
      </c>
      <c r="I6" s="211" t="s">
        <v>255</v>
      </c>
      <c r="J6" s="211" t="s">
        <v>31</v>
      </c>
      <c r="K6" s="211" t="s">
        <v>256</v>
      </c>
      <c r="L6" s="211" t="s">
        <v>257</v>
      </c>
      <c r="M6" s="211" t="s">
        <v>258</v>
      </c>
      <c r="N6" s="211" t="s">
        <v>259</v>
      </c>
      <c r="O6" s="211" t="s">
        <v>260</v>
      </c>
      <c r="P6" s="211" t="s">
        <v>261</v>
      </c>
      <c r="Q6" s="211" t="s">
        <v>262</v>
      </c>
      <c r="R6" s="211" t="s">
        <v>263</v>
      </c>
      <c r="S6" s="211" t="s">
        <v>264</v>
      </c>
      <c r="T6" s="211" t="s">
        <v>265</v>
      </c>
      <c r="U6" s="211" t="s">
        <v>266</v>
      </c>
      <c r="V6" s="211" t="s">
        <v>267</v>
      </c>
      <c r="W6" s="211" t="s">
        <v>268</v>
      </c>
      <c r="X6" s="211" t="s">
        <v>269</v>
      </c>
      <c r="Y6" s="211" t="s">
        <v>270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6" t="s">
        <v>271</v>
      </c>
      <c r="B8" s="227" t="s">
        <v>111</v>
      </c>
      <c r="C8" s="249" t="s">
        <v>112</v>
      </c>
      <c r="D8" s="228"/>
      <c r="E8" s="229"/>
      <c r="F8" s="230"/>
      <c r="G8" s="230">
        <f>SUMIF(AG9:AG95,"&lt;&gt;NOR",G9:G95)</f>
        <v>0</v>
      </c>
      <c r="H8" s="230"/>
      <c r="I8" s="230">
        <f>SUM(I9:I95)</f>
        <v>0</v>
      </c>
      <c r="J8" s="230"/>
      <c r="K8" s="230">
        <f>SUM(K9:K95)</f>
        <v>0</v>
      </c>
      <c r="L8" s="230"/>
      <c r="M8" s="230">
        <f>SUM(M9:M95)</f>
        <v>0</v>
      </c>
      <c r="N8" s="229"/>
      <c r="O8" s="229">
        <f>SUM(O9:O95)</f>
        <v>0</v>
      </c>
      <c r="P8" s="229"/>
      <c r="Q8" s="229">
        <f>SUM(Q9:Q95)</f>
        <v>0</v>
      </c>
      <c r="R8" s="230"/>
      <c r="S8" s="230"/>
      <c r="T8" s="231"/>
      <c r="U8" s="225"/>
      <c r="V8" s="225">
        <f>SUM(V9:V95)</f>
        <v>46.379999999999995</v>
      </c>
      <c r="W8" s="225"/>
      <c r="X8" s="225"/>
      <c r="Y8" s="225"/>
      <c r="AG8" t="s">
        <v>272</v>
      </c>
    </row>
    <row r="9" spans="1:60" outlineLevel="1" x14ac:dyDescent="0.2">
      <c r="A9" s="233">
        <v>1</v>
      </c>
      <c r="B9" s="234" t="s">
        <v>2437</v>
      </c>
      <c r="C9" s="250" t="s">
        <v>2438</v>
      </c>
      <c r="D9" s="235" t="s">
        <v>318</v>
      </c>
      <c r="E9" s="236">
        <v>11.03</v>
      </c>
      <c r="F9" s="237"/>
      <c r="G9" s="238">
        <f>ROUND(E9*F9,2)</f>
        <v>0</v>
      </c>
      <c r="H9" s="237"/>
      <c r="I9" s="238">
        <f>ROUND(E9*H9,2)</f>
        <v>0</v>
      </c>
      <c r="J9" s="237"/>
      <c r="K9" s="238">
        <f>ROUND(E9*J9,2)</f>
        <v>0</v>
      </c>
      <c r="L9" s="238">
        <v>21</v>
      </c>
      <c r="M9" s="238">
        <f>G9*(1+L9/100)</f>
        <v>0</v>
      </c>
      <c r="N9" s="236">
        <v>0</v>
      </c>
      <c r="O9" s="236">
        <f>ROUND(E9*N9,2)</f>
        <v>0</v>
      </c>
      <c r="P9" s="236">
        <v>0</v>
      </c>
      <c r="Q9" s="236">
        <f>ROUND(E9*P9,2)</f>
        <v>0</v>
      </c>
      <c r="R9" s="238" t="s">
        <v>319</v>
      </c>
      <c r="S9" s="238" t="s">
        <v>285</v>
      </c>
      <c r="T9" s="239" t="s">
        <v>320</v>
      </c>
      <c r="U9" s="222">
        <v>3.5329999999999999</v>
      </c>
      <c r="V9" s="222">
        <f>ROUND(E9*U9,2)</f>
        <v>38.97</v>
      </c>
      <c r="W9" s="222"/>
      <c r="X9" s="222" t="s">
        <v>321</v>
      </c>
      <c r="Y9" s="222" t="s">
        <v>279</v>
      </c>
      <c r="Z9" s="212"/>
      <c r="AA9" s="212"/>
      <c r="AB9" s="212"/>
      <c r="AC9" s="212"/>
      <c r="AD9" s="212"/>
      <c r="AE9" s="212"/>
      <c r="AF9" s="212"/>
      <c r="AG9" s="212" t="s">
        <v>1561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2" t="s">
        <v>2439</v>
      </c>
      <c r="D10" s="259"/>
      <c r="E10" s="259"/>
      <c r="F10" s="259"/>
      <c r="G10" s="25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3" t="s">
        <v>2061</v>
      </c>
      <c r="D11" s="223"/>
      <c r="E11" s="224"/>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302</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53" t="s">
        <v>2440</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302</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2441</v>
      </c>
      <c r="D13" s="223"/>
      <c r="E13" s="224"/>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302</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2442</v>
      </c>
      <c r="D14" s="223"/>
      <c r="E14" s="224">
        <v>8.73</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302</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2443</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302</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2444</v>
      </c>
      <c r="D16" s="223"/>
      <c r="E16" s="224">
        <v>1.44</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302</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3" t="s">
        <v>2445</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302</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2446</v>
      </c>
      <c r="D18" s="223"/>
      <c r="E18" s="224">
        <v>0.36</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302</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2061</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302</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2447</v>
      </c>
      <c r="D20" s="223"/>
      <c r="E20" s="224"/>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302</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2448</v>
      </c>
      <c r="D21" s="223"/>
      <c r="E21" s="224">
        <v>0.5</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302</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33">
        <v>2</v>
      </c>
      <c r="B22" s="234" t="s">
        <v>356</v>
      </c>
      <c r="C22" s="250" t="s">
        <v>357</v>
      </c>
      <c r="D22" s="235" t="s">
        <v>318</v>
      </c>
      <c r="E22" s="236">
        <v>11.03</v>
      </c>
      <c r="F22" s="237"/>
      <c r="G22" s="238">
        <f>ROUND(E22*F22,2)</f>
        <v>0</v>
      </c>
      <c r="H22" s="237"/>
      <c r="I22" s="238">
        <f>ROUND(E22*H22,2)</f>
        <v>0</v>
      </c>
      <c r="J22" s="237"/>
      <c r="K22" s="238">
        <f>ROUND(E22*J22,2)</f>
        <v>0</v>
      </c>
      <c r="L22" s="238">
        <v>21</v>
      </c>
      <c r="M22" s="238">
        <f>G22*(1+L22/100)</f>
        <v>0</v>
      </c>
      <c r="N22" s="236">
        <v>0</v>
      </c>
      <c r="O22" s="236">
        <f>ROUND(E22*N22,2)</f>
        <v>0</v>
      </c>
      <c r="P22" s="236">
        <v>0</v>
      </c>
      <c r="Q22" s="236">
        <f>ROUND(E22*P22,2)</f>
        <v>0</v>
      </c>
      <c r="R22" s="238" t="s">
        <v>319</v>
      </c>
      <c r="S22" s="238" t="s">
        <v>285</v>
      </c>
      <c r="T22" s="239" t="s">
        <v>320</v>
      </c>
      <c r="U22" s="222">
        <v>1.0999999999999999E-2</v>
      </c>
      <c r="V22" s="222">
        <f>ROUND(E22*U22,2)</f>
        <v>0.12</v>
      </c>
      <c r="W22" s="222"/>
      <c r="X22" s="222" t="s">
        <v>321</v>
      </c>
      <c r="Y22" s="222" t="s">
        <v>279</v>
      </c>
      <c r="Z22" s="212"/>
      <c r="AA22" s="212"/>
      <c r="AB22" s="212"/>
      <c r="AC22" s="212"/>
      <c r="AD22" s="212"/>
      <c r="AE22" s="212"/>
      <c r="AF22" s="212"/>
      <c r="AG22" s="212" t="s">
        <v>1561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2" t="s">
        <v>358</v>
      </c>
      <c r="D23" s="259"/>
      <c r="E23" s="259"/>
      <c r="F23" s="259"/>
      <c r="G23" s="259"/>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324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3" t="s">
        <v>2061</v>
      </c>
      <c r="D24" s="223"/>
      <c r="E24" s="224"/>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302</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3" t="s">
        <v>2440</v>
      </c>
      <c r="D25" s="223"/>
      <c r="E25" s="224"/>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302</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3" t="s">
        <v>2441</v>
      </c>
      <c r="D26" s="223"/>
      <c r="E26" s="224"/>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302</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53" t="s">
        <v>2442</v>
      </c>
      <c r="D27" s="223"/>
      <c r="E27" s="224">
        <v>8.73</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302</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2443</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302</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2444</v>
      </c>
      <c r="D29" s="223"/>
      <c r="E29" s="224">
        <v>1.44</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302</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2445</v>
      </c>
      <c r="D30" s="223"/>
      <c r="E30" s="224"/>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302</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3" t="s">
        <v>2446</v>
      </c>
      <c r="D31" s="223"/>
      <c r="E31" s="224">
        <v>0.36</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302</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2061</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302</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2447</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302</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2448</v>
      </c>
      <c r="D34" s="223"/>
      <c r="E34" s="224">
        <v>0.5</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302</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33">
        <v>3</v>
      </c>
      <c r="B35" s="234" t="s">
        <v>362</v>
      </c>
      <c r="C35" s="250" t="s">
        <v>363</v>
      </c>
      <c r="D35" s="235" t="s">
        <v>318</v>
      </c>
      <c r="E35" s="236">
        <v>110.3</v>
      </c>
      <c r="F35" s="237"/>
      <c r="G35" s="238">
        <f>ROUND(E35*F35,2)</f>
        <v>0</v>
      </c>
      <c r="H35" s="237"/>
      <c r="I35" s="238">
        <f>ROUND(E35*H35,2)</f>
        <v>0</v>
      </c>
      <c r="J35" s="237"/>
      <c r="K35" s="238">
        <f>ROUND(E35*J35,2)</f>
        <v>0</v>
      </c>
      <c r="L35" s="238">
        <v>21</v>
      </c>
      <c r="M35" s="238">
        <f>G35*(1+L35/100)</f>
        <v>0</v>
      </c>
      <c r="N35" s="236">
        <v>0</v>
      </c>
      <c r="O35" s="236">
        <f>ROUND(E35*N35,2)</f>
        <v>0</v>
      </c>
      <c r="P35" s="236">
        <v>0</v>
      </c>
      <c r="Q35" s="236">
        <f>ROUND(E35*P35,2)</f>
        <v>0</v>
      </c>
      <c r="R35" s="238" t="s">
        <v>319</v>
      </c>
      <c r="S35" s="238" t="s">
        <v>285</v>
      </c>
      <c r="T35" s="239" t="s">
        <v>320</v>
      </c>
      <c r="U35" s="222">
        <v>0</v>
      </c>
      <c r="V35" s="222">
        <f>ROUND(E35*U35,2)</f>
        <v>0</v>
      </c>
      <c r="W35" s="222"/>
      <c r="X35" s="222" t="s">
        <v>321</v>
      </c>
      <c r="Y35" s="222" t="s">
        <v>279</v>
      </c>
      <c r="Z35" s="212"/>
      <c r="AA35" s="212"/>
      <c r="AB35" s="212"/>
      <c r="AC35" s="212"/>
      <c r="AD35" s="212"/>
      <c r="AE35" s="212"/>
      <c r="AF35" s="212"/>
      <c r="AG35" s="212" t="s">
        <v>1561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2" t="s">
        <v>358</v>
      </c>
      <c r="D36" s="259"/>
      <c r="E36" s="259"/>
      <c r="F36" s="259"/>
      <c r="G36" s="259"/>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324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2061</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302</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2440</v>
      </c>
      <c r="D38" s="223"/>
      <c r="E38" s="224"/>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302</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3" t="s">
        <v>429</v>
      </c>
      <c r="D39" s="257"/>
      <c r="E39" s="258"/>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2449</v>
      </c>
      <c r="D40" s="257"/>
      <c r="E40" s="258"/>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302</v>
      </c>
      <c r="AH40" s="212">
        <v>2</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2450</v>
      </c>
      <c r="D41" s="257"/>
      <c r="E41" s="258">
        <v>8.73</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302</v>
      </c>
      <c r="AH41" s="212">
        <v>2</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4" t="s">
        <v>2451</v>
      </c>
      <c r="D42" s="257"/>
      <c r="E42" s="258"/>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302</v>
      </c>
      <c r="AH42" s="212">
        <v>2</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2452</v>
      </c>
      <c r="D43" s="257"/>
      <c r="E43" s="258">
        <v>1.44</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302</v>
      </c>
      <c r="AH43" s="212">
        <v>2</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64" t="s">
        <v>2453</v>
      </c>
      <c r="D44" s="257"/>
      <c r="E44" s="258"/>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302</v>
      </c>
      <c r="AH44" s="212">
        <v>2</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4" t="s">
        <v>2454</v>
      </c>
      <c r="D45" s="257"/>
      <c r="E45" s="258">
        <v>0.36</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302</v>
      </c>
      <c r="AH45" s="212">
        <v>2</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3" t="s">
        <v>431</v>
      </c>
      <c r="D46" s="257"/>
      <c r="E46" s="258"/>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2455</v>
      </c>
      <c r="D47" s="223"/>
      <c r="E47" s="224">
        <v>105.3</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302</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2061</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302</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3" t="s">
        <v>2447</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302</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3" t="s">
        <v>429</v>
      </c>
      <c r="D50" s="257"/>
      <c r="E50" s="258"/>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4" t="s">
        <v>2456</v>
      </c>
      <c r="D51" s="257"/>
      <c r="E51" s="258">
        <v>0.5</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302</v>
      </c>
      <c r="AH51" s="212">
        <v>2</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3" t="s">
        <v>431</v>
      </c>
      <c r="D52" s="257"/>
      <c r="E52" s="258"/>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302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2457</v>
      </c>
      <c r="D53" s="223"/>
      <c r="E53" s="224">
        <v>5</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302</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33">
        <v>4</v>
      </c>
      <c r="B54" s="234" t="s">
        <v>2134</v>
      </c>
      <c r="C54" s="250" t="s">
        <v>2135</v>
      </c>
      <c r="D54" s="235" t="s">
        <v>318</v>
      </c>
      <c r="E54" s="236">
        <v>11.03</v>
      </c>
      <c r="F54" s="237"/>
      <c r="G54" s="238">
        <f>ROUND(E54*F54,2)</f>
        <v>0</v>
      </c>
      <c r="H54" s="237"/>
      <c r="I54" s="238">
        <f>ROUND(E54*H54,2)</f>
        <v>0</v>
      </c>
      <c r="J54" s="237"/>
      <c r="K54" s="238">
        <f>ROUND(E54*J54,2)</f>
        <v>0</v>
      </c>
      <c r="L54" s="238">
        <v>21</v>
      </c>
      <c r="M54" s="238">
        <f>G54*(1+L54/100)</f>
        <v>0</v>
      </c>
      <c r="N54" s="236">
        <v>0</v>
      </c>
      <c r="O54" s="236">
        <f>ROUND(E54*N54,2)</f>
        <v>0</v>
      </c>
      <c r="P54" s="236">
        <v>0</v>
      </c>
      <c r="Q54" s="236">
        <f>ROUND(E54*P54,2)</f>
        <v>0</v>
      </c>
      <c r="R54" s="238" t="s">
        <v>319</v>
      </c>
      <c r="S54" s="238" t="s">
        <v>285</v>
      </c>
      <c r="T54" s="239" t="s">
        <v>320</v>
      </c>
      <c r="U54" s="222">
        <v>0.65200000000000002</v>
      </c>
      <c r="V54" s="222">
        <f>ROUND(E54*U54,2)</f>
        <v>7.19</v>
      </c>
      <c r="W54" s="222"/>
      <c r="X54" s="222" t="s">
        <v>321</v>
      </c>
      <c r="Y54" s="222" t="s">
        <v>279</v>
      </c>
      <c r="Z54" s="212"/>
      <c r="AA54" s="212"/>
      <c r="AB54" s="212"/>
      <c r="AC54" s="212"/>
      <c r="AD54" s="212"/>
      <c r="AE54" s="212"/>
      <c r="AF54" s="212"/>
      <c r="AG54" s="212" t="s">
        <v>1561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3" t="s">
        <v>2061</v>
      </c>
      <c r="D55" s="223"/>
      <c r="E55" s="224"/>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302</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2440</v>
      </c>
      <c r="D56" s="223"/>
      <c r="E56" s="224"/>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302</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2441</v>
      </c>
      <c r="D57" s="223"/>
      <c r="E57" s="224"/>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302</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2442</v>
      </c>
      <c r="D58" s="223"/>
      <c r="E58" s="224">
        <v>8.73</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302</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2443</v>
      </c>
      <c r="D59" s="223"/>
      <c r="E59" s="224"/>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302</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2444</v>
      </c>
      <c r="D60" s="223"/>
      <c r="E60" s="224">
        <v>1.44</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302</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3" t="s">
        <v>2445</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302</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2446</v>
      </c>
      <c r="D62" s="223"/>
      <c r="E62" s="224">
        <v>0.36</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302</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2061</v>
      </c>
      <c r="D63" s="223"/>
      <c r="E63" s="224"/>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302</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2447</v>
      </c>
      <c r="D64" s="223"/>
      <c r="E64" s="224"/>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302</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2448</v>
      </c>
      <c r="D65" s="223"/>
      <c r="E65" s="224">
        <v>0.5</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302</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33">
        <v>5</v>
      </c>
      <c r="B66" s="234" t="s">
        <v>367</v>
      </c>
      <c r="C66" s="250" t="s">
        <v>368</v>
      </c>
      <c r="D66" s="235" t="s">
        <v>318</v>
      </c>
      <c r="E66" s="236">
        <v>11.03</v>
      </c>
      <c r="F66" s="237"/>
      <c r="G66" s="238">
        <f>ROUND(E66*F66,2)</f>
        <v>0</v>
      </c>
      <c r="H66" s="237"/>
      <c r="I66" s="238">
        <f>ROUND(E66*H66,2)</f>
        <v>0</v>
      </c>
      <c r="J66" s="237"/>
      <c r="K66" s="238">
        <f>ROUND(E66*J66,2)</f>
        <v>0</v>
      </c>
      <c r="L66" s="238">
        <v>21</v>
      </c>
      <c r="M66" s="238">
        <f>G66*(1+L66/100)</f>
        <v>0</v>
      </c>
      <c r="N66" s="236">
        <v>0</v>
      </c>
      <c r="O66" s="236">
        <f>ROUND(E66*N66,2)</f>
        <v>0</v>
      </c>
      <c r="P66" s="236">
        <v>0</v>
      </c>
      <c r="Q66" s="236">
        <f>ROUND(E66*P66,2)</f>
        <v>0</v>
      </c>
      <c r="R66" s="238" t="s">
        <v>319</v>
      </c>
      <c r="S66" s="238" t="s">
        <v>285</v>
      </c>
      <c r="T66" s="239" t="s">
        <v>320</v>
      </c>
      <c r="U66" s="222">
        <v>8.9999999999999993E-3</v>
      </c>
      <c r="V66" s="222">
        <f>ROUND(E66*U66,2)</f>
        <v>0.1</v>
      </c>
      <c r="W66" s="222"/>
      <c r="X66" s="222" t="s">
        <v>321</v>
      </c>
      <c r="Y66" s="222" t="s">
        <v>279</v>
      </c>
      <c r="Z66" s="212"/>
      <c r="AA66" s="212"/>
      <c r="AB66" s="212"/>
      <c r="AC66" s="212"/>
      <c r="AD66" s="212"/>
      <c r="AE66" s="212"/>
      <c r="AF66" s="212"/>
      <c r="AG66" s="212" t="s">
        <v>1561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53" t="s">
        <v>2061</v>
      </c>
      <c r="D67" s="223"/>
      <c r="E67" s="224"/>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302</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2440</v>
      </c>
      <c r="D68" s="223"/>
      <c r="E68" s="224"/>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302</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2441</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302</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2442</v>
      </c>
      <c r="D70" s="223"/>
      <c r="E70" s="224">
        <v>8.73</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302</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2443</v>
      </c>
      <c r="D71" s="223"/>
      <c r="E71" s="224"/>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302</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2444</v>
      </c>
      <c r="D72" s="223"/>
      <c r="E72" s="224">
        <v>1.44</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302</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3" t="s">
        <v>2445</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302</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2446</v>
      </c>
      <c r="D74" s="223"/>
      <c r="E74" s="224">
        <v>0.36</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302</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2061</v>
      </c>
      <c r="D75" s="223"/>
      <c r="E75" s="224"/>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302</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3" t="s">
        <v>2447</v>
      </c>
      <c r="D76" s="223"/>
      <c r="E76" s="224"/>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302</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3" t="s">
        <v>2448</v>
      </c>
      <c r="D77" s="223"/>
      <c r="E77" s="224">
        <v>0.5</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302</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3">
        <v>6</v>
      </c>
      <c r="B78" s="234" t="s">
        <v>381</v>
      </c>
      <c r="C78" s="250" t="s">
        <v>382</v>
      </c>
      <c r="D78" s="235" t="s">
        <v>383</v>
      </c>
      <c r="E78" s="236">
        <v>20.957000000000001</v>
      </c>
      <c r="F78" s="237"/>
      <c r="G78" s="238">
        <f>ROUND(E78*F78,2)</f>
        <v>0</v>
      </c>
      <c r="H78" s="237"/>
      <c r="I78" s="238">
        <f>ROUND(E78*H78,2)</f>
        <v>0</v>
      </c>
      <c r="J78" s="237"/>
      <c r="K78" s="238">
        <f>ROUND(E78*J78,2)</f>
        <v>0</v>
      </c>
      <c r="L78" s="238">
        <v>21</v>
      </c>
      <c r="M78" s="238">
        <f>G78*(1+L78/100)</f>
        <v>0</v>
      </c>
      <c r="N78" s="236">
        <v>0</v>
      </c>
      <c r="O78" s="236">
        <f>ROUND(E78*N78,2)</f>
        <v>0</v>
      </c>
      <c r="P78" s="236">
        <v>0</v>
      </c>
      <c r="Q78" s="236">
        <f>ROUND(E78*P78,2)</f>
        <v>0</v>
      </c>
      <c r="R78" s="238" t="s">
        <v>319</v>
      </c>
      <c r="S78" s="238" t="s">
        <v>285</v>
      </c>
      <c r="T78" s="239" t="s">
        <v>320</v>
      </c>
      <c r="U78" s="222">
        <v>0</v>
      </c>
      <c r="V78" s="222">
        <f>ROUND(E78*U78,2)</f>
        <v>0</v>
      </c>
      <c r="W78" s="222"/>
      <c r="X78" s="222" t="s">
        <v>321</v>
      </c>
      <c r="Y78" s="222" t="s">
        <v>279</v>
      </c>
      <c r="Z78" s="212"/>
      <c r="AA78" s="212"/>
      <c r="AB78" s="212"/>
      <c r="AC78" s="212"/>
      <c r="AD78" s="212"/>
      <c r="AE78" s="212"/>
      <c r="AF78" s="212"/>
      <c r="AG78" s="212" t="s">
        <v>1561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3" t="s">
        <v>2061</v>
      </c>
      <c r="D79" s="223"/>
      <c r="E79" s="224"/>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302</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2440</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302</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3" t="s">
        <v>429</v>
      </c>
      <c r="D81" s="257"/>
      <c r="E81" s="258"/>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2449</v>
      </c>
      <c r="D82" s="257"/>
      <c r="E82" s="258"/>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302</v>
      </c>
      <c r="AH82" s="212">
        <v>2</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2450</v>
      </c>
      <c r="D83" s="257"/>
      <c r="E83" s="258">
        <v>8.73</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302</v>
      </c>
      <c r="AH83" s="212">
        <v>2</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4" t="s">
        <v>2451</v>
      </c>
      <c r="D84" s="257"/>
      <c r="E84" s="258"/>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302</v>
      </c>
      <c r="AH84" s="212">
        <v>2</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4" t="s">
        <v>2452</v>
      </c>
      <c r="D85" s="257"/>
      <c r="E85" s="258">
        <v>1.44</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302</v>
      </c>
      <c r="AH85" s="212">
        <v>2</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4" t="s">
        <v>2453</v>
      </c>
      <c r="D86" s="257"/>
      <c r="E86" s="258"/>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302</v>
      </c>
      <c r="AH86" s="212">
        <v>2</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2454</v>
      </c>
      <c r="D87" s="257"/>
      <c r="E87" s="258">
        <v>0.36</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302</v>
      </c>
      <c r="AH87" s="212">
        <v>2</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3" t="s">
        <v>431</v>
      </c>
      <c r="D88" s="257"/>
      <c r="E88" s="258"/>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302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2458</v>
      </c>
      <c r="D89" s="223"/>
      <c r="E89" s="224">
        <v>20.007000000000001</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302</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3" t="s">
        <v>2061</v>
      </c>
      <c r="D90" s="223"/>
      <c r="E90" s="224"/>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302</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3" t="s">
        <v>2447</v>
      </c>
      <c r="D91" s="223"/>
      <c r="E91" s="224"/>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302</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63" t="s">
        <v>429</v>
      </c>
      <c r="D92" s="257"/>
      <c r="E92" s="258"/>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302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4" t="s">
        <v>2456</v>
      </c>
      <c r="D93" s="257"/>
      <c r="E93" s="258">
        <v>0.5</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302</v>
      </c>
      <c r="AH93" s="212">
        <v>2</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3" t="s">
        <v>431</v>
      </c>
      <c r="D94" s="257"/>
      <c r="E94" s="258"/>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302</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2459</v>
      </c>
      <c r="D95" s="223"/>
      <c r="E95" s="224">
        <v>0.95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302</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x14ac:dyDescent="0.2">
      <c r="A96" s="226" t="s">
        <v>271</v>
      </c>
      <c r="B96" s="227" t="s">
        <v>113</v>
      </c>
      <c r="C96" s="249" t="s">
        <v>114</v>
      </c>
      <c r="D96" s="228"/>
      <c r="E96" s="229"/>
      <c r="F96" s="230"/>
      <c r="G96" s="230">
        <f>SUMIF(AG97:AG140,"&lt;&gt;NOR",G97:G140)</f>
        <v>0</v>
      </c>
      <c r="H96" s="230"/>
      <c r="I96" s="230">
        <f>SUM(I97:I140)</f>
        <v>0</v>
      </c>
      <c r="J96" s="230"/>
      <c r="K96" s="230">
        <f>SUM(K97:K140)</f>
        <v>0</v>
      </c>
      <c r="L96" s="230"/>
      <c r="M96" s="230">
        <f>SUM(M97:M140)</f>
        <v>0</v>
      </c>
      <c r="N96" s="229"/>
      <c r="O96" s="229">
        <f>SUM(O97:O140)</f>
        <v>0.16</v>
      </c>
      <c r="P96" s="229"/>
      <c r="Q96" s="229">
        <f>SUM(Q97:Q140)</f>
        <v>0</v>
      </c>
      <c r="R96" s="230"/>
      <c r="S96" s="230"/>
      <c r="T96" s="231"/>
      <c r="U96" s="225"/>
      <c r="V96" s="225">
        <f>SUM(V97:V140)</f>
        <v>722.7</v>
      </c>
      <c r="W96" s="225"/>
      <c r="X96" s="225"/>
      <c r="Y96" s="225"/>
      <c r="AG96" t="s">
        <v>272</v>
      </c>
    </row>
    <row r="97" spans="1:60" outlineLevel="1" x14ac:dyDescent="0.2">
      <c r="A97" s="233">
        <v>7</v>
      </c>
      <c r="B97" s="234" t="s">
        <v>2460</v>
      </c>
      <c r="C97" s="250" t="s">
        <v>2461</v>
      </c>
      <c r="D97" s="235" t="s">
        <v>318</v>
      </c>
      <c r="E97" s="236">
        <v>163.5</v>
      </c>
      <c r="F97" s="237"/>
      <c r="G97" s="238">
        <f>ROUND(E97*F97,2)</f>
        <v>0</v>
      </c>
      <c r="H97" s="237"/>
      <c r="I97" s="238">
        <f>ROUND(E97*H97,2)</f>
        <v>0</v>
      </c>
      <c r="J97" s="237"/>
      <c r="K97" s="238">
        <f>ROUND(E97*J97,2)</f>
        <v>0</v>
      </c>
      <c r="L97" s="238">
        <v>21</v>
      </c>
      <c r="M97" s="238">
        <f>G97*(1+L97/100)</f>
        <v>0</v>
      </c>
      <c r="N97" s="236">
        <v>0</v>
      </c>
      <c r="O97" s="236">
        <f>ROUND(E97*N97,2)</f>
        <v>0</v>
      </c>
      <c r="P97" s="236">
        <v>0</v>
      </c>
      <c r="Q97" s="236">
        <f>ROUND(E97*P97,2)</f>
        <v>0</v>
      </c>
      <c r="R97" s="238" t="s">
        <v>319</v>
      </c>
      <c r="S97" s="238" t="s">
        <v>285</v>
      </c>
      <c r="T97" s="239" t="s">
        <v>320</v>
      </c>
      <c r="U97" s="222">
        <v>1.0999999999999999E-2</v>
      </c>
      <c r="V97" s="222">
        <f>ROUND(E97*U97,2)</f>
        <v>1.8</v>
      </c>
      <c r="W97" s="222"/>
      <c r="X97" s="222" t="s">
        <v>321</v>
      </c>
      <c r="Y97" s="222" t="s">
        <v>437</v>
      </c>
      <c r="Z97" s="212"/>
      <c r="AA97" s="212"/>
      <c r="AB97" s="212"/>
      <c r="AC97" s="212"/>
      <c r="AD97" s="212"/>
      <c r="AE97" s="212"/>
      <c r="AF97" s="212"/>
      <c r="AG97" s="212" t="s">
        <v>322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2" t="s">
        <v>358</v>
      </c>
      <c r="D98" s="259"/>
      <c r="E98" s="259"/>
      <c r="F98" s="259"/>
      <c r="G98" s="259"/>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324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3" t="s">
        <v>2462</v>
      </c>
      <c r="D99" s="223"/>
      <c r="E99" s="224"/>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302</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3" t="s">
        <v>2463</v>
      </c>
      <c r="D100" s="223"/>
      <c r="E100" s="224"/>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302</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3" t="s">
        <v>2464</v>
      </c>
      <c r="D101" s="223"/>
      <c r="E101" s="224">
        <v>163.5</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302</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33">
        <v>8</v>
      </c>
      <c r="B102" s="234" t="s">
        <v>365</v>
      </c>
      <c r="C102" s="250" t="s">
        <v>366</v>
      </c>
      <c r="D102" s="235" t="s">
        <v>318</v>
      </c>
      <c r="E102" s="236">
        <v>163.5</v>
      </c>
      <c r="F102" s="237"/>
      <c r="G102" s="238">
        <f>ROUND(E102*F102,2)</f>
        <v>0</v>
      </c>
      <c r="H102" s="237"/>
      <c r="I102" s="238">
        <f>ROUND(E102*H102,2)</f>
        <v>0</v>
      </c>
      <c r="J102" s="237"/>
      <c r="K102" s="238">
        <f>ROUND(E102*J102,2)</f>
        <v>0</v>
      </c>
      <c r="L102" s="238">
        <v>21</v>
      </c>
      <c r="M102" s="238">
        <f>G102*(1+L102/100)</f>
        <v>0</v>
      </c>
      <c r="N102" s="236">
        <v>0</v>
      </c>
      <c r="O102" s="236">
        <f>ROUND(E102*N102,2)</f>
        <v>0</v>
      </c>
      <c r="P102" s="236">
        <v>0</v>
      </c>
      <c r="Q102" s="236">
        <f>ROUND(E102*P102,2)</f>
        <v>0</v>
      </c>
      <c r="R102" s="238" t="s">
        <v>319</v>
      </c>
      <c r="S102" s="238" t="s">
        <v>285</v>
      </c>
      <c r="T102" s="239" t="s">
        <v>320</v>
      </c>
      <c r="U102" s="222">
        <v>5.2999999999999999E-2</v>
      </c>
      <c r="V102" s="222">
        <f>ROUND(E102*U102,2)</f>
        <v>8.67</v>
      </c>
      <c r="W102" s="222"/>
      <c r="X102" s="222" t="s">
        <v>321</v>
      </c>
      <c r="Y102" s="222" t="s">
        <v>437</v>
      </c>
      <c r="Z102" s="212"/>
      <c r="AA102" s="212"/>
      <c r="AB102" s="212"/>
      <c r="AC102" s="212"/>
      <c r="AD102" s="212"/>
      <c r="AE102" s="212"/>
      <c r="AF102" s="212"/>
      <c r="AG102" s="212" t="s">
        <v>322</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3" t="s">
        <v>2462</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302</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2463</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302</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2464</v>
      </c>
      <c r="D105" s="223"/>
      <c r="E105" s="224">
        <v>163.5</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302</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33">
        <v>9</v>
      </c>
      <c r="B106" s="234" t="s">
        <v>2465</v>
      </c>
      <c r="C106" s="250" t="s">
        <v>2466</v>
      </c>
      <c r="D106" s="235" t="s">
        <v>376</v>
      </c>
      <c r="E106" s="236">
        <v>1635</v>
      </c>
      <c r="F106" s="237"/>
      <c r="G106" s="238">
        <f>ROUND(E106*F106,2)</f>
        <v>0</v>
      </c>
      <c r="H106" s="237"/>
      <c r="I106" s="238">
        <f>ROUND(E106*H106,2)</f>
        <v>0</v>
      </c>
      <c r="J106" s="237"/>
      <c r="K106" s="238">
        <f>ROUND(E106*J106,2)</f>
        <v>0</v>
      </c>
      <c r="L106" s="238">
        <v>21</v>
      </c>
      <c r="M106" s="238">
        <f>G106*(1+L106/100)</f>
        <v>0</v>
      </c>
      <c r="N106" s="236">
        <v>0</v>
      </c>
      <c r="O106" s="236">
        <f>ROUND(E106*N106,2)</f>
        <v>0</v>
      </c>
      <c r="P106" s="236">
        <v>0</v>
      </c>
      <c r="Q106" s="236">
        <f>ROUND(E106*P106,2)</f>
        <v>0</v>
      </c>
      <c r="R106" s="238" t="s">
        <v>2467</v>
      </c>
      <c r="S106" s="238" t="s">
        <v>285</v>
      </c>
      <c r="T106" s="239" t="s">
        <v>320</v>
      </c>
      <c r="U106" s="222">
        <v>9.7000000000000003E-2</v>
      </c>
      <c r="V106" s="222">
        <f>ROUND(E106*U106,2)</f>
        <v>158.6</v>
      </c>
      <c r="W106" s="222"/>
      <c r="X106" s="222" t="s">
        <v>321</v>
      </c>
      <c r="Y106" s="222" t="s">
        <v>437</v>
      </c>
      <c r="Z106" s="212"/>
      <c r="AA106" s="212"/>
      <c r="AB106" s="212"/>
      <c r="AC106" s="212"/>
      <c r="AD106" s="212"/>
      <c r="AE106" s="212"/>
      <c r="AF106" s="212"/>
      <c r="AG106" s="212" t="s">
        <v>322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62" t="s">
        <v>2468</v>
      </c>
      <c r="D107" s="259"/>
      <c r="E107" s="259"/>
      <c r="F107" s="259"/>
      <c r="G107" s="259"/>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324</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53" t="s">
        <v>2462</v>
      </c>
      <c r="D108" s="223"/>
      <c r="E108" s="224"/>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302</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3" t="s">
        <v>2463</v>
      </c>
      <c r="D109" s="223"/>
      <c r="E109" s="224"/>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302</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2469</v>
      </c>
      <c r="D110" s="223"/>
      <c r="E110" s="224">
        <v>1635</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302</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33">
        <v>10</v>
      </c>
      <c r="B111" s="234" t="s">
        <v>2470</v>
      </c>
      <c r="C111" s="250" t="s">
        <v>2471</v>
      </c>
      <c r="D111" s="235" t="s">
        <v>318</v>
      </c>
      <c r="E111" s="236">
        <v>163.5</v>
      </c>
      <c r="F111" s="237"/>
      <c r="G111" s="238">
        <f>ROUND(E111*F111,2)</f>
        <v>0</v>
      </c>
      <c r="H111" s="237"/>
      <c r="I111" s="238">
        <f>ROUND(E111*H111,2)</f>
        <v>0</v>
      </c>
      <c r="J111" s="237"/>
      <c r="K111" s="238">
        <f>ROUND(E111*J111,2)</f>
        <v>0</v>
      </c>
      <c r="L111" s="238">
        <v>21</v>
      </c>
      <c r="M111" s="238">
        <f>G111*(1+L111/100)</f>
        <v>0</v>
      </c>
      <c r="N111" s="236">
        <v>0</v>
      </c>
      <c r="O111" s="236">
        <f>ROUND(E111*N111,2)</f>
        <v>0</v>
      </c>
      <c r="P111" s="236">
        <v>0</v>
      </c>
      <c r="Q111" s="236">
        <f>ROUND(E111*P111,2)</f>
        <v>0</v>
      </c>
      <c r="R111" s="238" t="s">
        <v>2467</v>
      </c>
      <c r="S111" s="238" t="s">
        <v>285</v>
      </c>
      <c r="T111" s="239" t="s">
        <v>320</v>
      </c>
      <c r="U111" s="222">
        <v>1.6E-2</v>
      </c>
      <c r="V111" s="222">
        <f>ROUND(E111*U111,2)</f>
        <v>2.62</v>
      </c>
      <c r="W111" s="222"/>
      <c r="X111" s="222" t="s">
        <v>321</v>
      </c>
      <c r="Y111" s="222" t="s">
        <v>437</v>
      </c>
      <c r="Z111" s="212"/>
      <c r="AA111" s="212"/>
      <c r="AB111" s="212"/>
      <c r="AC111" s="212"/>
      <c r="AD111" s="212"/>
      <c r="AE111" s="212"/>
      <c r="AF111" s="212"/>
      <c r="AG111" s="212" t="s">
        <v>322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62" t="s">
        <v>2472</v>
      </c>
      <c r="D112" s="259"/>
      <c r="E112" s="259"/>
      <c r="F112" s="259"/>
      <c r="G112" s="259"/>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324</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53" t="s">
        <v>2462</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302</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2463</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302</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2464</v>
      </c>
      <c r="D115" s="223"/>
      <c r="E115" s="224">
        <v>163.5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302</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2.5" outlineLevel="1" x14ac:dyDescent="0.2">
      <c r="A116" s="233">
        <v>11</v>
      </c>
      <c r="B116" s="234" t="s">
        <v>2473</v>
      </c>
      <c r="C116" s="250" t="s">
        <v>2474</v>
      </c>
      <c r="D116" s="235" t="s">
        <v>376</v>
      </c>
      <c r="E116" s="236">
        <v>1635</v>
      </c>
      <c r="F116" s="237"/>
      <c r="G116" s="238">
        <f>ROUND(E116*F116,2)</f>
        <v>0</v>
      </c>
      <c r="H116" s="237"/>
      <c r="I116" s="238">
        <f>ROUND(E116*H116,2)</f>
        <v>0</v>
      </c>
      <c r="J116" s="237"/>
      <c r="K116" s="238">
        <f>ROUND(E116*J116,2)</f>
        <v>0</v>
      </c>
      <c r="L116" s="238">
        <v>21</v>
      </c>
      <c r="M116" s="238">
        <f>G116*(1+L116/100)</f>
        <v>0</v>
      </c>
      <c r="N116" s="236">
        <v>0</v>
      </c>
      <c r="O116" s="236">
        <f>ROUND(E116*N116,2)</f>
        <v>0</v>
      </c>
      <c r="P116" s="236">
        <v>0</v>
      </c>
      <c r="Q116" s="236">
        <f>ROUND(E116*P116,2)</f>
        <v>0</v>
      </c>
      <c r="R116" s="238" t="s">
        <v>2467</v>
      </c>
      <c r="S116" s="238" t="s">
        <v>285</v>
      </c>
      <c r="T116" s="239" t="s">
        <v>320</v>
      </c>
      <c r="U116" s="222">
        <v>0.17100000000000001</v>
      </c>
      <c r="V116" s="222">
        <f>ROUND(E116*U116,2)</f>
        <v>279.58999999999997</v>
      </c>
      <c r="W116" s="222"/>
      <c r="X116" s="222" t="s">
        <v>321</v>
      </c>
      <c r="Y116" s="222" t="s">
        <v>437</v>
      </c>
      <c r="Z116" s="212"/>
      <c r="AA116" s="212"/>
      <c r="AB116" s="212"/>
      <c r="AC116" s="212"/>
      <c r="AD116" s="212"/>
      <c r="AE116" s="212"/>
      <c r="AF116" s="212"/>
      <c r="AG116" s="212" t="s">
        <v>322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62" t="s">
        <v>2475</v>
      </c>
      <c r="D117" s="259"/>
      <c r="E117" s="259"/>
      <c r="F117" s="259"/>
      <c r="G117" s="259"/>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324</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53" t="s">
        <v>2462</v>
      </c>
      <c r="D118" s="223"/>
      <c r="E118" s="224"/>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302</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2463</v>
      </c>
      <c r="D119" s="223"/>
      <c r="E119" s="224"/>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302</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2469</v>
      </c>
      <c r="D120" s="223"/>
      <c r="E120" s="224">
        <v>1635</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302</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33">
        <v>12</v>
      </c>
      <c r="B121" s="234" t="s">
        <v>2476</v>
      </c>
      <c r="C121" s="250" t="s">
        <v>2477</v>
      </c>
      <c r="D121" s="235" t="s">
        <v>376</v>
      </c>
      <c r="E121" s="236">
        <v>1635</v>
      </c>
      <c r="F121" s="237"/>
      <c r="G121" s="238">
        <f>ROUND(E121*F121,2)</f>
        <v>0</v>
      </c>
      <c r="H121" s="237"/>
      <c r="I121" s="238">
        <f>ROUND(E121*H121,2)</f>
        <v>0</v>
      </c>
      <c r="J121" s="237"/>
      <c r="K121" s="238">
        <f>ROUND(E121*J121,2)</f>
        <v>0</v>
      </c>
      <c r="L121" s="238">
        <v>21</v>
      </c>
      <c r="M121" s="238">
        <f>G121*(1+L121/100)</f>
        <v>0</v>
      </c>
      <c r="N121" s="236">
        <v>0</v>
      </c>
      <c r="O121" s="236">
        <f>ROUND(E121*N121,2)</f>
        <v>0</v>
      </c>
      <c r="P121" s="236">
        <v>0</v>
      </c>
      <c r="Q121" s="236">
        <f>ROUND(E121*P121,2)</f>
        <v>0</v>
      </c>
      <c r="R121" s="238" t="s">
        <v>319</v>
      </c>
      <c r="S121" s="238" t="s">
        <v>285</v>
      </c>
      <c r="T121" s="239" t="s">
        <v>320</v>
      </c>
      <c r="U121" s="222">
        <v>0.107</v>
      </c>
      <c r="V121" s="222">
        <f>ROUND(E121*U121,2)</f>
        <v>174.95</v>
      </c>
      <c r="W121" s="222"/>
      <c r="X121" s="222" t="s">
        <v>321</v>
      </c>
      <c r="Y121" s="222" t="s">
        <v>437</v>
      </c>
      <c r="Z121" s="212"/>
      <c r="AA121" s="212"/>
      <c r="AB121" s="212"/>
      <c r="AC121" s="212"/>
      <c r="AD121" s="212"/>
      <c r="AE121" s="212"/>
      <c r="AF121" s="212"/>
      <c r="AG121" s="212" t="s">
        <v>322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62" t="s">
        <v>2478</v>
      </c>
      <c r="D122" s="259"/>
      <c r="E122" s="259"/>
      <c r="F122" s="259"/>
      <c r="G122" s="259"/>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324</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3" t="s">
        <v>2462</v>
      </c>
      <c r="D123" s="223"/>
      <c r="E123" s="224"/>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302</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3" t="s">
        <v>2463</v>
      </c>
      <c r="D124" s="223"/>
      <c r="E124" s="224"/>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302</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2469</v>
      </c>
      <c r="D125" s="223"/>
      <c r="E125" s="224">
        <v>1635</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302</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2.5" outlineLevel="1" x14ac:dyDescent="0.2">
      <c r="A126" s="233">
        <v>13</v>
      </c>
      <c r="B126" s="234" t="s">
        <v>2479</v>
      </c>
      <c r="C126" s="250" t="s">
        <v>2480</v>
      </c>
      <c r="D126" s="235" t="s">
        <v>376</v>
      </c>
      <c r="E126" s="236">
        <v>1635</v>
      </c>
      <c r="F126" s="237"/>
      <c r="G126" s="238">
        <f>ROUND(E126*F126,2)</f>
        <v>0</v>
      </c>
      <c r="H126" s="237"/>
      <c r="I126" s="238">
        <f>ROUND(E126*H126,2)</f>
        <v>0</v>
      </c>
      <c r="J126" s="237"/>
      <c r="K126" s="238">
        <f>ROUND(E126*J126,2)</f>
        <v>0</v>
      </c>
      <c r="L126" s="238">
        <v>21</v>
      </c>
      <c r="M126" s="238">
        <f>G126*(1+L126/100)</f>
        <v>0</v>
      </c>
      <c r="N126" s="236">
        <v>0</v>
      </c>
      <c r="O126" s="236">
        <f>ROUND(E126*N126,2)</f>
        <v>0</v>
      </c>
      <c r="P126" s="236">
        <v>0</v>
      </c>
      <c r="Q126" s="236">
        <f>ROUND(E126*P126,2)</f>
        <v>0</v>
      </c>
      <c r="R126" s="238" t="s">
        <v>319</v>
      </c>
      <c r="S126" s="238" t="s">
        <v>285</v>
      </c>
      <c r="T126" s="239" t="s">
        <v>320</v>
      </c>
      <c r="U126" s="222">
        <v>5.8999999999999997E-2</v>
      </c>
      <c r="V126" s="222">
        <f>ROUND(E126*U126,2)</f>
        <v>96.47</v>
      </c>
      <c r="W126" s="222"/>
      <c r="X126" s="222" t="s">
        <v>321</v>
      </c>
      <c r="Y126" s="222" t="s">
        <v>437</v>
      </c>
      <c r="Z126" s="212"/>
      <c r="AA126" s="212"/>
      <c r="AB126" s="212"/>
      <c r="AC126" s="212"/>
      <c r="AD126" s="212"/>
      <c r="AE126" s="212"/>
      <c r="AF126" s="212"/>
      <c r="AG126" s="212" t="s">
        <v>322</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62" t="s">
        <v>2481</v>
      </c>
      <c r="D127" s="259"/>
      <c r="E127" s="259"/>
      <c r="F127" s="259"/>
      <c r="G127" s="259"/>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324</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40" t="str">
        <f>C127</f>
        <v>s případným nutným přemístěním hromad nebo dočasných skládek na místo potřeby ze vzdálenosti do 30 m, ve svahu sklonu přes 1 : 5,</v>
      </c>
      <c r="BB127" s="212"/>
      <c r="BC127" s="212"/>
      <c r="BD127" s="212"/>
      <c r="BE127" s="212"/>
      <c r="BF127" s="212"/>
      <c r="BG127" s="212"/>
      <c r="BH127" s="212"/>
    </row>
    <row r="128" spans="1:60" outlineLevel="2" x14ac:dyDescent="0.2">
      <c r="A128" s="219"/>
      <c r="B128" s="220"/>
      <c r="C128" s="253" t="s">
        <v>2462</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302</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2463</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302</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2469</v>
      </c>
      <c r="D130" s="223"/>
      <c r="E130" s="224">
        <v>1635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302</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3">
        <v>14</v>
      </c>
      <c r="B131" s="234" t="s">
        <v>2482</v>
      </c>
      <c r="C131" s="250" t="s">
        <v>2483</v>
      </c>
      <c r="D131" s="235" t="s">
        <v>1708</v>
      </c>
      <c r="E131" s="236">
        <v>6</v>
      </c>
      <c r="F131" s="237"/>
      <c r="G131" s="238">
        <f>ROUND(E131*F131,2)</f>
        <v>0</v>
      </c>
      <c r="H131" s="237"/>
      <c r="I131" s="238">
        <f>ROUND(E131*H131,2)</f>
        <v>0</v>
      </c>
      <c r="J131" s="237"/>
      <c r="K131" s="238">
        <f>ROUND(E131*J131,2)</f>
        <v>0</v>
      </c>
      <c r="L131" s="238">
        <v>21</v>
      </c>
      <c r="M131" s="238">
        <f>G131*(1+L131/100)</f>
        <v>0</v>
      </c>
      <c r="N131" s="236">
        <v>0</v>
      </c>
      <c r="O131" s="236">
        <f>ROUND(E131*N131,2)</f>
        <v>0</v>
      </c>
      <c r="P131" s="236">
        <v>0</v>
      </c>
      <c r="Q131" s="236">
        <f>ROUND(E131*P131,2)</f>
        <v>0</v>
      </c>
      <c r="R131" s="238"/>
      <c r="S131" s="238" t="s">
        <v>276</v>
      </c>
      <c r="T131" s="239" t="s">
        <v>277</v>
      </c>
      <c r="U131" s="222">
        <v>0</v>
      </c>
      <c r="V131" s="222">
        <f>ROUND(E131*U131,2)</f>
        <v>0</v>
      </c>
      <c r="W131" s="222"/>
      <c r="X131" s="222" t="s">
        <v>321</v>
      </c>
      <c r="Y131" s="222" t="s">
        <v>279</v>
      </c>
      <c r="Z131" s="212"/>
      <c r="AA131" s="212"/>
      <c r="AB131" s="212"/>
      <c r="AC131" s="212"/>
      <c r="AD131" s="212"/>
      <c r="AE131" s="212"/>
      <c r="AF131" s="212"/>
      <c r="AG131" s="212" t="s">
        <v>1561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3" t="s">
        <v>2484</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302</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488</v>
      </c>
      <c r="D133" s="223"/>
      <c r="E133" s="224">
        <v>6</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302</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33">
        <v>15</v>
      </c>
      <c r="B134" s="234" t="s">
        <v>2485</v>
      </c>
      <c r="C134" s="250" t="s">
        <v>2486</v>
      </c>
      <c r="D134" s="235" t="s">
        <v>1007</v>
      </c>
      <c r="E134" s="236">
        <v>161.86500000000001</v>
      </c>
      <c r="F134" s="237"/>
      <c r="G134" s="238">
        <f>ROUND(E134*F134,2)</f>
        <v>0</v>
      </c>
      <c r="H134" s="237"/>
      <c r="I134" s="238">
        <f>ROUND(E134*H134,2)</f>
        <v>0</v>
      </c>
      <c r="J134" s="237"/>
      <c r="K134" s="238">
        <f>ROUND(E134*J134,2)</f>
        <v>0</v>
      </c>
      <c r="L134" s="238">
        <v>21</v>
      </c>
      <c r="M134" s="238">
        <f>G134*(1+L134/100)</f>
        <v>0</v>
      </c>
      <c r="N134" s="236">
        <v>1E-3</v>
      </c>
      <c r="O134" s="236">
        <f>ROUND(E134*N134,2)</f>
        <v>0.16</v>
      </c>
      <c r="P134" s="236">
        <v>0</v>
      </c>
      <c r="Q134" s="236">
        <f>ROUND(E134*P134,2)</f>
        <v>0</v>
      </c>
      <c r="R134" s="238" t="s">
        <v>450</v>
      </c>
      <c r="S134" s="238" t="s">
        <v>285</v>
      </c>
      <c r="T134" s="239" t="s">
        <v>320</v>
      </c>
      <c r="U134" s="222">
        <v>0</v>
      </c>
      <c r="V134" s="222">
        <f>ROUND(E134*U134,2)</f>
        <v>0</v>
      </c>
      <c r="W134" s="222"/>
      <c r="X134" s="222" t="s">
        <v>451</v>
      </c>
      <c r="Y134" s="222" t="s">
        <v>437</v>
      </c>
      <c r="Z134" s="212"/>
      <c r="AA134" s="212"/>
      <c r="AB134" s="212"/>
      <c r="AC134" s="212"/>
      <c r="AD134" s="212"/>
      <c r="AE134" s="212"/>
      <c r="AF134" s="212"/>
      <c r="AG134" s="212" t="s">
        <v>452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3" t="s">
        <v>2462</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302</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3" t="s">
        <v>2463</v>
      </c>
      <c r="D136" s="223"/>
      <c r="E136" s="224"/>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302</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3" t="s">
        <v>429</v>
      </c>
      <c r="D137" s="257"/>
      <c r="E137" s="258"/>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302</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2487</v>
      </c>
      <c r="D138" s="257"/>
      <c r="E138" s="258">
        <v>1635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302</v>
      </c>
      <c r="AH138" s="212">
        <v>2</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3" t="s">
        <v>431</v>
      </c>
      <c r="D139" s="257"/>
      <c r="E139" s="258"/>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302</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2488</v>
      </c>
      <c r="D140" s="223"/>
      <c r="E140" s="224">
        <v>161.87</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302</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x14ac:dyDescent="0.2">
      <c r="A141" s="226" t="s">
        <v>271</v>
      </c>
      <c r="B141" s="227" t="s">
        <v>115</v>
      </c>
      <c r="C141" s="249" t="s">
        <v>116</v>
      </c>
      <c r="D141" s="228"/>
      <c r="E141" s="229"/>
      <c r="F141" s="230"/>
      <c r="G141" s="230">
        <f>SUMIF(AG142:AG156,"&lt;&gt;NOR",G142:G156)</f>
        <v>0</v>
      </c>
      <c r="H141" s="230"/>
      <c r="I141" s="230">
        <f>SUM(I142:I156)</f>
        <v>0</v>
      </c>
      <c r="J141" s="230"/>
      <c r="K141" s="230">
        <f>SUM(K142:K156)</f>
        <v>0</v>
      </c>
      <c r="L141" s="230"/>
      <c r="M141" s="230">
        <f>SUM(M142:M156)</f>
        <v>0</v>
      </c>
      <c r="N141" s="229"/>
      <c r="O141" s="229">
        <f>SUM(O142:O156)</f>
        <v>32.9</v>
      </c>
      <c r="P141" s="229"/>
      <c r="Q141" s="229">
        <f>SUM(Q142:Q156)</f>
        <v>0</v>
      </c>
      <c r="R141" s="230"/>
      <c r="S141" s="230"/>
      <c r="T141" s="231"/>
      <c r="U141" s="225"/>
      <c r="V141" s="225">
        <f>SUM(V142:V156)</f>
        <v>6.22</v>
      </c>
      <c r="W141" s="225"/>
      <c r="X141" s="225"/>
      <c r="Y141" s="225"/>
      <c r="AG141" t="s">
        <v>272</v>
      </c>
    </row>
    <row r="142" spans="1:60" outlineLevel="1" x14ac:dyDescent="0.2">
      <c r="A142" s="233">
        <v>16</v>
      </c>
      <c r="B142" s="234" t="s">
        <v>2489</v>
      </c>
      <c r="C142" s="250" t="s">
        <v>2490</v>
      </c>
      <c r="D142" s="235" t="s">
        <v>318</v>
      </c>
      <c r="E142" s="236">
        <v>13.03</v>
      </c>
      <c r="F142" s="237"/>
      <c r="G142" s="238">
        <f>ROUND(E142*F142,2)</f>
        <v>0</v>
      </c>
      <c r="H142" s="237"/>
      <c r="I142" s="238">
        <f>ROUND(E142*H142,2)</f>
        <v>0</v>
      </c>
      <c r="J142" s="237"/>
      <c r="K142" s="238">
        <f>ROUND(E142*J142,2)</f>
        <v>0</v>
      </c>
      <c r="L142" s="238">
        <v>21</v>
      </c>
      <c r="M142" s="238">
        <f>G142*(1+L142/100)</f>
        <v>0</v>
      </c>
      <c r="N142" s="236">
        <v>2.5249999999999999</v>
      </c>
      <c r="O142" s="236">
        <f>ROUND(E142*N142,2)</f>
        <v>32.9</v>
      </c>
      <c r="P142" s="236">
        <v>0</v>
      </c>
      <c r="Q142" s="236">
        <f>ROUND(E142*P142,2)</f>
        <v>0</v>
      </c>
      <c r="R142" s="238" t="s">
        <v>392</v>
      </c>
      <c r="S142" s="238" t="s">
        <v>285</v>
      </c>
      <c r="T142" s="239" t="s">
        <v>320</v>
      </c>
      <c r="U142" s="222">
        <v>0.47699999999999998</v>
      </c>
      <c r="V142" s="222">
        <f>ROUND(E142*U142,2)</f>
        <v>6.22</v>
      </c>
      <c r="W142" s="222"/>
      <c r="X142" s="222" t="s">
        <v>321</v>
      </c>
      <c r="Y142" s="222" t="s">
        <v>279</v>
      </c>
      <c r="Z142" s="212"/>
      <c r="AA142" s="212"/>
      <c r="AB142" s="212"/>
      <c r="AC142" s="212"/>
      <c r="AD142" s="212"/>
      <c r="AE142" s="212"/>
      <c r="AF142" s="212"/>
      <c r="AG142" s="212" t="s">
        <v>1561</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53" t="s">
        <v>2061</v>
      </c>
      <c r="D143" s="223"/>
      <c r="E143" s="224"/>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302</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2440</v>
      </c>
      <c r="D144" s="223"/>
      <c r="E144" s="224"/>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302</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2441</v>
      </c>
      <c r="D145" s="223"/>
      <c r="E145" s="224"/>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302</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2442</v>
      </c>
      <c r="D146" s="223"/>
      <c r="E146" s="224">
        <v>8.73</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302</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2443</v>
      </c>
      <c r="D147" s="223"/>
      <c r="E147" s="224"/>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302</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2444</v>
      </c>
      <c r="D148" s="223"/>
      <c r="E148" s="224">
        <v>1.44</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302</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2445</v>
      </c>
      <c r="D149" s="223"/>
      <c r="E149" s="224"/>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302</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2446</v>
      </c>
      <c r="D150" s="223"/>
      <c r="E150" s="224">
        <v>0.36</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302</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2061</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302</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2447</v>
      </c>
      <c r="D152" s="223"/>
      <c r="E152" s="224"/>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302</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2448</v>
      </c>
      <c r="D153" s="223"/>
      <c r="E153" s="224">
        <v>0.5</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302</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3" t="s">
        <v>2484</v>
      </c>
      <c r="D154" s="223"/>
      <c r="E154" s="224"/>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302</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3" t="s">
        <v>2491</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302</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491</v>
      </c>
      <c r="D156" s="223"/>
      <c r="E156" s="224">
        <v>2</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302</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x14ac:dyDescent="0.2">
      <c r="A157" s="226" t="s">
        <v>271</v>
      </c>
      <c r="B157" s="227" t="s">
        <v>119</v>
      </c>
      <c r="C157" s="249" t="s">
        <v>120</v>
      </c>
      <c r="D157" s="228"/>
      <c r="E157" s="229"/>
      <c r="F157" s="230"/>
      <c r="G157" s="230">
        <f>SUMIF(AG158:AG201,"&lt;&gt;NOR",G158:G201)</f>
        <v>0</v>
      </c>
      <c r="H157" s="230"/>
      <c r="I157" s="230">
        <f>SUM(I158:I201)</f>
        <v>0</v>
      </c>
      <c r="J157" s="230"/>
      <c r="K157" s="230">
        <f>SUM(K158:K201)</f>
        <v>0</v>
      </c>
      <c r="L157" s="230"/>
      <c r="M157" s="230">
        <f>SUM(M158:M201)</f>
        <v>0</v>
      </c>
      <c r="N157" s="229"/>
      <c r="O157" s="229">
        <f>SUM(O158:O201)</f>
        <v>22.32</v>
      </c>
      <c r="P157" s="229"/>
      <c r="Q157" s="229">
        <f>SUM(Q158:Q201)</f>
        <v>0</v>
      </c>
      <c r="R157" s="230"/>
      <c r="S157" s="230"/>
      <c r="T157" s="231"/>
      <c r="U157" s="225"/>
      <c r="V157" s="225">
        <f>SUM(V158:V201)</f>
        <v>177.84</v>
      </c>
      <c r="W157" s="225"/>
      <c r="X157" s="225"/>
      <c r="Y157" s="225"/>
      <c r="AG157" t="s">
        <v>272</v>
      </c>
    </row>
    <row r="158" spans="1:60" ht="22.5" outlineLevel="1" x14ac:dyDescent="0.2">
      <c r="A158" s="233">
        <v>17</v>
      </c>
      <c r="B158" s="234" t="s">
        <v>2492</v>
      </c>
      <c r="C158" s="250" t="s">
        <v>2493</v>
      </c>
      <c r="D158" s="235" t="s">
        <v>1669</v>
      </c>
      <c r="E158" s="236">
        <v>78</v>
      </c>
      <c r="F158" s="237"/>
      <c r="G158" s="238">
        <f>ROUND(E158*F158,2)</f>
        <v>0</v>
      </c>
      <c r="H158" s="237"/>
      <c r="I158" s="238">
        <f>ROUND(E158*H158,2)</f>
        <v>0</v>
      </c>
      <c r="J158" s="237"/>
      <c r="K158" s="238">
        <f>ROUND(E158*J158,2)</f>
        <v>0</v>
      </c>
      <c r="L158" s="238">
        <v>21</v>
      </c>
      <c r="M158" s="238">
        <f>G158*(1+L158/100)</f>
        <v>0</v>
      </c>
      <c r="N158" s="236">
        <v>8.6629999999999999E-2</v>
      </c>
      <c r="O158" s="236">
        <f>ROUND(E158*N158,2)</f>
        <v>6.76</v>
      </c>
      <c r="P158" s="236">
        <v>0</v>
      </c>
      <c r="Q158" s="236">
        <f>ROUND(E158*P158,2)</f>
        <v>0</v>
      </c>
      <c r="R158" s="238" t="s">
        <v>2494</v>
      </c>
      <c r="S158" s="238" t="s">
        <v>285</v>
      </c>
      <c r="T158" s="239" t="s">
        <v>320</v>
      </c>
      <c r="U158" s="222">
        <v>1.5</v>
      </c>
      <c r="V158" s="222">
        <f>ROUND(E158*U158,2)</f>
        <v>117</v>
      </c>
      <c r="W158" s="222"/>
      <c r="X158" s="222" t="s">
        <v>321</v>
      </c>
      <c r="Y158" s="222" t="s">
        <v>279</v>
      </c>
      <c r="Z158" s="212"/>
      <c r="AA158" s="212"/>
      <c r="AB158" s="212"/>
      <c r="AC158" s="212"/>
      <c r="AD158" s="212"/>
      <c r="AE158" s="212"/>
      <c r="AF158" s="212"/>
      <c r="AG158" s="212" t="s">
        <v>1561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3" t="s">
        <v>2061</v>
      </c>
      <c r="D159" s="223"/>
      <c r="E159" s="224"/>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302</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3" t="s">
        <v>2440</v>
      </c>
      <c r="D160" s="223"/>
      <c r="E160" s="224"/>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302</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2495</v>
      </c>
      <c r="D161" s="223"/>
      <c r="E161" s="224">
        <v>78</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302</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2.5" outlineLevel="1" x14ac:dyDescent="0.2">
      <c r="A162" s="233">
        <v>18</v>
      </c>
      <c r="B162" s="234" t="s">
        <v>2496</v>
      </c>
      <c r="C162" s="250" t="s">
        <v>2497</v>
      </c>
      <c r="D162" s="235" t="s">
        <v>411</v>
      </c>
      <c r="E162" s="236">
        <v>117</v>
      </c>
      <c r="F162" s="237"/>
      <c r="G162" s="238">
        <f>ROUND(E162*F162,2)</f>
        <v>0</v>
      </c>
      <c r="H162" s="237"/>
      <c r="I162" s="238">
        <f>ROUND(E162*H162,2)</f>
        <v>0</v>
      </c>
      <c r="J162" s="237"/>
      <c r="K162" s="238">
        <f>ROUND(E162*J162,2)</f>
        <v>0</v>
      </c>
      <c r="L162" s="238">
        <v>21</v>
      </c>
      <c r="M162" s="238">
        <f>G162*(1+L162/100)</f>
        <v>0</v>
      </c>
      <c r="N162" s="236">
        <v>0.125</v>
      </c>
      <c r="O162" s="236">
        <f>ROUND(E162*N162,2)</f>
        <v>14.63</v>
      </c>
      <c r="P162" s="236">
        <v>0</v>
      </c>
      <c r="Q162" s="236">
        <f>ROUND(E162*P162,2)</f>
        <v>0</v>
      </c>
      <c r="R162" s="238" t="s">
        <v>2494</v>
      </c>
      <c r="S162" s="238" t="s">
        <v>285</v>
      </c>
      <c r="T162" s="239" t="s">
        <v>320</v>
      </c>
      <c r="U162" s="222">
        <v>0.52</v>
      </c>
      <c r="V162" s="222">
        <f>ROUND(E162*U162,2)</f>
        <v>60.84</v>
      </c>
      <c r="W162" s="222"/>
      <c r="X162" s="222" t="s">
        <v>321</v>
      </c>
      <c r="Y162" s="222" t="s">
        <v>279</v>
      </c>
      <c r="Z162" s="212"/>
      <c r="AA162" s="212"/>
      <c r="AB162" s="212"/>
      <c r="AC162" s="212"/>
      <c r="AD162" s="212"/>
      <c r="AE162" s="212"/>
      <c r="AF162" s="212"/>
      <c r="AG162" s="212" t="s">
        <v>1561</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
      <c r="A163" s="219"/>
      <c r="B163" s="220"/>
      <c r="C163" s="262" t="s">
        <v>2498</v>
      </c>
      <c r="D163" s="259"/>
      <c r="E163" s="259"/>
      <c r="F163" s="259"/>
      <c r="G163" s="259"/>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324</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53" t="s">
        <v>2061</v>
      </c>
      <c r="D164" s="223"/>
      <c r="E164" s="224"/>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302</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2440</v>
      </c>
      <c r="D165" s="223"/>
      <c r="E165" s="224"/>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302</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2441</v>
      </c>
      <c r="D166" s="223"/>
      <c r="E166" s="224"/>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302</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1628</v>
      </c>
      <c r="D167" s="223"/>
      <c r="E167" s="224">
        <v>97</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302</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2443</v>
      </c>
      <c r="D168" s="223"/>
      <c r="E168" s="224"/>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302</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1004</v>
      </c>
      <c r="D169" s="223"/>
      <c r="E169" s="224">
        <v>16</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302</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2445</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302</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918</v>
      </c>
      <c r="D171" s="223"/>
      <c r="E171" s="224">
        <v>4</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302</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3">
        <v>19</v>
      </c>
      <c r="B172" s="234" t="s">
        <v>2499</v>
      </c>
      <c r="C172" s="250" t="s">
        <v>2500</v>
      </c>
      <c r="D172" s="235" t="s">
        <v>411</v>
      </c>
      <c r="E172" s="236">
        <v>97</v>
      </c>
      <c r="F172" s="237"/>
      <c r="G172" s="238">
        <f>ROUND(E172*F172,2)</f>
        <v>0</v>
      </c>
      <c r="H172" s="237"/>
      <c r="I172" s="238">
        <f>ROUND(E172*H172,2)</f>
        <v>0</v>
      </c>
      <c r="J172" s="237"/>
      <c r="K172" s="238">
        <f>ROUND(E172*J172,2)</f>
        <v>0</v>
      </c>
      <c r="L172" s="238">
        <v>21</v>
      </c>
      <c r="M172" s="238">
        <f>G172*(1+L172/100)</f>
        <v>0</v>
      </c>
      <c r="N172" s="236">
        <v>7.4999999999999997E-3</v>
      </c>
      <c r="O172" s="236">
        <f>ROUND(E172*N172,2)</f>
        <v>0.73</v>
      </c>
      <c r="P172" s="236">
        <v>0</v>
      </c>
      <c r="Q172" s="236">
        <f>ROUND(E172*P172,2)</f>
        <v>0</v>
      </c>
      <c r="R172" s="238" t="s">
        <v>450</v>
      </c>
      <c r="S172" s="238" t="s">
        <v>285</v>
      </c>
      <c r="T172" s="239" t="s">
        <v>320</v>
      </c>
      <c r="U172" s="222">
        <v>0</v>
      </c>
      <c r="V172" s="222">
        <f>ROUND(E172*U172,2)</f>
        <v>0</v>
      </c>
      <c r="W172" s="222"/>
      <c r="X172" s="222" t="s">
        <v>451</v>
      </c>
      <c r="Y172" s="222" t="s">
        <v>279</v>
      </c>
      <c r="Z172" s="212"/>
      <c r="AA172" s="212"/>
      <c r="AB172" s="212"/>
      <c r="AC172" s="212"/>
      <c r="AD172" s="212"/>
      <c r="AE172" s="212"/>
      <c r="AF172" s="212"/>
      <c r="AG172" s="212" t="s">
        <v>1619</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53" t="s">
        <v>2061</v>
      </c>
      <c r="D173" s="223"/>
      <c r="E173" s="224"/>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302</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2440</v>
      </c>
      <c r="D174" s="223"/>
      <c r="E174" s="224"/>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302</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2441</v>
      </c>
      <c r="D175" s="223"/>
      <c r="E175" s="224"/>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302</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1628</v>
      </c>
      <c r="D176" s="223"/>
      <c r="E176" s="224">
        <v>97</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302</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33">
        <v>20</v>
      </c>
      <c r="B177" s="234" t="s">
        <v>2501</v>
      </c>
      <c r="C177" s="250" t="s">
        <v>2502</v>
      </c>
      <c r="D177" s="235" t="s">
        <v>411</v>
      </c>
      <c r="E177" s="236">
        <v>4</v>
      </c>
      <c r="F177" s="237"/>
      <c r="G177" s="238">
        <f>ROUND(E177*F177,2)</f>
        <v>0</v>
      </c>
      <c r="H177" s="237"/>
      <c r="I177" s="238">
        <f>ROUND(E177*H177,2)</f>
        <v>0</v>
      </c>
      <c r="J177" s="237"/>
      <c r="K177" s="238">
        <f>ROUND(E177*J177,2)</f>
        <v>0</v>
      </c>
      <c r="L177" s="238">
        <v>21</v>
      </c>
      <c r="M177" s="238">
        <f>G177*(1+L177/100)</f>
        <v>0</v>
      </c>
      <c r="N177" s="236">
        <v>1.375E-2</v>
      </c>
      <c r="O177" s="236">
        <f>ROUND(E177*N177,2)</f>
        <v>0.06</v>
      </c>
      <c r="P177" s="236">
        <v>0</v>
      </c>
      <c r="Q177" s="236">
        <f>ROUND(E177*P177,2)</f>
        <v>0</v>
      </c>
      <c r="R177" s="238" t="s">
        <v>450</v>
      </c>
      <c r="S177" s="238" t="s">
        <v>320</v>
      </c>
      <c r="T177" s="239" t="s">
        <v>320</v>
      </c>
      <c r="U177" s="222">
        <v>0</v>
      </c>
      <c r="V177" s="222">
        <f>ROUND(E177*U177,2)</f>
        <v>0</v>
      </c>
      <c r="W177" s="222"/>
      <c r="X177" s="222" t="s">
        <v>451</v>
      </c>
      <c r="Y177" s="222" t="s">
        <v>279</v>
      </c>
      <c r="Z177" s="212"/>
      <c r="AA177" s="212"/>
      <c r="AB177" s="212"/>
      <c r="AC177" s="212"/>
      <c r="AD177" s="212"/>
      <c r="AE177" s="212"/>
      <c r="AF177" s="212"/>
      <c r="AG177" s="212" t="s">
        <v>1619</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53" t="s">
        <v>2061</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302</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2440</v>
      </c>
      <c r="D179" s="223"/>
      <c r="E179" s="224"/>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302</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2445</v>
      </c>
      <c r="D180" s="223"/>
      <c r="E180" s="224"/>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302</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918</v>
      </c>
      <c r="D181" s="223"/>
      <c r="E181" s="224">
        <v>4</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302</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2.5" outlineLevel="1" x14ac:dyDescent="0.2">
      <c r="A182" s="233">
        <v>21</v>
      </c>
      <c r="B182" s="234" t="s">
        <v>2503</v>
      </c>
      <c r="C182" s="250" t="s">
        <v>2504</v>
      </c>
      <c r="D182" s="235" t="s">
        <v>411</v>
      </c>
      <c r="E182" s="236">
        <v>16</v>
      </c>
      <c r="F182" s="237"/>
      <c r="G182" s="238">
        <f>ROUND(E182*F182,2)</f>
        <v>0</v>
      </c>
      <c r="H182" s="237"/>
      <c r="I182" s="238">
        <f>ROUND(E182*H182,2)</f>
        <v>0</v>
      </c>
      <c r="J182" s="237"/>
      <c r="K182" s="238">
        <f>ROUND(E182*J182,2)</f>
        <v>0</v>
      </c>
      <c r="L182" s="238">
        <v>21</v>
      </c>
      <c r="M182" s="238">
        <f>G182*(1+L182/100)</f>
        <v>0</v>
      </c>
      <c r="N182" s="236">
        <v>7.4999999999999997E-3</v>
      </c>
      <c r="O182" s="236">
        <f>ROUND(E182*N182,2)</f>
        <v>0.12</v>
      </c>
      <c r="P182" s="236">
        <v>0</v>
      </c>
      <c r="Q182" s="236">
        <f>ROUND(E182*P182,2)</f>
        <v>0</v>
      </c>
      <c r="R182" s="238" t="s">
        <v>450</v>
      </c>
      <c r="S182" s="238" t="s">
        <v>285</v>
      </c>
      <c r="T182" s="239" t="s">
        <v>320</v>
      </c>
      <c r="U182" s="222">
        <v>0</v>
      </c>
      <c r="V182" s="222">
        <f>ROUND(E182*U182,2)</f>
        <v>0</v>
      </c>
      <c r="W182" s="222"/>
      <c r="X182" s="222" t="s">
        <v>451</v>
      </c>
      <c r="Y182" s="222" t="s">
        <v>279</v>
      </c>
      <c r="Z182" s="212"/>
      <c r="AA182" s="212"/>
      <c r="AB182" s="212"/>
      <c r="AC182" s="212"/>
      <c r="AD182" s="212"/>
      <c r="AE182" s="212"/>
      <c r="AF182" s="212"/>
      <c r="AG182" s="212" t="s">
        <v>1619</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
      <c r="A183" s="219"/>
      <c r="B183" s="220"/>
      <c r="C183" s="253" t="s">
        <v>2061</v>
      </c>
      <c r="D183" s="223"/>
      <c r="E183" s="224"/>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302</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2440</v>
      </c>
      <c r="D184" s="223"/>
      <c r="E184" s="224"/>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302</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2443</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302</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1004</v>
      </c>
      <c r="D186" s="223"/>
      <c r="E186" s="224">
        <v>16</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302</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3">
        <v>22</v>
      </c>
      <c r="B187" s="234" t="s">
        <v>2505</v>
      </c>
      <c r="C187" s="250" t="s">
        <v>2506</v>
      </c>
      <c r="D187" s="235" t="s">
        <v>411</v>
      </c>
      <c r="E187" s="236">
        <v>16</v>
      </c>
      <c r="F187" s="237"/>
      <c r="G187" s="238">
        <f>ROUND(E187*F187,2)</f>
        <v>0</v>
      </c>
      <c r="H187" s="237"/>
      <c r="I187" s="238">
        <f>ROUND(E187*H187,2)</f>
        <v>0</v>
      </c>
      <c r="J187" s="237"/>
      <c r="K187" s="238">
        <f>ROUND(E187*J187,2)</f>
        <v>0</v>
      </c>
      <c r="L187" s="238">
        <v>21</v>
      </c>
      <c r="M187" s="238">
        <f>G187*(1+L187/100)</f>
        <v>0</v>
      </c>
      <c r="N187" s="236">
        <v>2.0000000000000001E-4</v>
      </c>
      <c r="O187" s="236">
        <f>ROUND(E187*N187,2)</f>
        <v>0</v>
      </c>
      <c r="P187" s="236">
        <v>0</v>
      </c>
      <c r="Q187" s="236">
        <f>ROUND(E187*P187,2)</f>
        <v>0</v>
      </c>
      <c r="R187" s="238" t="s">
        <v>450</v>
      </c>
      <c r="S187" s="238" t="s">
        <v>285</v>
      </c>
      <c r="T187" s="239" t="s">
        <v>320</v>
      </c>
      <c r="U187" s="222">
        <v>0</v>
      </c>
      <c r="V187" s="222">
        <f>ROUND(E187*U187,2)</f>
        <v>0</v>
      </c>
      <c r="W187" s="222"/>
      <c r="X187" s="222" t="s">
        <v>451</v>
      </c>
      <c r="Y187" s="222" t="s">
        <v>279</v>
      </c>
      <c r="Z187" s="212"/>
      <c r="AA187" s="212"/>
      <c r="AB187" s="212"/>
      <c r="AC187" s="212"/>
      <c r="AD187" s="212"/>
      <c r="AE187" s="212"/>
      <c r="AF187" s="212"/>
      <c r="AG187" s="212" t="s">
        <v>1619</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2061</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302</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2440</v>
      </c>
      <c r="D189" s="223"/>
      <c r="E189" s="224"/>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302</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3" t="s">
        <v>2443</v>
      </c>
      <c r="D190" s="223"/>
      <c r="E190" s="224"/>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302</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53" t="s">
        <v>1004</v>
      </c>
      <c r="D191" s="223"/>
      <c r="E191" s="224">
        <v>16</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302</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ht="22.5" outlineLevel="1" x14ac:dyDescent="0.2">
      <c r="A192" s="233">
        <v>23</v>
      </c>
      <c r="B192" s="234" t="s">
        <v>2507</v>
      </c>
      <c r="C192" s="250" t="s">
        <v>2508</v>
      </c>
      <c r="D192" s="235" t="s">
        <v>411</v>
      </c>
      <c r="E192" s="236">
        <v>97</v>
      </c>
      <c r="F192" s="237"/>
      <c r="G192" s="238">
        <f>ROUND(E192*F192,2)</f>
        <v>0</v>
      </c>
      <c r="H192" s="237"/>
      <c r="I192" s="238">
        <f>ROUND(E192*H192,2)</f>
        <v>0</v>
      </c>
      <c r="J192" s="237"/>
      <c r="K192" s="238">
        <f>ROUND(E192*J192,2)</f>
        <v>0</v>
      </c>
      <c r="L192" s="238">
        <v>21</v>
      </c>
      <c r="M192" s="238">
        <f>G192*(1+L192/100)</f>
        <v>0</v>
      </c>
      <c r="N192" s="236">
        <v>1.7000000000000001E-4</v>
      </c>
      <c r="O192" s="236">
        <f>ROUND(E192*N192,2)</f>
        <v>0.02</v>
      </c>
      <c r="P192" s="236">
        <v>0</v>
      </c>
      <c r="Q192" s="236">
        <f>ROUND(E192*P192,2)</f>
        <v>0</v>
      </c>
      <c r="R192" s="238" t="s">
        <v>450</v>
      </c>
      <c r="S192" s="238" t="s">
        <v>320</v>
      </c>
      <c r="T192" s="239" t="s">
        <v>320</v>
      </c>
      <c r="U192" s="222">
        <v>0</v>
      </c>
      <c r="V192" s="222">
        <f>ROUND(E192*U192,2)</f>
        <v>0</v>
      </c>
      <c r="W192" s="222"/>
      <c r="X192" s="222" t="s">
        <v>451</v>
      </c>
      <c r="Y192" s="222" t="s">
        <v>279</v>
      </c>
      <c r="Z192" s="212"/>
      <c r="AA192" s="212"/>
      <c r="AB192" s="212"/>
      <c r="AC192" s="212"/>
      <c r="AD192" s="212"/>
      <c r="AE192" s="212"/>
      <c r="AF192" s="212"/>
      <c r="AG192" s="212" t="s">
        <v>1619</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
      <c r="A193" s="219"/>
      <c r="B193" s="220"/>
      <c r="C193" s="253" t="s">
        <v>2061</v>
      </c>
      <c r="D193" s="223"/>
      <c r="E193" s="224"/>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302</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2440</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302</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2441</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302</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1628</v>
      </c>
      <c r="D196" s="223"/>
      <c r="E196" s="224">
        <v>97</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302</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2.5" outlineLevel="1" x14ac:dyDescent="0.2">
      <c r="A197" s="233">
        <v>24</v>
      </c>
      <c r="B197" s="234" t="s">
        <v>2509</v>
      </c>
      <c r="C197" s="250" t="s">
        <v>2510</v>
      </c>
      <c r="D197" s="235" t="s">
        <v>411</v>
      </c>
      <c r="E197" s="236">
        <v>4</v>
      </c>
      <c r="F197" s="237"/>
      <c r="G197" s="238">
        <f>ROUND(E197*F197,2)</f>
        <v>0</v>
      </c>
      <c r="H197" s="237"/>
      <c r="I197" s="238">
        <f>ROUND(E197*H197,2)</f>
        <v>0</v>
      </c>
      <c r="J197" s="237"/>
      <c r="K197" s="238">
        <f>ROUND(E197*J197,2)</f>
        <v>0</v>
      </c>
      <c r="L197" s="238">
        <v>21</v>
      </c>
      <c r="M197" s="238">
        <f>G197*(1+L197/100)</f>
        <v>0</v>
      </c>
      <c r="N197" s="236">
        <v>1.9000000000000001E-4</v>
      </c>
      <c r="O197" s="236">
        <f>ROUND(E197*N197,2)</f>
        <v>0</v>
      </c>
      <c r="P197" s="236">
        <v>0</v>
      </c>
      <c r="Q197" s="236">
        <f>ROUND(E197*P197,2)</f>
        <v>0</v>
      </c>
      <c r="R197" s="238" t="s">
        <v>450</v>
      </c>
      <c r="S197" s="238" t="s">
        <v>320</v>
      </c>
      <c r="T197" s="239" t="s">
        <v>320</v>
      </c>
      <c r="U197" s="222">
        <v>0</v>
      </c>
      <c r="V197" s="222">
        <f>ROUND(E197*U197,2)</f>
        <v>0</v>
      </c>
      <c r="W197" s="222"/>
      <c r="X197" s="222" t="s">
        <v>451</v>
      </c>
      <c r="Y197" s="222" t="s">
        <v>279</v>
      </c>
      <c r="Z197" s="212"/>
      <c r="AA197" s="212"/>
      <c r="AB197" s="212"/>
      <c r="AC197" s="212"/>
      <c r="AD197" s="212"/>
      <c r="AE197" s="212"/>
      <c r="AF197" s="212"/>
      <c r="AG197" s="212" t="s">
        <v>1619</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3" t="s">
        <v>2061</v>
      </c>
      <c r="D198" s="223"/>
      <c r="E198" s="224"/>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302</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2440</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302</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2445</v>
      </c>
      <c r="D200" s="223"/>
      <c r="E200" s="224"/>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302</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918</v>
      </c>
      <c r="D201" s="223"/>
      <c r="E201" s="224">
        <v>4</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302</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x14ac:dyDescent="0.2">
      <c r="A202" s="226" t="s">
        <v>271</v>
      </c>
      <c r="B202" s="227" t="s">
        <v>150</v>
      </c>
      <c r="C202" s="249" t="s">
        <v>151</v>
      </c>
      <c r="D202" s="228"/>
      <c r="E202" s="229"/>
      <c r="F202" s="230"/>
      <c r="G202" s="230">
        <f>SUMIF(AG203:AG208,"&lt;&gt;NOR",G203:G208)</f>
        <v>0</v>
      </c>
      <c r="H202" s="230"/>
      <c r="I202" s="230">
        <f>SUM(I203:I208)</f>
        <v>0</v>
      </c>
      <c r="J202" s="230"/>
      <c r="K202" s="230">
        <f>SUM(K203:K208)</f>
        <v>0</v>
      </c>
      <c r="L202" s="230"/>
      <c r="M202" s="230">
        <f>SUM(M203:M208)</f>
        <v>0</v>
      </c>
      <c r="N202" s="229"/>
      <c r="O202" s="229">
        <f>SUM(O203:O208)</f>
        <v>0</v>
      </c>
      <c r="P202" s="229"/>
      <c r="Q202" s="229">
        <f>SUM(Q203:Q208)</f>
        <v>0</v>
      </c>
      <c r="R202" s="230"/>
      <c r="S202" s="230"/>
      <c r="T202" s="231"/>
      <c r="U202" s="225"/>
      <c r="V202" s="225">
        <f>SUM(V203:V208)</f>
        <v>0</v>
      </c>
      <c r="W202" s="225"/>
      <c r="X202" s="225"/>
      <c r="Y202" s="225"/>
      <c r="AG202" t="s">
        <v>272</v>
      </c>
    </row>
    <row r="203" spans="1:60" outlineLevel="1" x14ac:dyDescent="0.2">
      <c r="A203" s="233">
        <v>25</v>
      </c>
      <c r="B203" s="234" t="s">
        <v>2227</v>
      </c>
      <c r="C203" s="250" t="s">
        <v>2511</v>
      </c>
      <c r="D203" s="235" t="s">
        <v>1708</v>
      </c>
      <c r="E203" s="236">
        <v>10</v>
      </c>
      <c r="F203" s="237"/>
      <c r="G203" s="238">
        <f>ROUND(E203*F203,2)</f>
        <v>0</v>
      </c>
      <c r="H203" s="237"/>
      <c r="I203" s="238">
        <f>ROUND(E203*H203,2)</f>
        <v>0</v>
      </c>
      <c r="J203" s="237"/>
      <c r="K203" s="238">
        <f>ROUND(E203*J203,2)</f>
        <v>0</v>
      </c>
      <c r="L203" s="238">
        <v>21</v>
      </c>
      <c r="M203" s="238">
        <f>G203*(1+L203/100)</f>
        <v>0</v>
      </c>
      <c r="N203" s="236">
        <v>0</v>
      </c>
      <c r="O203" s="236">
        <f>ROUND(E203*N203,2)</f>
        <v>0</v>
      </c>
      <c r="P203" s="236">
        <v>0</v>
      </c>
      <c r="Q203" s="236">
        <f>ROUND(E203*P203,2)</f>
        <v>0</v>
      </c>
      <c r="R203" s="238"/>
      <c r="S203" s="238" t="s">
        <v>276</v>
      </c>
      <c r="T203" s="239" t="s">
        <v>277</v>
      </c>
      <c r="U203" s="222">
        <v>0</v>
      </c>
      <c r="V203" s="222">
        <f>ROUND(E203*U203,2)</f>
        <v>0</v>
      </c>
      <c r="W203" s="222"/>
      <c r="X203" s="222" t="s">
        <v>321</v>
      </c>
      <c r="Y203" s="222" t="s">
        <v>279</v>
      </c>
      <c r="Z203" s="212"/>
      <c r="AA203" s="212"/>
      <c r="AB203" s="212"/>
      <c r="AC203" s="212"/>
      <c r="AD203" s="212"/>
      <c r="AE203" s="212"/>
      <c r="AF203" s="212"/>
      <c r="AG203" s="212" t="s">
        <v>1561</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
      <c r="A204" s="219"/>
      <c r="B204" s="220"/>
      <c r="C204" s="253" t="s">
        <v>2484</v>
      </c>
      <c r="D204" s="223"/>
      <c r="E204" s="224"/>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302</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3" t="s">
        <v>414</v>
      </c>
      <c r="D205" s="223"/>
      <c r="E205" s="224">
        <v>10</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302</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33">
        <v>26</v>
      </c>
      <c r="B206" s="234" t="s">
        <v>2229</v>
      </c>
      <c r="C206" s="250" t="s">
        <v>2512</v>
      </c>
      <c r="D206" s="235" t="s">
        <v>1708</v>
      </c>
      <c r="E206" s="236">
        <v>1</v>
      </c>
      <c r="F206" s="237"/>
      <c r="G206" s="238">
        <f>ROUND(E206*F206,2)</f>
        <v>0</v>
      </c>
      <c r="H206" s="237"/>
      <c r="I206" s="238">
        <f>ROUND(E206*H206,2)</f>
        <v>0</v>
      </c>
      <c r="J206" s="237"/>
      <c r="K206" s="238">
        <f>ROUND(E206*J206,2)</f>
        <v>0</v>
      </c>
      <c r="L206" s="238">
        <v>21</v>
      </c>
      <c r="M206" s="238">
        <f>G206*(1+L206/100)</f>
        <v>0</v>
      </c>
      <c r="N206" s="236">
        <v>0</v>
      </c>
      <c r="O206" s="236">
        <f>ROUND(E206*N206,2)</f>
        <v>0</v>
      </c>
      <c r="P206" s="236">
        <v>0</v>
      </c>
      <c r="Q206" s="236">
        <f>ROUND(E206*P206,2)</f>
        <v>0</v>
      </c>
      <c r="R206" s="238"/>
      <c r="S206" s="238" t="s">
        <v>276</v>
      </c>
      <c r="T206" s="239" t="s">
        <v>277</v>
      </c>
      <c r="U206" s="222">
        <v>0</v>
      </c>
      <c r="V206" s="222">
        <f>ROUND(E206*U206,2)</f>
        <v>0</v>
      </c>
      <c r="W206" s="222"/>
      <c r="X206" s="222" t="s">
        <v>321</v>
      </c>
      <c r="Y206" s="222" t="s">
        <v>279</v>
      </c>
      <c r="Z206" s="212"/>
      <c r="AA206" s="212"/>
      <c r="AB206" s="212"/>
      <c r="AC206" s="212"/>
      <c r="AD206" s="212"/>
      <c r="AE206" s="212"/>
      <c r="AF206" s="212"/>
      <c r="AG206" s="212" t="s">
        <v>1561</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3" t="s">
        <v>2484</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302</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3" t="s">
        <v>303</v>
      </c>
      <c r="D208" s="223"/>
      <c r="E208" s="224">
        <v>1</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302</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x14ac:dyDescent="0.2">
      <c r="A209" s="226" t="s">
        <v>271</v>
      </c>
      <c r="B209" s="227" t="s">
        <v>160</v>
      </c>
      <c r="C209" s="249" t="s">
        <v>161</v>
      </c>
      <c r="D209" s="228"/>
      <c r="E209" s="229"/>
      <c r="F209" s="230"/>
      <c r="G209" s="230">
        <f>SUMIF(AG210:AG218,"&lt;&gt;NOR",G210:G218)</f>
        <v>0</v>
      </c>
      <c r="H209" s="230"/>
      <c r="I209" s="230">
        <f>SUM(I210:I218)</f>
        <v>0</v>
      </c>
      <c r="J209" s="230"/>
      <c r="K209" s="230">
        <f>SUM(K210:K218)</f>
        <v>0</v>
      </c>
      <c r="L209" s="230"/>
      <c r="M209" s="230">
        <f>SUM(M210:M218)</f>
        <v>0</v>
      </c>
      <c r="N209" s="229"/>
      <c r="O209" s="229">
        <f>SUM(O210:O218)</f>
        <v>0</v>
      </c>
      <c r="P209" s="229"/>
      <c r="Q209" s="229">
        <f>SUM(Q210:Q218)</f>
        <v>23</v>
      </c>
      <c r="R209" s="230"/>
      <c r="S209" s="230"/>
      <c r="T209" s="231"/>
      <c r="U209" s="225"/>
      <c r="V209" s="225">
        <f>SUM(V210:V218)</f>
        <v>74.47</v>
      </c>
      <c r="W209" s="225"/>
      <c r="X209" s="225"/>
      <c r="Y209" s="225"/>
      <c r="AG209" t="s">
        <v>272</v>
      </c>
    </row>
    <row r="210" spans="1:60" outlineLevel="1" x14ac:dyDescent="0.2">
      <c r="A210" s="233">
        <v>27</v>
      </c>
      <c r="B210" s="234" t="s">
        <v>2513</v>
      </c>
      <c r="C210" s="250" t="s">
        <v>2514</v>
      </c>
      <c r="D210" s="235" t="s">
        <v>318</v>
      </c>
      <c r="E210" s="236">
        <v>6</v>
      </c>
      <c r="F210" s="237"/>
      <c r="G210" s="238">
        <f>ROUND(E210*F210,2)</f>
        <v>0</v>
      </c>
      <c r="H210" s="237"/>
      <c r="I210" s="238">
        <f>ROUND(E210*H210,2)</f>
        <v>0</v>
      </c>
      <c r="J210" s="237"/>
      <c r="K210" s="238">
        <f>ROUND(E210*J210,2)</f>
        <v>0</v>
      </c>
      <c r="L210" s="238">
        <v>21</v>
      </c>
      <c r="M210" s="238">
        <f>G210*(1+L210/100)</f>
        <v>0</v>
      </c>
      <c r="N210" s="236">
        <v>0</v>
      </c>
      <c r="O210" s="236">
        <f>ROUND(E210*N210,2)</f>
        <v>0</v>
      </c>
      <c r="P210" s="236">
        <v>2</v>
      </c>
      <c r="Q210" s="236">
        <f>ROUND(E210*P210,2)</f>
        <v>12</v>
      </c>
      <c r="R210" s="238" t="s">
        <v>1587</v>
      </c>
      <c r="S210" s="238" t="s">
        <v>285</v>
      </c>
      <c r="T210" s="239" t="s">
        <v>320</v>
      </c>
      <c r="U210" s="222">
        <v>6.4359999999999999</v>
      </c>
      <c r="V210" s="222">
        <f>ROUND(E210*U210,2)</f>
        <v>38.619999999999997</v>
      </c>
      <c r="W210" s="222"/>
      <c r="X210" s="222" t="s">
        <v>321</v>
      </c>
      <c r="Y210" s="222" t="s">
        <v>279</v>
      </c>
      <c r="Z210" s="212"/>
      <c r="AA210" s="212"/>
      <c r="AB210" s="212"/>
      <c r="AC210" s="212"/>
      <c r="AD210" s="212"/>
      <c r="AE210" s="212"/>
      <c r="AF210" s="212"/>
      <c r="AG210" s="212" t="s">
        <v>1561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62" t="s">
        <v>2515</v>
      </c>
      <c r="D211" s="259"/>
      <c r="E211" s="259"/>
      <c r="F211" s="259"/>
      <c r="G211" s="259"/>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324</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53" t="s">
        <v>2516</v>
      </c>
      <c r="D212" s="223"/>
      <c r="E212" s="224"/>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302</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2517</v>
      </c>
      <c r="D213" s="223"/>
      <c r="E213" s="224"/>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302</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2518</v>
      </c>
      <c r="D214" s="223"/>
      <c r="E214" s="224">
        <v>6</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302</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ht="22.5" outlineLevel="1" x14ac:dyDescent="0.2">
      <c r="A215" s="233">
        <v>28</v>
      </c>
      <c r="B215" s="234" t="s">
        <v>2519</v>
      </c>
      <c r="C215" s="250" t="s">
        <v>2520</v>
      </c>
      <c r="D215" s="235" t="s">
        <v>318</v>
      </c>
      <c r="E215" s="236">
        <v>5</v>
      </c>
      <c r="F215" s="237"/>
      <c r="G215" s="238">
        <f>ROUND(E215*F215,2)</f>
        <v>0</v>
      </c>
      <c r="H215" s="237"/>
      <c r="I215" s="238">
        <f>ROUND(E215*H215,2)</f>
        <v>0</v>
      </c>
      <c r="J215" s="237"/>
      <c r="K215" s="238">
        <f>ROUND(E215*J215,2)</f>
        <v>0</v>
      </c>
      <c r="L215" s="238">
        <v>21</v>
      </c>
      <c r="M215" s="238">
        <f>G215*(1+L215/100)</f>
        <v>0</v>
      </c>
      <c r="N215" s="236">
        <v>0</v>
      </c>
      <c r="O215" s="236">
        <f>ROUND(E215*N215,2)</f>
        <v>0</v>
      </c>
      <c r="P215" s="236">
        <v>2.2000000000000002</v>
      </c>
      <c r="Q215" s="236">
        <f>ROUND(E215*P215,2)</f>
        <v>11</v>
      </c>
      <c r="R215" s="238" t="s">
        <v>1587</v>
      </c>
      <c r="S215" s="238" t="s">
        <v>285</v>
      </c>
      <c r="T215" s="239" t="s">
        <v>320</v>
      </c>
      <c r="U215" s="222">
        <v>7.17</v>
      </c>
      <c r="V215" s="222">
        <f>ROUND(E215*U215,2)</f>
        <v>35.85</v>
      </c>
      <c r="W215" s="222"/>
      <c r="X215" s="222" t="s">
        <v>321</v>
      </c>
      <c r="Y215" s="222" t="s">
        <v>279</v>
      </c>
      <c r="Z215" s="212"/>
      <c r="AA215" s="212"/>
      <c r="AB215" s="212"/>
      <c r="AC215" s="212"/>
      <c r="AD215" s="212"/>
      <c r="AE215" s="212"/>
      <c r="AF215" s="212"/>
      <c r="AG215" s="212" t="s">
        <v>1561</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
      <c r="A216" s="219"/>
      <c r="B216" s="220"/>
      <c r="C216" s="253" t="s">
        <v>2516</v>
      </c>
      <c r="D216" s="223"/>
      <c r="E216" s="224"/>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302</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3" t="s">
        <v>2521</v>
      </c>
      <c r="D217" s="223"/>
      <c r="E217" s="224"/>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302</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2522</v>
      </c>
      <c r="D218" s="223"/>
      <c r="E218" s="224">
        <v>5</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302</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
      <c r="A219" s="226" t="s">
        <v>271</v>
      </c>
      <c r="B219" s="227" t="s">
        <v>162</v>
      </c>
      <c r="C219" s="249" t="s">
        <v>163</v>
      </c>
      <c r="D219" s="228"/>
      <c r="E219" s="229"/>
      <c r="F219" s="230"/>
      <c r="G219" s="230">
        <f>SUMIF(AG220:AG225,"&lt;&gt;NOR",G220:G225)</f>
        <v>0</v>
      </c>
      <c r="H219" s="230"/>
      <c r="I219" s="230">
        <f>SUM(I220:I225)</f>
        <v>0</v>
      </c>
      <c r="J219" s="230"/>
      <c r="K219" s="230">
        <f>SUM(K220:K225)</f>
        <v>0</v>
      </c>
      <c r="L219" s="230"/>
      <c r="M219" s="230">
        <f>SUM(M220:M225)</f>
        <v>0</v>
      </c>
      <c r="N219" s="229"/>
      <c r="O219" s="229">
        <f>SUM(O220:O225)</f>
        <v>0</v>
      </c>
      <c r="P219" s="229"/>
      <c r="Q219" s="229">
        <f>SUM(Q220:Q225)</f>
        <v>0</v>
      </c>
      <c r="R219" s="230"/>
      <c r="S219" s="230"/>
      <c r="T219" s="231"/>
      <c r="U219" s="225"/>
      <c r="V219" s="225">
        <f>SUM(V220:V225)</f>
        <v>33.72</v>
      </c>
      <c r="W219" s="225"/>
      <c r="X219" s="225"/>
      <c r="Y219" s="225"/>
      <c r="AG219" t="s">
        <v>272</v>
      </c>
    </row>
    <row r="220" spans="1:60" outlineLevel="1" x14ac:dyDescent="0.2">
      <c r="A220" s="233">
        <v>29</v>
      </c>
      <c r="B220" s="234" t="s">
        <v>2523</v>
      </c>
      <c r="C220" s="250" t="s">
        <v>2524</v>
      </c>
      <c r="D220" s="235" t="s">
        <v>383</v>
      </c>
      <c r="E220" s="236">
        <v>55.367699999999999</v>
      </c>
      <c r="F220" s="237"/>
      <c r="G220" s="238">
        <f>ROUND(E220*F220,2)</f>
        <v>0</v>
      </c>
      <c r="H220" s="237"/>
      <c r="I220" s="238">
        <f>ROUND(E220*H220,2)</f>
        <v>0</v>
      </c>
      <c r="J220" s="237"/>
      <c r="K220" s="238">
        <f>ROUND(E220*J220,2)</f>
        <v>0</v>
      </c>
      <c r="L220" s="238">
        <v>21</v>
      </c>
      <c r="M220" s="238">
        <f>G220*(1+L220/100)</f>
        <v>0</v>
      </c>
      <c r="N220" s="236">
        <v>0</v>
      </c>
      <c r="O220" s="236">
        <f>ROUND(E220*N220,2)</f>
        <v>0</v>
      </c>
      <c r="P220" s="236">
        <v>0</v>
      </c>
      <c r="Q220" s="236">
        <f>ROUND(E220*P220,2)</f>
        <v>0</v>
      </c>
      <c r="R220" s="238" t="s">
        <v>2494</v>
      </c>
      <c r="S220" s="238" t="s">
        <v>285</v>
      </c>
      <c r="T220" s="239" t="s">
        <v>320</v>
      </c>
      <c r="U220" s="222">
        <v>0.60899999999999999</v>
      </c>
      <c r="V220" s="222">
        <f>ROUND(E220*U220,2)</f>
        <v>33.72</v>
      </c>
      <c r="W220" s="222"/>
      <c r="X220" s="222" t="s">
        <v>950</v>
      </c>
      <c r="Y220" s="222" t="s">
        <v>279</v>
      </c>
      <c r="Z220" s="212"/>
      <c r="AA220" s="212"/>
      <c r="AB220" s="212"/>
      <c r="AC220" s="212"/>
      <c r="AD220" s="212"/>
      <c r="AE220" s="212"/>
      <c r="AF220" s="212"/>
      <c r="AG220" s="212" t="s">
        <v>951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2.5" outlineLevel="2" x14ac:dyDescent="0.2">
      <c r="A221" s="219"/>
      <c r="B221" s="220"/>
      <c r="C221" s="262" t="s">
        <v>2525</v>
      </c>
      <c r="D221" s="259"/>
      <c r="E221" s="259"/>
      <c r="F221" s="259"/>
      <c r="G221" s="259"/>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324</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40" t="str">
        <f>C221</f>
        <v>na novostavbách a změnách objektů pro oplocení (815 2 JKSo), objekty zvláštní pro chov živočichů (815 3 JKSO), objekty pozemní různé (815 9 JKSO)</v>
      </c>
      <c r="BB221" s="212"/>
      <c r="BC221" s="212"/>
      <c r="BD221" s="212"/>
      <c r="BE221" s="212"/>
      <c r="BF221" s="212"/>
      <c r="BG221" s="212"/>
      <c r="BH221" s="212"/>
    </row>
    <row r="222" spans="1:60" outlineLevel="3" x14ac:dyDescent="0.2">
      <c r="A222" s="219"/>
      <c r="B222" s="220"/>
      <c r="C222" s="265" t="s">
        <v>2526</v>
      </c>
      <c r="D222" s="260"/>
      <c r="E222" s="260"/>
      <c r="F222" s="260"/>
      <c r="G222" s="260"/>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324</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40" t="str">
        <f>C222</f>
        <v>se svislou nosnou konstrukcí monolitickou betonovou tyčovou nebo plošnou ( KMCH 2 a 3 - JKSO šesté místo)</v>
      </c>
      <c r="BB222" s="212"/>
      <c r="BC222" s="212"/>
      <c r="BD222" s="212"/>
      <c r="BE222" s="212"/>
      <c r="BF222" s="212"/>
      <c r="BG222" s="212"/>
      <c r="BH222" s="212"/>
    </row>
    <row r="223" spans="1:60" outlineLevel="2" x14ac:dyDescent="0.2">
      <c r="A223" s="219"/>
      <c r="B223" s="220"/>
      <c r="C223" s="253" t="s">
        <v>953</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302</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2527</v>
      </c>
      <c r="D224" s="223"/>
      <c r="E224" s="224"/>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302</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2528</v>
      </c>
      <c r="D225" s="223"/>
      <c r="E225" s="224">
        <v>55.367699999999999</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302</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x14ac:dyDescent="0.2">
      <c r="A226" s="226" t="s">
        <v>271</v>
      </c>
      <c r="B226" s="227" t="s">
        <v>202</v>
      </c>
      <c r="C226" s="249" t="s">
        <v>203</v>
      </c>
      <c r="D226" s="228"/>
      <c r="E226" s="229"/>
      <c r="F226" s="230"/>
      <c r="G226" s="230">
        <f>SUMIF(AG227:AG246,"&lt;&gt;NOR",G227:G246)</f>
        <v>0</v>
      </c>
      <c r="H226" s="230"/>
      <c r="I226" s="230">
        <f>SUM(I227:I246)</f>
        <v>0</v>
      </c>
      <c r="J226" s="230"/>
      <c r="K226" s="230">
        <f>SUM(K227:K246)</f>
        <v>0</v>
      </c>
      <c r="L226" s="230"/>
      <c r="M226" s="230">
        <f>SUM(M227:M246)</f>
        <v>0</v>
      </c>
      <c r="N226" s="229"/>
      <c r="O226" s="229">
        <f>SUM(O227:O246)</f>
        <v>2.11</v>
      </c>
      <c r="P226" s="229"/>
      <c r="Q226" s="229">
        <f>SUM(Q227:Q246)</f>
        <v>0</v>
      </c>
      <c r="R226" s="230"/>
      <c r="S226" s="230"/>
      <c r="T226" s="231"/>
      <c r="U226" s="225"/>
      <c r="V226" s="225">
        <f>SUM(V227:V246)</f>
        <v>64.929999999999993</v>
      </c>
      <c r="W226" s="225"/>
      <c r="X226" s="225"/>
      <c r="Y226" s="225"/>
      <c r="AG226" t="s">
        <v>272</v>
      </c>
    </row>
    <row r="227" spans="1:60" outlineLevel="1" x14ac:dyDescent="0.2">
      <c r="A227" s="233">
        <v>30</v>
      </c>
      <c r="B227" s="234" t="s">
        <v>2529</v>
      </c>
      <c r="C227" s="250" t="s">
        <v>2530</v>
      </c>
      <c r="D227" s="235" t="s">
        <v>435</v>
      </c>
      <c r="E227" s="236">
        <v>193</v>
      </c>
      <c r="F227" s="237"/>
      <c r="G227" s="238">
        <f>ROUND(E227*F227,2)</f>
        <v>0</v>
      </c>
      <c r="H227" s="237"/>
      <c r="I227" s="238">
        <f>ROUND(E227*H227,2)</f>
        <v>0</v>
      </c>
      <c r="J227" s="237"/>
      <c r="K227" s="238">
        <f>ROUND(E227*J227,2)</f>
        <v>0</v>
      </c>
      <c r="L227" s="238">
        <v>21</v>
      </c>
      <c r="M227" s="238">
        <f>G227*(1+L227/100)</f>
        <v>0</v>
      </c>
      <c r="N227" s="236">
        <v>0</v>
      </c>
      <c r="O227" s="236">
        <f>ROUND(E227*N227,2)</f>
        <v>0</v>
      </c>
      <c r="P227" s="236">
        <v>0</v>
      </c>
      <c r="Q227" s="236">
        <f>ROUND(E227*P227,2)</f>
        <v>0</v>
      </c>
      <c r="R227" s="238" t="s">
        <v>1319</v>
      </c>
      <c r="S227" s="238" t="s">
        <v>285</v>
      </c>
      <c r="T227" s="239" t="s">
        <v>320</v>
      </c>
      <c r="U227" s="222">
        <v>0.3</v>
      </c>
      <c r="V227" s="222">
        <f>ROUND(E227*U227,2)</f>
        <v>57.9</v>
      </c>
      <c r="W227" s="222"/>
      <c r="X227" s="222" t="s">
        <v>321</v>
      </c>
      <c r="Y227" s="222" t="s">
        <v>279</v>
      </c>
      <c r="Z227" s="212"/>
      <c r="AA227" s="212"/>
      <c r="AB227" s="212"/>
      <c r="AC227" s="212"/>
      <c r="AD227" s="212"/>
      <c r="AE227" s="212"/>
      <c r="AF227" s="212"/>
      <c r="AG227" s="212" t="s">
        <v>1561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3" t="s">
        <v>2061</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302</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2440</v>
      </c>
      <c r="D229" s="223"/>
      <c r="E229" s="224"/>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302</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2531</v>
      </c>
      <c r="D230" s="223"/>
      <c r="E230" s="224">
        <v>193</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302</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42">
        <v>31</v>
      </c>
      <c r="B231" s="243" t="s">
        <v>1307</v>
      </c>
      <c r="C231" s="252" t="s">
        <v>2532</v>
      </c>
      <c r="D231" s="244" t="s">
        <v>1708</v>
      </c>
      <c r="E231" s="245">
        <v>2</v>
      </c>
      <c r="F231" s="246"/>
      <c r="G231" s="247">
        <f>ROUND(E231*F231,2)</f>
        <v>0</v>
      </c>
      <c r="H231" s="246"/>
      <c r="I231" s="247">
        <f>ROUND(E231*H231,2)</f>
        <v>0</v>
      </c>
      <c r="J231" s="246"/>
      <c r="K231" s="247">
        <f>ROUND(E231*J231,2)</f>
        <v>0</v>
      </c>
      <c r="L231" s="247">
        <v>21</v>
      </c>
      <c r="M231" s="247">
        <f>G231*(1+L231/100)</f>
        <v>0</v>
      </c>
      <c r="N231" s="245">
        <v>0.9</v>
      </c>
      <c r="O231" s="245">
        <f>ROUND(E231*N231,2)</f>
        <v>1.8</v>
      </c>
      <c r="P231" s="245">
        <v>0</v>
      </c>
      <c r="Q231" s="245">
        <f>ROUND(E231*P231,2)</f>
        <v>0</v>
      </c>
      <c r="R231" s="247"/>
      <c r="S231" s="247" t="s">
        <v>276</v>
      </c>
      <c r="T231" s="248" t="s">
        <v>277</v>
      </c>
      <c r="U231" s="222">
        <v>0</v>
      </c>
      <c r="V231" s="222">
        <f>ROUND(E231*U231,2)</f>
        <v>0</v>
      </c>
      <c r="W231" s="222"/>
      <c r="X231" s="222" t="s">
        <v>321</v>
      </c>
      <c r="Y231" s="222" t="s">
        <v>279</v>
      </c>
      <c r="Z231" s="212"/>
      <c r="AA231" s="212"/>
      <c r="AB231" s="212"/>
      <c r="AC231" s="212"/>
      <c r="AD231" s="212"/>
      <c r="AE231" s="212"/>
      <c r="AF231" s="212"/>
      <c r="AG231" s="212" t="s">
        <v>1561</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33">
        <v>32</v>
      </c>
      <c r="B232" s="234" t="s">
        <v>1314</v>
      </c>
      <c r="C232" s="250" t="s">
        <v>2533</v>
      </c>
      <c r="D232" s="235" t="s">
        <v>1708</v>
      </c>
      <c r="E232" s="236">
        <v>1</v>
      </c>
      <c r="F232" s="237"/>
      <c r="G232" s="238">
        <f>ROUND(E232*F232,2)</f>
        <v>0</v>
      </c>
      <c r="H232" s="237"/>
      <c r="I232" s="238">
        <f>ROUND(E232*H232,2)</f>
        <v>0</v>
      </c>
      <c r="J232" s="237"/>
      <c r="K232" s="238">
        <f>ROUND(E232*J232,2)</f>
        <v>0</v>
      </c>
      <c r="L232" s="238">
        <v>21</v>
      </c>
      <c r="M232" s="238">
        <f>G232*(1+L232/100)</f>
        <v>0</v>
      </c>
      <c r="N232" s="236">
        <v>0</v>
      </c>
      <c r="O232" s="236">
        <f>ROUND(E232*N232,2)</f>
        <v>0</v>
      </c>
      <c r="P232" s="236">
        <v>0</v>
      </c>
      <c r="Q232" s="236">
        <f>ROUND(E232*P232,2)</f>
        <v>0</v>
      </c>
      <c r="R232" s="238"/>
      <c r="S232" s="238" t="s">
        <v>276</v>
      </c>
      <c r="T232" s="239" t="s">
        <v>277</v>
      </c>
      <c r="U232" s="222">
        <v>0</v>
      </c>
      <c r="V232" s="222">
        <f>ROUND(E232*U232,2)</f>
        <v>0</v>
      </c>
      <c r="W232" s="222"/>
      <c r="X232" s="222" t="s">
        <v>321</v>
      </c>
      <c r="Y232" s="222" t="s">
        <v>279</v>
      </c>
      <c r="Z232" s="212"/>
      <c r="AA232" s="212"/>
      <c r="AB232" s="212"/>
      <c r="AC232" s="212"/>
      <c r="AD232" s="212"/>
      <c r="AE232" s="212"/>
      <c r="AF232" s="212"/>
      <c r="AG232" s="212" t="s">
        <v>1561</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53" t="s">
        <v>2061</v>
      </c>
      <c r="D233" s="223"/>
      <c r="E233" s="224"/>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302</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303</v>
      </c>
      <c r="D234" s="223"/>
      <c r="E234" s="224">
        <v>1</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302</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
      <c r="A235" s="233">
        <v>33</v>
      </c>
      <c r="B235" s="234" t="s">
        <v>2534</v>
      </c>
      <c r="C235" s="250" t="s">
        <v>2535</v>
      </c>
      <c r="D235" s="235" t="s">
        <v>1708</v>
      </c>
      <c r="E235" s="236">
        <v>1</v>
      </c>
      <c r="F235" s="237"/>
      <c r="G235" s="238">
        <f>ROUND(E235*F235,2)</f>
        <v>0</v>
      </c>
      <c r="H235" s="237"/>
      <c r="I235" s="238">
        <f>ROUND(E235*H235,2)</f>
        <v>0</v>
      </c>
      <c r="J235" s="237"/>
      <c r="K235" s="238">
        <f>ROUND(E235*J235,2)</f>
        <v>0</v>
      </c>
      <c r="L235" s="238">
        <v>21</v>
      </c>
      <c r="M235" s="238">
        <f>G235*(1+L235/100)</f>
        <v>0</v>
      </c>
      <c r="N235" s="236">
        <v>0</v>
      </c>
      <c r="O235" s="236">
        <f>ROUND(E235*N235,2)</f>
        <v>0</v>
      </c>
      <c r="P235" s="236">
        <v>0</v>
      </c>
      <c r="Q235" s="236">
        <f>ROUND(E235*P235,2)</f>
        <v>0</v>
      </c>
      <c r="R235" s="238"/>
      <c r="S235" s="238" t="s">
        <v>276</v>
      </c>
      <c r="T235" s="239" t="s">
        <v>277</v>
      </c>
      <c r="U235" s="222">
        <v>0</v>
      </c>
      <c r="V235" s="222">
        <f>ROUND(E235*U235,2)</f>
        <v>0</v>
      </c>
      <c r="W235" s="222"/>
      <c r="X235" s="222" t="s">
        <v>321</v>
      </c>
      <c r="Y235" s="222" t="s">
        <v>279</v>
      </c>
      <c r="Z235" s="212"/>
      <c r="AA235" s="212"/>
      <c r="AB235" s="212"/>
      <c r="AC235" s="212"/>
      <c r="AD235" s="212"/>
      <c r="AE235" s="212"/>
      <c r="AF235" s="212"/>
      <c r="AG235" s="212" t="s">
        <v>1561</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
      <c r="A236" s="219"/>
      <c r="B236" s="220"/>
      <c r="C236" s="253" t="s">
        <v>2061</v>
      </c>
      <c r="D236" s="223"/>
      <c r="E236" s="224"/>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302</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303</v>
      </c>
      <c r="D237" s="223"/>
      <c r="E237" s="224">
        <v>1</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302</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1" x14ac:dyDescent="0.2">
      <c r="A238" s="233">
        <v>34</v>
      </c>
      <c r="B238" s="234" t="s">
        <v>2536</v>
      </c>
      <c r="C238" s="250" t="s">
        <v>2537</v>
      </c>
      <c r="D238" s="235" t="s">
        <v>435</v>
      </c>
      <c r="E238" s="236">
        <v>212.3</v>
      </c>
      <c r="F238" s="237"/>
      <c r="G238" s="238">
        <f>ROUND(E238*F238,2)</f>
        <v>0</v>
      </c>
      <c r="H238" s="237"/>
      <c r="I238" s="238">
        <f>ROUND(E238*H238,2)</f>
        <v>0</v>
      </c>
      <c r="J238" s="237"/>
      <c r="K238" s="238">
        <f>ROUND(E238*J238,2)</f>
        <v>0</v>
      </c>
      <c r="L238" s="238">
        <v>21</v>
      </c>
      <c r="M238" s="238">
        <f>G238*(1+L238/100)</f>
        <v>0</v>
      </c>
      <c r="N238" s="236">
        <v>1.48E-3</v>
      </c>
      <c r="O238" s="236">
        <f>ROUND(E238*N238,2)</f>
        <v>0.31</v>
      </c>
      <c r="P238" s="236">
        <v>0</v>
      </c>
      <c r="Q238" s="236">
        <f>ROUND(E238*P238,2)</f>
        <v>0</v>
      </c>
      <c r="R238" s="238" t="s">
        <v>450</v>
      </c>
      <c r="S238" s="238" t="s">
        <v>285</v>
      </c>
      <c r="T238" s="239" t="s">
        <v>320</v>
      </c>
      <c r="U238" s="222">
        <v>0</v>
      </c>
      <c r="V238" s="222">
        <f>ROUND(E238*U238,2)</f>
        <v>0</v>
      </c>
      <c r="W238" s="222"/>
      <c r="X238" s="222" t="s">
        <v>451</v>
      </c>
      <c r="Y238" s="222" t="s">
        <v>279</v>
      </c>
      <c r="Z238" s="212"/>
      <c r="AA238" s="212"/>
      <c r="AB238" s="212"/>
      <c r="AC238" s="212"/>
      <c r="AD238" s="212"/>
      <c r="AE238" s="212"/>
      <c r="AF238" s="212"/>
      <c r="AG238" s="212" t="s">
        <v>1619</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3" t="s">
        <v>2061</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302</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2440</v>
      </c>
      <c r="D240" s="223"/>
      <c r="E240" s="224"/>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302</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2538</v>
      </c>
      <c r="D241" s="223"/>
      <c r="E241" s="224">
        <v>212.3</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302</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33">
        <v>35</v>
      </c>
      <c r="B242" s="234" t="s">
        <v>2430</v>
      </c>
      <c r="C242" s="250" t="s">
        <v>2431</v>
      </c>
      <c r="D242" s="235" t="s">
        <v>383</v>
      </c>
      <c r="E242" s="236">
        <v>2.1141999999999999</v>
      </c>
      <c r="F242" s="237"/>
      <c r="G242" s="238">
        <f>ROUND(E242*F242,2)</f>
        <v>0</v>
      </c>
      <c r="H242" s="237"/>
      <c r="I242" s="238">
        <f>ROUND(E242*H242,2)</f>
        <v>0</v>
      </c>
      <c r="J242" s="237"/>
      <c r="K242" s="238">
        <f>ROUND(E242*J242,2)</f>
        <v>0</v>
      </c>
      <c r="L242" s="238">
        <v>21</v>
      </c>
      <c r="M242" s="238">
        <f>G242*(1+L242/100)</f>
        <v>0</v>
      </c>
      <c r="N242" s="236">
        <v>0</v>
      </c>
      <c r="O242" s="236">
        <f>ROUND(E242*N242,2)</f>
        <v>0</v>
      </c>
      <c r="P242" s="236">
        <v>0</v>
      </c>
      <c r="Q242" s="236">
        <f>ROUND(E242*P242,2)</f>
        <v>0</v>
      </c>
      <c r="R242" s="238" t="s">
        <v>1319</v>
      </c>
      <c r="S242" s="238" t="s">
        <v>285</v>
      </c>
      <c r="T242" s="239" t="s">
        <v>320</v>
      </c>
      <c r="U242" s="222">
        <v>3.327</v>
      </c>
      <c r="V242" s="222">
        <f>ROUND(E242*U242,2)</f>
        <v>7.03</v>
      </c>
      <c r="W242" s="222"/>
      <c r="X242" s="222" t="s">
        <v>950</v>
      </c>
      <c r="Y242" s="222" t="s">
        <v>279</v>
      </c>
      <c r="Z242" s="212"/>
      <c r="AA242" s="212"/>
      <c r="AB242" s="212"/>
      <c r="AC242" s="212"/>
      <c r="AD242" s="212"/>
      <c r="AE242" s="212"/>
      <c r="AF242" s="212"/>
      <c r="AG242" s="212" t="s">
        <v>951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62" t="s">
        <v>1089</v>
      </c>
      <c r="D243" s="259"/>
      <c r="E243" s="259"/>
      <c r="F243" s="259"/>
      <c r="G243" s="259"/>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324</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53" t="s">
        <v>953</v>
      </c>
      <c r="D244" s="223"/>
      <c r="E244" s="224"/>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302</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2539</v>
      </c>
      <c r="D245" s="223"/>
      <c r="E245" s="224"/>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302</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2540</v>
      </c>
      <c r="D246" s="223"/>
      <c r="E246" s="224">
        <v>2.1141999999999999</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302</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x14ac:dyDescent="0.2">
      <c r="A247" s="226" t="s">
        <v>271</v>
      </c>
      <c r="B247" s="227" t="s">
        <v>238</v>
      </c>
      <c r="C247" s="249" t="s">
        <v>239</v>
      </c>
      <c r="D247" s="228"/>
      <c r="E247" s="229"/>
      <c r="F247" s="230"/>
      <c r="G247" s="230">
        <f>SUMIF(AG248:AG272,"&lt;&gt;NOR",G248:G272)</f>
        <v>0</v>
      </c>
      <c r="H247" s="230"/>
      <c r="I247" s="230">
        <f>SUM(I248:I272)</f>
        <v>0</v>
      </c>
      <c r="J247" s="230"/>
      <c r="K247" s="230">
        <f>SUM(K248:K272)</f>
        <v>0</v>
      </c>
      <c r="L247" s="230"/>
      <c r="M247" s="230">
        <f>SUM(M248:M272)</f>
        <v>0</v>
      </c>
      <c r="N247" s="229"/>
      <c r="O247" s="229">
        <f>SUM(O248:O272)</f>
        <v>0</v>
      </c>
      <c r="P247" s="229"/>
      <c r="Q247" s="229">
        <f>SUM(Q248:Q272)</f>
        <v>0</v>
      </c>
      <c r="R247" s="230"/>
      <c r="S247" s="230"/>
      <c r="T247" s="231"/>
      <c r="U247" s="225"/>
      <c r="V247" s="225">
        <f>SUM(V248:V272)</f>
        <v>58.63</v>
      </c>
      <c r="W247" s="225"/>
      <c r="X247" s="225"/>
      <c r="Y247" s="225"/>
      <c r="AG247" t="s">
        <v>272</v>
      </c>
    </row>
    <row r="248" spans="1:60" ht="22.5" outlineLevel="1" x14ac:dyDescent="0.2">
      <c r="A248" s="233">
        <v>36</v>
      </c>
      <c r="B248" s="234" t="s">
        <v>1743</v>
      </c>
      <c r="C248" s="250" t="s">
        <v>1744</v>
      </c>
      <c r="D248" s="235" t="s">
        <v>383</v>
      </c>
      <c r="E248" s="236">
        <v>23</v>
      </c>
      <c r="F248" s="237"/>
      <c r="G248" s="238">
        <f>ROUND(E248*F248,2)</f>
        <v>0</v>
      </c>
      <c r="H248" s="237"/>
      <c r="I248" s="238">
        <f>ROUND(E248*H248,2)</f>
        <v>0</v>
      </c>
      <c r="J248" s="237"/>
      <c r="K248" s="238">
        <f>ROUND(E248*J248,2)</f>
        <v>0</v>
      </c>
      <c r="L248" s="238">
        <v>21</v>
      </c>
      <c r="M248" s="238">
        <f>G248*(1+L248/100)</f>
        <v>0</v>
      </c>
      <c r="N248" s="236">
        <v>0</v>
      </c>
      <c r="O248" s="236">
        <f>ROUND(E248*N248,2)</f>
        <v>0</v>
      </c>
      <c r="P248" s="236">
        <v>0</v>
      </c>
      <c r="Q248" s="236">
        <f>ROUND(E248*P248,2)</f>
        <v>0</v>
      </c>
      <c r="R248" s="238" t="s">
        <v>1745</v>
      </c>
      <c r="S248" s="238" t="s">
        <v>285</v>
      </c>
      <c r="T248" s="239" t="s">
        <v>320</v>
      </c>
      <c r="U248" s="222">
        <v>0.27700000000000002</v>
      </c>
      <c r="V248" s="222">
        <f>ROUND(E248*U248,2)</f>
        <v>6.37</v>
      </c>
      <c r="W248" s="222"/>
      <c r="X248" s="222" t="s">
        <v>1746</v>
      </c>
      <c r="Y248" s="222" t="s">
        <v>279</v>
      </c>
      <c r="Z248" s="212"/>
      <c r="AA248" s="212"/>
      <c r="AB248" s="212"/>
      <c r="AC248" s="212"/>
      <c r="AD248" s="212"/>
      <c r="AE248" s="212"/>
      <c r="AF248" s="212"/>
      <c r="AG248" s="212" t="s">
        <v>1747</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
      <c r="A249" s="219"/>
      <c r="B249" s="220"/>
      <c r="C249" s="262" t="s">
        <v>1748</v>
      </c>
      <c r="D249" s="259"/>
      <c r="E249" s="259"/>
      <c r="F249" s="259"/>
      <c r="G249" s="259"/>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324</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
      <c r="A250" s="219"/>
      <c r="B250" s="220"/>
      <c r="C250" s="253" t="s">
        <v>1749</v>
      </c>
      <c r="D250" s="223"/>
      <c r="E250" s="224"/>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302</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3" t="s">
        <v>2541</v>
      </c>
      <c r="D251" s="223"/>
      <c r="E251" s="224"/>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302</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3" t="s">
        <v>2542</v>
      </c>
      <c r="D252" s="223"/>
      <c r="E252" s="224">
        <v>23</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302</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33">
        <v>37</v>
      </c>
      <c r="B253" s="234" t="s">
        <v>1752</v>
      </c>
      <c r="C253" s="250" t="s">
        <v>1753</v>
      </c>
      <c r="D253" s="235" t="s">
        <v>383</v>
      </c>
      <c r="E253" s="236">
        <v>23</v>
      </c>
      <c r="F253" s="237"/>
      <c r="G253" s="238">
        <f>ROUND(E253*F253,2)</f>
        <v>0</v>
      </c>
      <c r="H253" s="237"/>
      <c r="I253" s="238">
        <f>ROUND(E253*H253,2)</f>
        <v>0</v>
      </c>
      <c r="J253" s="237"/>
      <c r="K253" s="238">
        <f>ROUND(E253*J253,2)</f>
        <v>0</v>
      </c>
      <c r="L253" s="238">
        <v>21</v>
      </c>
      <c r="M253" s="238">
        <f>G253*(1+L253/100)</f>
        <v>0</v>
      </c>
      <c r="N253" s="236">
        <v>0</v>
      </c>
      <c r="O253" s="236">
        <f>ROUND(E253*N253,2)</f>
        <v>0</v>
      </c>
      <c r="P253" s="236">
        <v>0</v>
      </c>
      <c r="Q253" s="236">
        <f>ROUND(E253*P253,2)</f>
        <v>0</v>
      </c>
      <c r="R253" s="238" t="s">
        <v>1587</v>
      </c>
      <c r="S253" s="238" t="s">
        <v>285</v>
      </c>
      <c r="T253" s="239" t="s">
        <v>320</v>
      </c>
      <c r="U253" s="222">
        <v>0.49</v>
      </c>
      <c r="V253" s="222">
        <f>ROUND(E253*U253,2)</f>
        <v>11.27</v>
      </c>
      <c r="W253" s="222"/>
      <c r="X253" s="222" t="s">
        <v>1746</v>
      </c>
      <c r="Y253" s="222" t="s">
        <v>279</v>
      </c>
      <c r="Z253" s="212"/>
      <c r="AA253" s="212"/>
      <c r="AB253" s="212"/>
      <c r="AC253" s="212"/>
      <c r="AD253" s="212"/>
      <c r="AE253" s="212"/>
      <c r="AF253" s="212"/>
      <c r="AG253" s="212" t="s">
        <v>1747</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53" t="s">
        <v>1749</v>
      </c>
      <c r="D254" s="223"/>
      <c r="E254" s="224"/>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302</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3" t="s">
        <v>2541</v>
      </c>
      <c r="D255" s="223"/>
      <c r="E255" s="224"/>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302</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2542</v>
      </c>
      <c r="D256" s="223"/>
      <c r="E256" s="224">
        <v>23</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302</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33">
        <v>38</v>
      </c>
      <c r="B257" s="234" t="s">
        <v>1754</v>
      </c>
      <c r="C257" s="250" t="s">
        <v>1755</v>
      </c>
      <c r="D257" s="235" t="s">
        <v>383</v>
      </c>
      <c r="E257" s="236">
        <v>437</v>
      </c>
      <c r="F257" s="237"/>
      <c r="G257" s="238">
        <f>ROUND(E257*F257,2)</f>
        <v>0</v>
      </c>
      <c r="H257" s="237"/>
      <c r="I257" s="238">
        <f>ROUND(E257*H257,2)</f>
        <v>0</v>
      </c>
      <c r="J257" s="237"/>
      <c r="K257" s="238">
        <f>ROUND(E257*J257,2)</f>
        <v>0</v>
      </c>
      <c r="L257" s="238">
        <v>21</v>
      </c>
      <c r="M257" s="238">
        <f>G257*(1+L257/100)</f>
        <v>0</v>
      </c>
      <c r="N257" s="236">
        <v>0</v>
      </c>
      <c r="O257" s="236">
        <f>ROUND(E257*N257,2)</f>
        <v>0</v>
      </c>
      <c r="P257" s="236">
        <v>0</v>
      </c>
      <c r="Q257" s="236">
        <f>ROUND(E257*P257,2)</f>
        <v>0</v>
      </c>
      <c r="R257" s="238" t="s">
        <v>1587</v>
      </c>
      <c r="S257" s="238" t="s">
        <v>285</v>
      </c>
      <c r="T257" s="239" t="s">
        <v>320</v>
      </c>
      <c r="U257" s="222">
        <v>0</v>
      </c>
      <c r="V257" s="222">
        <f>ROUND(E257*U257,2)</f>
        <v>0</v>
      </c>
      <c r="W257" s="222"/>
      <c r="X257" s="222" t="s">
        <v>1746</v>
      </c>
      <c r="Y257" s="222" t="s">
        <v>279</v>
      </c>
      <c r="Z257" s="212"/>
      <c r="AA257" s="212"/>
      <c r="AB257" s="212"/>
      <c r="AC257" s="212"/>
      <c r="AD257" s="212"/>
      <c r="AE257" s="212"/>
      <c r="AF257" s="212"/>
      <c r="AG257" s="212" t="s">
        <v>1747</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
      <c r="A258" s="219"/>
      <c r="B258" s="220"/>
      <c r="C258" s="253" t="s">
        <v>1749</v>
      </c>
      <c r="D258" s="223"/>
      <c r="E258" s="224"/>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302</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2541</v>
      </c>
      <c r="D259" s="223"/>
      <c r="E259" s="224"/>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302</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2543</v>
      </c>
      <c r="D260" s="223"/>
      <c r="E260" s="224">
        <v>437</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302</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33">
        <v>39</v>
      </c>
      <c r="B261" s="234" t="s">
        <v>1757</v>
      </c>
      <c r="C261" s="250" t="s">
        <v>1758</v>
      </c>
      <c r="D261" s="235" t="s">
        <v>383</v>
      </c>
      <c r="E261" s="236">
        <v>23</v>
      </c>
      <c r="F261" s="237"/>
      <c r="G261" s="238">
        <f>ROUND(E261*F261,2)</f>
        <v>0</v>
      </c>
      <c r="H261" s="237"/>
      <c r="I261" s="238">
        <f>ROUND(E261*H261,2)</f>
        <v>0</v>
      </c>
      <c r="J261" s="237"/>
      <c r="K261" s="238">
        <f>ROUND(E261*J261,2)</f>
        <v>0</v>
      </c>
      <c r="L261" s="238">
        <v>21</v>
      </c>
      <c r="M261" s="238">
        <f>G261*(1+L261/100)</f>
        <v>0</v>
      </c>
      <c r="N261" s="236">
        <v>0</v>
      </c>
      <c r="O261" s="236">
        <f>ROUND(E261*N261,2)</f>
        <v>0</v>
      </c>
      <c r="P261" s="236">
        <v>0</v>
      </c>
      <c r="Q261" s="236">
        <f>ROUND(E261*P261,2)</f>
        <v>0</v>
      </c>
      <c r="R261" s="238" t="s">
        <v>1587</v>
      </c>
      <c r="S261" s="238" t="s">
        <v>285</v>
      </c>
      <c r="T261" s="239" t="s">
        <v>320</v>
      </c>
      <c r="U261" s="222">
        <v>0.94199999999999995</v>
      </c>
      <c r="V261" s="222">
        <f>ROUND(E261*U261,2)</f>
        <v>21.67</v>
      </c>
      <c r="W261" s="222"/>
      <c r="X261" s="222" t="s">
        <v>1746</v>
      </c>
      <c r="Y261" s="222" t="s">
        <v>279</v>
      </c>
      <c r="Z261" s="212"/>
      <c r="AA261" s="212"/>
      <c r="AB261" s="212"/>
      <c r="AC261" s="212"/>
      <c r="AD261" s="212"/>
      <c r="AE261" s="212"/>
      <c r="AF261" s="212"/>
      <c r="AG261" s="212" t="s">
        <v>1747</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3" t="s">
        <v>1749</v>
      </c>
      <c r="D262" s="223"/>
      <c r="E262" s="224"/>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302</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2541</v>
      </c>
      <c r="D263" s="223"/>
      <c r="E263" s="224"/>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302</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2542</v>
      </c>
      <c r="D264" s="223"/>
      <c r="E264" s="224">
        <v>23</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302</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22.5" outlineLevel="1" x14ac:dyDescent="0.2">
      <c r="A265" s="233">
        <v>40</v>
      </c>
      <c r="B265" s="234" t="s">
        <v>1759</v>
      </c>
      <c r="C265" s="250" t="s">
        <v>1760</v>
      </c>
      <c r="D265" s="235" t="s">
        <v>383</v>
      </c>
      <c r="E265" s="236">
        <v>184</v>
      </c>
      <c r="F265" s="237"/>
      <c r="G265" s="238">
        <f>ROUND(E265*F265,2)</f>
        <v>0</v>
      </c>
      <c r="H265" s="237"/>
      <c r="I265" s="238">
        <f>ROUND(E265*H265,2)</f>
        <v>0</v>
      </c>
      <c r="J265" s="237"/>
      <c r="K265" s="238">
        <f>ROUND(E265*J265,2)</f>
        <v>0</v>
      </c>
      <c r="L265" s="238">
        <v>21</v>
      </c>
      <c r="M265" s="238">
        <f>G265*(1+L265/100)</f>
        <v>0</v>
      </c>
      <c r="N265" s="236">
        <v>0</v>
      </c>
      <c r="O265" s="236">
        <f>ROUND(E265*N265,2)</f>
        <v>0</v>
      </c>
      <c r="P265" s="236">
        <v>0</v>
      </c>
      <c r="Q265" s="236">
        <f>ROUND(E265*P265,2)</f>
        <v>0</v>
      </c>
      <c r="R265" s="238" t="s">
        <v>1587</v>
      </c>
      <c r="S265" s="238" t="s">
        <v>285</v>
      </c>
      <c r="T265" s="239" t="s">
        <v>320</v>
      </c>
      <c r="U265" s="222">
        <v>0.105</v>
      </c>
      <c r="V265" s="222">
        <f>ROUND(E265*U265,2)</f>
        <v>19.32</v>
      </c>
      <c r="W265" s="222"/>
      <c r="X265" s="222" t="s">
        <v>1746</v>
      </c>
      <c r="Y265" s="222" t="s">
        <v>279</v>
      </c>
      <c r="Z265" s="212"/>
      <c r="AA265" s="212"/>
      <c r="AB265" s="212"/>
      <c r="AC265" s="212"/>
      <c r="AD265" s="212"/>
      <c r="AE265" s="212"/>
      <c r="AF265" s="212"/>
      <c r="AG265" s="212" t="s">
        <v>1747</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3" t="s">
        <v>1749</v>
      </c>
      <c r="D266" s="223"/>
      <c r="E266" s="224"/>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302</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3" t="s">
        <v>2541</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302</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2544</v>
      </c>
      <c r="D268" s="223"/>
      <c r="E268" s="224">
        <v>184</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302</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
      <c r="A269" s="233">
        <v>41</v>
      </c>
      <c r="B269" s="234" t="s">
        <v>1762</v>
      </c>
      <c r="C269" s="250" t="s">
        <v>1763</v>
      </c>
      <c r="D269" s="235" t="s">
        <v>383</v>
      </c>
      <c r="E269" s="236">
        <v>23</v>
      </c>
      <c r="F269" s="237"/>
      <c r="G269" s="238">
        <f>ROUND(E269*F269,2)</f>
        <v>0</v>
      </c>
      <c r="H269" s="237"/>
      <c r="I269" s="238">
        <f>ROUND(E269*H269,2)</f>
        <v>0</v>
      </c>
      <c r="J269" s="237"/>
      <c r="K269" s="238">
        <f>ROUND(E269*J269,2)</f>
        <v>0</v>
      </c>
      <c r="L269" s="238">
        <v>21</v>
      </c>
      <c r="M269" s="238">
        <f>G269*(1+L269/100)</f>
        <v>0</v>
      </c>
      <c r="N269" s="236">
        <v>0</v>
      </c>
      <c r="O269" s="236">
        <f>ROUND(E269*N269,2)</f>
        <v>0</v>
      </c>
      <c r="P269" s="236">
        <v>0</v>
      </c>
      <c r="Q269" s="236">
        <f>ROUND(E269*P269,2)</f>
        <v>0</v>
      </c>
      <c r="R269" s="238" t="s">
        <v>1587</v>
      </c>
      <c r="S269" s="238" t="s">
        <v>285</v>
      </c>
      <c r="T269" s="239" t="s">
        <v>320</v>
      </c>
      <c r="U269" s="222">
        <v>0</v>
      </c>
      <c r="V269" s="222">
        <f>ROUND(E269*U269,2)</f>
        <v>0</v>
      </c>
      <c r="W269" s="222"/>
      <c r="X269" s="222" t="s">
        <v>1746</v>
      </c>
      <c r="Y269" s="222" t="s">
        <v>279</v>
      </c>
      <c r="Z269" s="212"/>
      <c r="AA269" s="212"/>
      <c r="AB269" s="212"/>
      <c r="AC269" s="212"/>
      <c r="AD269" s="212"/>
      <c r="AE269" s="212"/>
      <c r="AF269" s="212"/>
      <c r="AG269" s="212" t="s">
        <v>1747</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
      <c r="A270" s="219"/>
      <c r="B270" s="220"/>
      <c r="C270" s="253" t="s">
        <v>1749</v>
      </c>
      <c r="D270" s="223"/>
      <c r="E270" s="224"/>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302</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2541</v>
      </c>
      <c r="D271" s="223"/>
      <c r="E271" s="224"/>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302</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2542</v>
      </c>
      <c r="D272" s="223"/>
      <c r="E272" s="224">
        <v>23</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302</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33" x14ac:dyDescent="0.2">
      <c r="A273" s="3"/>
      <c r="B273" s="4"/>
      <c r="C273" s="254"/>
      <c r="D273" s="6"/>
      <c r="E273" s="3"/>
      <c r="F273" s="3"/>
      <c r="G273" s="3"/>
      <c r="H273" s="3"/>
      <c r="I273" s="3"/>
      <c r="J273" s="3"/>
      <c r="K273" s="3"/>
      <c r="L273" s="3"/>
      <c r="M273" s="3"/>
      <c r="N273" s="3"/>
      <c r="O273" s="3"/>
      <c r="P273" s="3"/>
      <c r="Q273" s="3"/>
      <c r="R273" s="3"/>
      <c r="S273" s="3"/>
      <c r="T273" s="3"/>
      <c r="U273" s="3"/>
      <c r="V273" s="3"/>
      <c r="W273" s="3"/>
      <c r="X273" s="3"/>
      <c r="Y273" s="3"/>
      <c r="AE273">
        <v>15</v>
      </c>
      <c r="AF273">
        <v>21</v>
      </c>
      <c r="AG273" t="s">
        <v>257</v>
      </c>
    </row>
    <row r="274" spans="1:33" x14ac:dyDescent="0.2">
      <c r="A274" s="215"/>
      <c r="B274" s="216" t="s">
        <v>29</v>
      </c>
      <c r="C274" s="255"/>
      <c r="D274" s="217"/>
      <c r="E274" s="218"/>
      <c r="F274" s="218"/>
      <c r="G274" s="232">
        <f>G8+G96+G141+G157+G202+G209+G219+G226+G247</f>
        <v>0</v>
      </c>
      <c r="H274" s="3"/>
      <c r="I274" s="3"/>
      <c r="J274" s="3"/>
      <c r="K274" s="3"/>
      <c r="L274" s="3"/>
      <c r="M274" s="3"/>
      <c r="N274" s="3"/>
      <c r="O274" s="3"/>
      <c r="P274" s="3"/>
      <c r="Q274" s="3"/>
      <c r="R274" s="3"/>
      <c r="S274" s="3"/>
      <c r="T274" s="3"/>
      <c r="U274" s="3"/>
      <c r="V274" s="3"/>
      <c r="W274" s="3"/>
      <c r="X274" s="3"/>
      <c r="Y274" s="3"/>
      <c r="AE274">
        <f>SUMIF(L7:L272,AE273,G7:G272)</f>
        <v>0</v>
      </c>
      <c r="AF274">
        <f>SUMIF(L7:L272,AF273,G7:G272)</f>
        <v>0</v>
      </c>
      <c r="AG274" t="s">
        <v>313</v>
      </c>
    </row>
    <row r="275" spans="1:33" x14ac:dyDescent="0.2">
      <c r="C275" s="256"/>
      <c r="D275" s="10"/>
      <c r="AG275" t="s">
        <v>314</v>
      </c>
    </row>
    <row r="276" spans="1:33" x14ac:dyDescent="0.2">
      <c r="D276" s="10"/>
    </row>
    <row r="277" spans="1:33" x14ac:dyDescent="0.2">
      <c r="D277" s="10"/>
    </row>
    <row r="278" spans="1:33" x14ac:dyDescent="0.2">
      <c r="D278" s="10"/>
    </row>
    <row r="279" spans="1:33" x14ac:dyDescent="0.2">
      <c r="D279" s="10"/>
    </row>
    <row r="280" spans="1:33" x14ac:dyDescent="0.2">
      <c r="D280" s="10"/>
    </row>
    <row r="281" spans="1:33" x14ac:dyDescent="0.2">
      <c r="D281" s="10"/>
    </row>
    <row r="282" spans="1:33" x14ac:dyDescent="0.2">
      <c r="D282" s="10"/>
    </row>
    <row r="283" spans="1:33" x14ac:dyDescent="0.2">
      <c r="D283" s="10"/>
    </row>
    <row r="284" spans="1:33" x14ac:dyDescent="0.2">
      <c r="D284" s="10"/>
    </row>
    <row r="285" spans="1:33" x14ac:dyDescent="0.2">
      <c r="D285" s="10"/>
    </row>
    <row r="286" spans="1:33" x14ac:dyDescent="0.2">
      <c r="D286" s="10"/>
    </row>
    <row r="287" spans="1:33" x14ac:dyDescent="0.2">
      <c r="D287" s="10"/>
    </row>
    <row r="288" spans="1:33"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fESRC0QxYfXjEI0ZjOxGlXQpYRiTUYnE6rLhZ9+It62g72B3mQcRaeGWBLXaw8h7JP+FOpZN3plSqrtMryKRA==" saltValue="wba/hqmhA0mMcsazy4RD2g==" spinCount="100000" sheet="1" formatRows="0"/>
  <mergeCells count="19">
    <mergeCell ref="C249:G249"/>
    <mergeCell ref="C127:G127"/>
    <mergeCell ref="C163:G163"/>
    <mergeCell ref="C211:G211"/>
    <mergeCell ref="C221:G221"/>
    <mergeCell ref="C222:G222"/>
    <mergeCell ref="C243:G243"/>
    <mergeCell ref="C36:G36"/>
    <mergeCell ref="C98:G98"/>
    <mergeCell ref="C107:G107"/>
    <mergeCell ref="C112:G112"/>
    <mergeCell ref="C117:G117"/>
    <mergeCell ref="C122:G122"/>
    <mergeCell ref="A1:G1"/>
    <mergeCell ref="C2:G2"/>
    <mergeCell ref="C3:G3"/>
    <mergeCell ref="C4:G4"/>
    <mergeCell ref="C10:G10"/>
    <mergeCell ref="C23:G2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00 Naklady</vt:lpstr>
      <vt:lpstr>SO-01 SO-01.1 Pol</vt:lpstr>
      <vt:lpstr>SO-01 SO-01.2 Pol</vt:lpstr>
      <vt:lpstr>SO-01 SO-01.3 Pol</vt:lpstr>
      <vt:lpstr>SO-01 SO-01.4 Pol</vt:lpstr>
      <vt:lpstr>IO-01 IO-01 Pol</vt:lpstr>
      <vt:lpstr>IO-02 IO-02 Pol</vt:lpstr>
      <vt:lpstr>IO-03a IO-03a Pol</vt:lpstr>
      <vt:lpstr>IO-03b IO-03b Pol</vt:lpstr>
      <vt:lpstr>IO-03c IO-03c Pol</vt:lpstr>
      <vt:lpstr>IO-04 IO-04 Pol</vt:lpstr>
      <vt:lpstr>IO-05 IO-05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00 Naklady'!Názvy_tisku</vt:lpstr>
      <vt:lpstr>'IO-01 IO-01 Pol'!Názvy_tisku</vt:lpstr>
      <vt:lpstr>'IO-02 IO-02 Pol'!Názvy_tisku</vt:lpstr>
      <vt:lpstr>'IO-03a IO-03a Pol'!Názvy_tisku</vt:lpstr>
      <vt:lpstr>'IO-03b IO-03b Pol'!Názvy_tisku</vt:lpstr>
      <vt:lpstr>'IO-03c IO-03c Pol'!Názvy_tisku</vt:lpstr>
      <vt:lpstr>'IO-04 IO-04 Pol'!Názvy_tisku</vt:lpstr>
      <vt:lpstr>'IO-05 IO-05 Pol'!Názvy_tisku</vt:lpstr>
      <vt:lpstr>'SO-01 SO-01.1 Pol'!Názvy_tisku</vt:lpstr>
      <vt:lpstr>'SO-01 SO-01.2 Pol'!Názvy_tisku</vt:lpstr>
      <vt:lpstr>'SO-01 SO-01.3 Pol'!Názvy_tisku</vt:lpstr>
      <vt:lpstr>'SO-01 SO-01.4 Pol'!Názvy_tisku</vt:lpstr>
      <vt:lpstr>oadresa</vt:lpstr>
      <vt:lpstr>Stavba!Objednatel</vt:lpstr>
      <vt:lpstr>Stavba!Objekt</vt:lpstr>
      <vt:lpstr>'00 00 Naklady'!Oblast_tisku</vt:lpstr>
      <vt:lpstr>'IO-01 IO-01 Pol'!Oblast_tisku</vt:lpstr>
      <vt:lpstr>'IO-02 IO-02 Pol'!Oblast_tisku</vt:lpstr>
      <vt:lpstr>'IO-03a IO-03a Pol'!Oblast_tisku</vt:lpstr>
      <vt:lpstr>'IO-03b IO-03b Pol'!Oblast_tisku</vt:lpstr>
      <vt:lpstr>'IO-03c IO-03c Pol'!Oblast_tisku</vt:lpstr>
      <vt:lpstr>'IO-04 IO-04 Pol'!Oblast_tisku</vt:lpstr>
      <vt:lpstr>'IO-05 IO-05 Pol'!Oblast_tisku</vt:lpstr>
      <vt:lpstr>'SO-01 SO-01.1 Pol'!Oblast_tisku</vt:lpstr>
      <vt:lpstr>'SO-01 SO-01.2 Pol'!Oblast_tisku</vt:lpstr>
      <vt:lpstr>'SO-01 SO-01.3 Pol'!Oblast_tisku</vt:lpstr>
      <vt:lpstr>'SO-01 SO-01.4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Kynyking</dc:creator>
  <cp:lastModifiedBy>Kynyking</cp:lastModifiedBy>
  <cp:lastPrinted>2019-03-19T12:27:02Z</cp:lastPrinted>
  <dcterms:created xsi:type="dcterms:W3CDTF">2009-04-08T07:15:50Z</dcterms:created>
  <dcterms:modified xsi:type="dcterms:W3CDTF">2023-02-10T07:43:50Z</dcterms:modified>
</cp:coreProperties>
</file>